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OS\OneDrive\Documents\POMPIER\BROCANTE\"/>
    </mc:Choice>
  </mc:AlternateContent>
  <xr:revisionPtr revIDLastSave="0" documentId="13_ncr:1_{F0765163-63FB-4441-9558-35B034531F32}" xr6:coauthVersionLast="47" xr6:coauthVersionMax="47" xr10:uidLastSave="{00000000-0000-0000-0000-000000000000}"/>
  <bookViews>
    <workbookView xWindow="-120" yWindow="-120" windowWidth="29040" windowHeight="15720" activeTab="3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2" l="1" a="1"/>
  <c r="B19" i="2" s="1"/>
  <c r="B20" i="2" a="1"/>
  <c r="B20" i="2" s="1"/>
  <c r="B21" i="2" a="1"/>
  <c r="B21" i="2" s="1"/>
  <c r="B18" i="2" a="1"/>
  <c r="B18" i="2"/>
  <c r="B17" i="2" a="1"/>
  <c r="B17" i="2" s="1"/>
  <c r="B16" i="2" a="1"/>
  <c r="B16" i="2" s="1"/>
  <c r="B15" i="2" a="1"/>
  <c r="B15" i="2" s="1"/>
  <c r="B14" i="2" a="1"/>
  <c r="B14" i="2" s="1"/>
  <c r="B13" i="2" a="1"/>
  <c r="B13" i="2"/>
  <c r="B12" i="2" a="1"/>
  <c r="B12" i="2" s="1"/>
  <c r="B11" i="2" a="1"/>
  <c r="B11" i="2" s="1"/>
  <c r="B10" i="2" a="1"/>
  <c r="B10" i="2" s="1"/>
  <c r="B9" i="2" a="1"/>
  <c r="B9" i="2" s="1"/>
  <c r="B22" i="2" a="1"/>
  <c r="B22" i="2"/>
  <c r="B25" i="2" a="1"/>
  <c r="B25" i="2"/>
  <c r="B28" i="2" a="1"/>
  <c r="B28" i="2" s="1"/>
  <c r="B31" i="2" a="1"/>
  <c r="B31" i="2"/>
  <c r="B34" i="2" a="1"/>
  <c r="B34" i="2"/>
  <c r="B37" i="2" a="1"/>
  <c r="B37" i="2" s="1"/>
  <c r="B40" i="2" a="1"/>
  <c r="B40" i="2"/>
  <c r="B43" i="2" a="1"/>
  <c r="B43" i="2" s="1"/>
  <c r="B46" i="2" a="1"/>
  <c r="B46" i="2"/>
  <c r="B49" i="2" a="1"/>
  <c r="B49" i="2" s="1"/>
  <c r="B52" i="2" a="1"/>
  <c r="B52" i="2" s="1"/>
  <c r="B55" i="2" a="1"/>
  <c r="B55" i="2"/>
  <c r="B58" i="2" a="1"/>
  <c r="B58" i="2"/>
  <c r="B61" i="2" a="1"/>
  <c r="B61" i="2" s="1"/>
  <c r="B64" i="2" a="1"/>
  <c r="B64" i="2" s="1"/>
  <c r="B67" i="2" a="1"/>
  <c r="B67" i="2"/>
  <c r="B70" i="2" a="1"/>
  <c r="B70" i="2"/>
  <c r="B73" i="2" a="1"/>
  <c r="B73" i="2"/>
  <c r="B76" i="2" a="1"/>
  <c r="B76" i="2" s="1"/>
  <c r="B79" i="2" a="1"/>
  <c r="B79" i="2"/>
  <c r="B82" i="2" a="1"/>
  <c r="B82" i="2"/>
  <c r="B85" i="2" a="1"/>
  <c r="B85" i="2" s="1"/>
  <c r="B88" i="2" a="1"/>
  <c r="B88" i="2" s="1"/>
  <c r="B91" i="2" a="1"/>
  <c r="B91" i="2"/>
  <c r="B94" i="2" a="1"/>
  <c r="B94" i="2"/>
  <c r="B97" i="2" a="1"/>
  <c r="B97" i="2" s="1"/>
  <c r="B100" i="2" a="1"/>
  <c r="B100" i="2" s="1"/>
  <c r="B103" i="2" a="1"/>
  <c r="B103" i="2"/>
  <c r="B106" i="2" a="1"/>
  <c r="B106" i="2"/>
  <c r="B109" i="2" a="1"/>
  <c r="B109" i="2" s="1"/>
  <c r="B112" i="2" a="1"/>
  <c r="B112" i="2"/>
  <c r="B115" i="2" a="1"/>
  <c r="B115" i="2" s="1"/>
  <c r="B118" i="2" a="1"/>
  <c r="B118" i="2"/>
  <c r="B121" i="2" a="1"/>
  <c r="B121" i="2" s="1"/>
  <c r="B124" i="2" a="1"/>
  <c r="B124" i="2" s="1"/>
  <c r="B127" i="2" a="1"/>
  <c r="B127" i="2" s="1"/>
  <c r="B130" i="2" a="1"/>
  <c r="B130" i="2"/>
  <c r="B133" i="2" a="1"/>
  <c r="B133" i="2" s="1"/>
  <c r="B136" i="2" a="1"/>
  <c r="B136" i="2" s="1"/>
  <c r="B139" i="2" a="1"/>
  <c r="B139" i="2"/>
  <c r="B142" i="2" a="1"/>
  <c r="B142" i="2"/>
  <c r="B145" i="2" a="1"/>
  <c r="B145" i="2"/>
  <c r="B148" i="2" a="1"/>
  <c r="B148" i="2" s="1"/>
  <c r="B151" i="2" a="1"/>
  <c r="B151" i="2"/>
  <c r="B154" i="2" a="1"/>
  <c r="B154" i="2" s="1"/>
  <c r="B157" i="2" a="1"/>
  <c r="B157" i="2" s="1"/>
  <c r="B160" i="2" a="1"/>
  <c r="B160" i="2"/>
  <c r="B163" i="2" a="1"/>
  <c r="B163" i="2"/>
  <c r="B166" i="2" a="1"/>
  <c r="B166" i="2" s="1"/>
  <c r="B169" i="2" a="1"/>
  <c r="B169" i="2" s="1"/>
  <c r="B172" i="2" a="1"/>
  <c r="B172" i="2" s="1"/>
  <c r="B175" i="2" a="1"/>
  <c r="B175" i="2"/>
  <c r="B178" i="2" a="1"/>
  <c r="B178" i="2"/>
  <c r="B181" i="2" a="1"/>
  <c r="B181" i="2" s="1"/>
  <c r="B184" i="2" a="1"/>
  <c r="B184" i="2"/>
  <c r="B187" i="2" a="1"/>
  <c r="B187" i="2" s="1"/>
  <c r="B190" i="2" a="1"/>
  <c r="B190" i="2"/>
  <c r="B193" i="2" a="1"/>
  <c r="B193" i="2"/>
  <c r="B196" i="2" a="1"/>
  <c r="B196" i="2" s="1"/>
  <c r="B199" i="2" a="1"/>
  <c r="B199" i="2" s="1"/>
  <c r="B202" i="2" a="1"/>
  <c r="B202" i="2"/>
  <c r="B205" i="2" a="1"/>
  <c r="B205" i="2" s="1"/>
  <c r="B208" i="2" a="1"/>
  <c r="B208" i="2" s="1"/>
  <c r="B211" i="2" a="1"/>
  <c r="B211" i="2"/>
  <c r="B214" i="2" a="1"/>
  <c r="B214" i="2"/>
  <c r="B217" i="2" a="1"/>
  <c r="B217" i="2"/>
  <c r="B220" i="2" a="1"/>
  <c r="B220" i="2" s="1"/>
  <c r="B223" i="2" a="1"/>
  <c r="B223" i="2"/>
  <c r="B226" i="2" a="1"/>
  <c r="B226" i="2" s="1"/>
  <c r="B229" i="2" a="1"/>
  <c r="B229" i="2" s="1"/>
  <c r="B232" i="2" a="1"/>
  <c r="B232" i="2"/>
  <c r="B235" i="2" a="1"/>
  <c r="B235" i="2"/>
  <c r="B238" i="2" a="1"/>
  <c r="B238" i="2" s="1"/>
  <c r="B241" i="2" a="1"/>
  <c r="B241" i="2" s="1"/>
  <c r="B244" i="2" a="1"/>
  <c r="B244" i="2" s="1"/>
  <c r="B247" i="2" a="1"/>
  <c r="B247" i="2"/>
  <c r="B250" i="2" a="1"/>
  <c r="B250" i="2"/>
  <c r="B253" i="2" a="1"/>
  <c r="B253" i="2" s="1"/>
  <c r="B256" i="2" a="1"/>
  <c r="B256" i="2"/>
  <c r="B259" i="2" a="1"/>
  <c r="B259" i="2" s="1"/>
  <c r="B262" i="2" a="1"/>
  <c r="B262" i="2"/>
  <c r="B265" i="2" a="1"/>
  <c r="B265" i="2"/>
  <c r="B268" i="2" a="1"/>
  <c r="B268" i="2" s="1"/>
  <c r="B271" i="2" a="1"/>
  <c r="B271" i="2" s="1"/>
  <c r="B274" i="2" a="1"/>
  <c r="B274" i="2"/>
  <c r="B277" i="2" a="1"/>
  <c r="B277" i="2" s="1"/>
  <c r="B280" i="2" a="1"/>
  <c r="B280" i="2" s="1"/>
  <c r="B283" i="2" a="1"/>
  <c r="B283" i="2"/>
  <c r="B286" i="2" a="1"/>
  <c r="B286" i="2"/>
  <c r="B289" i="2" a="1"/>
  <c r="B289" i="2"/>
  <c r="B292" i="2" a="1"/>
  <c r="B292" i="2" s="1"/>
  <c r="B295" i="2" a="1"/>
  <c r="B295" i="2"/>
  <c r="B298" i="2" a="1"/>
  <c r="B298" i="2" s="1"/>
  <c r="B301" i="2" a="1"/>
  <c r="B301" i="2" s="1"/>
  <c r="B304" i="2" a="1"/>
  <c r="B304" i="2" s="1"/>
  <c r="B307" i="2" a="1"/>
  <c r="B307" i="2"/>
  <c r="B310" i="2" a="1"/>
  <c r="B310" i="2" s="1"/>
  <c r="B313" i="2" a="1"/>
  <c r="B313" i="2" s="1"/>
  <c r="B316" i="2" a="1"/>
  <c r="B316" i="2" s="1"/>
  <c r="B319" i="2" a="1"/>
  <c r="B319" i="2"/>
  <c r="B322" i="2" a="1"/>
  <c r="B322" i="2"/>
  <c r="B325" i="2" a="1"/>
  <c r="B325" i="2" s="1"/>
  <c r="B328" i="2" a="1"/>
  <c r="B328" i="2"/>
  <c r="B331" i="2" a="1"/>
  <c r="B331" i="2" s="1"/>
  <c r="B334" i="2" a="1"/>
  <c r="B334" i="2"/>
  <c r="B337" i="2" a="1"/>
  <c r="B337" i="2" s="1"/>
  <c r="B340" i="2" a="1"/>
  <c r="B340" i="2" s="1"/>
  <c r="B343" i="2" a="1"/>
  <c r="B343" i="2" s="1"/>
  <c r="B346" i="2" a="1"/>
  <c r="B346" i="2"/>
  <c r="B349" i="2" a="1"/>
  <c r="B349" i="2" s="1"/>
  <c r="B352" i="2" a="1"/>
  <c r="B352" i="2" s="1"/>
  <c r="B355" i="2" a="1"/>
  <c r="B355" i="2"/>
  <c r="B358" i="2" a="1"/>
  <c r="B358" i="2"/>
  <c r="B361" i="2" a="1"/>
  <c r="B361" i="2"/>
  <c r="B364" i="2" a="1"/>
  <c r="B364" i="2" s="1"/>
  <c r="B367" i="2" a="1"/>
  <c r="B367" i="2"/>
  <c r="B370" i="2" a="1"/>
  <c r="B370" i="2" s="1"/>
  <c r="B373" i="2" a="1"/>
  <c r="B373" i="2"/>
  <c r="B376" i="2" a="1"/>
  <c r="B376" i="2" s="1"/>
  <c r="B379" i="2" a="1"/>
  <c r="B379" i="2" s="1"/>
  <c r="B382" i="2" a="1"/>
  <c r="B382" i="2" s="1"/>
  <c r="B385" i="2" a="1"/>
  <c r="B385" i="2" s="1"/>
  <c r="B388" i="2" a="1"/>
  <c r="B388" i="2" s="1"/>
  <c r="B391" i="2" a="1"/>
  <c r="B391" i="2"/>
  <c r="B394" i="2" a="1"/>
  <c r="B394" i="2"/>
  <c r="B397" i="2" a="1"/>
  <c r="B397" i="2"/>
  <c r="B400" i="2" a="1"/>
  <c r="B400" i="2"/>
  <c r="B403" i="2" a="1"/>
  <c r="B403" i="2" s="1"/>
  <c r="B406" i="2" a="1"/>
  <c r="B406" i="2"/>
  <c r="B409" i="2" a="1"/>
  <c r="B409" i="2" s="1"/>
  <c r="B412" i="2" a="1"/>
  <c r="B412" i="2"/>
  <c r="B415" i="2" a="1"/>
  <c r="B415" i="2" s="1"/>
  <c r="B418" i="2" a="1"/>
  <c r="B418" i="2" s="1"/>
  <c r="B421" i="2" a="1"/>
  <c r="B421" i="2" s="1"/>
  <c r="B424" i="2" a="1"/>
  <c r="B424" i="2" s="1"/>
  <c r="B427" i="2" a="1"/>
  <c r="B427" i="2"/>
  <c r="B430" i="2" a="1"/>
  <c r="B430" i="2"/>
  <c r="B433" i="2" a="1"/>
  <c r="B433" i="2"/>
  <c r="B436" i="2" a="1"/>
  <c r="B436" i="2" s="1"/>
  <c r="B439" i="2" a="1"/>
  <c r="B439" i="2"/>
  <c r="B442" i="2" a="1"/>
  <c r="B442" i="2"/>
  <c r="B445" i="2" a="1"/>
  <c r="B445" i="2"/>
  <c r="B448" i="2" a="1"/>
  <c r="B448" i="2" s="1"/>
  <c r="B451" i="2" a="1"/>
  <c r="B451" i="2" s="1"/>
  <c r="B454" i="2" a="1"/>
  <c r="B454" i="2" s="1"/>
  <c r="B457" i="2" a="1"/>
  <c r="B457" i="2" s="1"/>
  <c r="B460" i="2" a="1"/>
  <c r="B460" i="2" s="1"/>
  <c r="B463" i="2" a="1"/>
  <c r="B463" i="2"/>
  <c r="B466" i="2" a="1"/>
  <c r="B466" i="2"/>
  <c r="B469" i="2" a="1"/>
  <c r="B469" i="2" s="1"/>
  <c r="B472" i="2" a="1"/>
  <c r="B472" i="2"/>
  <c r="B475" i="2" a="1"/>
  <c r="B475" i="2"/>
  <c r="B478" i="2" a="1"/>
  <c r="B478" i="2"/>
  <c r="B481" i="2" a="1"/>
  <c r="B481" i="2" s="1"/>
  <c r="B484" i="2" a="1"/>
  <c r="B484" i="2" s="1"/>
  <c r="B487" i="2" a="1"/>
  <c r="B487" i="2" s="1"/>
  <c r="B490" i="2" a="1"/>
  <c r="B490" i="2"/>
  <c r="B493" i="2" a="1"/>
  <c r="B493" i="2" s="1"/>
  <c r="B496" i="2" a="1"/>
  <c r="B496" i="2" s="1"/>
  <c r="B499" i="2" a="1"/>
  <c r="B499" i="2"/>
  <c r="B502" i="2" a="1"/>
  <c r="B502" i="2"/>
  <c r="B505" i="2" a="1"/>
  <c r="B505" i="2"/>
  <c r="B508" i="2" a="1"/>
  <c r="B508" i="2" s="1"/>
  <c r="B511" i="2" a="1"/>
  <c r="B511" i="2"/>
  <c r="B514" i="2" a="1"/>
  <c r="B514" i="2"/>
  <c r="B517" i="2" a="1"/>
  <c r="B517" i="2" s="1"/>
  <c r="B520" i="2" a="1"/>
  <c r="B520" i="2" s="1"/>
  <c r="B523" i="2" a="1"/>
  <c r="B523" i="2" s="1"/>
  <c r="B526" i="2" a="1"/>
  <c r="B526" i="2" s="1"/>
  <c r="B529" i="2" a="1"/>
  <c r="B529" i="2" s="1"/>
  <c r="B532" i="2" a="1"/>
  <c r="B532" i="2" s="1"/>
  <c r="B535" i="2" a="1"/>
  <c r="B535" i="2" s="1"/>
  <c r="B538" i="2" a="1"/>
  <c r="B538" i="2" s="1"/>
  <c r="B541" i="2" a="1"/>
  <c r="B541" i="2" s="1"/>
  <c r="B544" i="2" a="1"/>
  <c r="B544" i="2" s="1"/>
  <c r="B547" i="2" a="1"/>
  <c r="B547" i="2" s="1"/>
  <c r="B550" i="2" a="1"/>
  <c r="B550" i="2" s="1"/>
  <c r="B553" i="2" a="1"/>
  <c r="B553" i="2" s="1"/>
  <c r="B556" i="2" a="1"/>
  <c r="B556" i="2" s="1"/>
  <c r="B559" i="2" a="1"/>
  <c r="B559" i="2" s="1"/>
  <c r="B562" i="2" a="1"/>
  <c r="B562" i="2" s="1"/>
  <c r="B565" i="2" a="1"/>
  <c r="B565" i="2" s="1"/>
  <c r="B568" i="2" a="1"/>
  <c r="B568" i="2" s="1"/>
  <c r="B571" i="2" a="1"/>
  <c r="B571" i="2" s="1"/>
  <c r="B574" i="2" a="1"/>
  <c r="B574" i="2" s="1"/>
  <c r="B577" i="2" a="1"/>
  <c r="B577" i="2" s="1"/>
  <c r="B580" i="2" a="1"/>
  <c r="B580" i="2" s="1"/>
  <c r="B583" i="2" a="1"/>
  <c r="B583" i="2" s="1"/>
  <c r="B586" i="2" a="1"/>
  <c r="B586" i="2" s="1"/>
  <c r="B589" i="2" a="1"/>
  <c r="B589" i="2" s="1"/>
  <c r="B592" i="2" a="1"/>
  <c r="B592" i="2" s="1"/>
  <c r="B595" i="2" a="1"/>
  <c r="B595" i="2" s="1"/>
  <c r="B598" i="2" a="1"/>
  <c r="B598" i="2" s="1"/>
  <c r="B601" i="2" a="1"/>
  <c r="B601" i="2" s="1"/>
  <c r="B8" i="2" a="1"/>
  <c r="B8" i="2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4" i="1"/>
  <c r="L79" i="1"/>
  <c r="L80" i="1"/>
  <c r="L81" i="1"/>
  <c r="L84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5" i="1"/>
  <c r="L116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7" i="1"/>
  <c r="H9" i="2" a="1"/>
  <c r="H9" i="2" s="1"/>
  <c r="G8" i="2" a="1"/>
  <c r="G8" i="2" s="1"/>
  <c r="F8" i="2" a="1"/>
  <c r="F8" i="2" s="1"/>
  <c r="E8" i="2" a="1"/>
  <c r="E8" i="2" s="1"/>
  <c r="D8" i="2" a="1"/>
  <c r="D8" i="2" s="1"/>
  <c r="C20" i="5" l="1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L72" i="1" s="1"/>
  <c r="K73" i="1"/>
  <c r="L73" i="1" s="1"/>
  <c r="K74" i="1"/>
  <c r="K75" i="1"/>
  <c r="L75" i="1" s="1"/>
  <c r="K76" i="1"/>
  <c r="L76" i="1" s="1"/>
  <c r="K77" i="1"/>
  <c r="L77" i="1" s="1"/>
  <c r="K78" i="1"/>
  <c r="L78" i="1" s="1"/>
  <c r="K79" i="1"/>
  <c r="K80" i="1"/>
  <c r="K81" i="1"/>
  <c r="K82" i="1"/>
  <c r="L82" i="1" s="1"/>
  <c r="K83" i="1"/>
  <c r="L83" i="1" s="1"/>
  <c r="K84" i="1"/>
  <c r="K85" i="1"/>
  <c r="L85" i="1" s="1"/>
  <c r="K86" i="1"/>
  <c r="L86" i="1" s="1"/>
  <c r="K87" i="1"/>
  <c r="L87" i="1" s="1"/>
  <c r="K88" i="1"/>
  <c r="L88" i="1" s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L114" i="1" s="1"/>
  <c r="K115" i="1"/>
  <c r="K116" i="1"/>
  <c r="K117" i="1"/>
  <c r="L117" i="1" s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D19" i="5"/>
  <c r="C19" i="5"/>
  <c r="I9" i="2" a="1"/>
  <c r="I9" i="2" s="1"/>
  <c r="I10" i="2" a="1"/>
  <c r="I10" i="2" s="1"/>
  <c r="H10" i="2" a="1"/>
  <c r="H10" i="2" s="1"/>
  <c r="G9" i="2" a="1"/>
  <c r="G9" i="2" s="1"/>
  <c r="G10" i="2" a="1"/>
  <c r="G10" i="2" s="1"/>
  <c r="F9" i="2" a="1"/>
  <c r="F9" i="2" s="1"/>
  <c r="F10" i="2" a="1"/>
  <c r="F10" i="2" s="1"/>
  <c r="E9" i="2" a="1"/>
  <c r="E9" i="2" s="1"/>
  <c r="E10" i="2" a="1"/>
  <c r="E10" i="2" s="1"/>
  <c r="D9" i="2" a="1"/>
  <c r="D9" i="2" s="1"/>
  <c r="D10" i="2" a="1"/>
  <c r="D10" i="2" s="1"/>
  <c r="C10" i="2" a="1"/>
  <c r="C10" i="2" s="1"/>
  <c r="E13" i="2" s="1" a="1"/>
  <c r="E13" i="2" s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M585" i="1" l="1"/>
  <c r="M525" i="1"/>
  <c r="M417" i="1"/>
  <c r="M369" i="1"/>
  <c r="M321" i="1"/>
  <c r="M273" i="1"/>
  <c r="M225" i="1"/>
  <c r="M177" i="1"/>
  <c r="M129" i="1"/>
  <c r="M117" i="1"/>
  <c r="M69" i="1"/>
  <c r="M596" i="1"/>
  <c r="M584" i="1"/>
  <c r="M572" i="1"/>
  <c r="M560" i="1"/>
  <c r="M548" i="1"/>
  <c r="M536" i="1"/>
  <c r="M524" i="1"/>
  <c r="M512" i="1"/>
  <c r="M500" i="1"/>
  <c r="M488" i="1"/>
  <c r="M476" i="1"/>
  <c r="M464" i="1"/>
  <c r="M452" i="1"/>
  <c r="M440" i="1"/>
  <c r="M428" i="1"/>
  <c r="M416" i="1"/>
  <c r="M404" i="1"/>
  <c r="M392" i="1"/>
  <c r="M380" i="1"/>
  <c r="M368" i="1"/>
  <c r="M356" i="1"/>
  <c r="M344" i="1"/>
  <c r="M332" i="1"/>
  <c r="M320" i="1"/>
  <c r="M308" i="1"/>
  <c r="M296" i="1"/>
  <c r="M284" i="1"/>
  <c r="M272" i="1"/>
  <c r="M260" i="1"/>
  <c r="M248" i="1"/>
  <c r="M236" i="1"/>
  <c r="M224" i="1"/>
  <c r="M212" i="1"/>
  <c r="M200" i="1"/>
  <c r="M188" i="1"/>
  <c r="M176" i="1"/>
  <c r="M164" i="1"/>
  <c r="M152" i="1"/>
  <c r="M140" i="1"/>
  <c r="M128" i="1"/>
  <c r="M116" i="1"/>
  <c r="M104" i="1"/>
  <c r="M92" i="1"/>
  <c r="M80" i="1"/>
  <c r="M68" i="1"/>
  <c r="M597" i="1"/>
  <c r="M549" i="1"/>
  <c r="M441" i="1"/>
  <c r="M405" i="1"/>
  <c r="M357" i="1"/>
  <c r="M309" i="1"/>
  <c r="M249" i="1"/>
  <c r="M201" i="1"/>
  <c r="M153" i="1"/>
  <c r="M81" i="1"/>
  <c r="M442" i="1"/>
  <c r="M466" i="1"/>
  <c r="M595" i="1"/>
  <c r="M583" i="1"/>
  <c r="M571" i="1"/>
  <c r="M559" i="1"/>
  <c r="M547" i="1"/>
  <c r="M535" i="1"/>
  <c r="M523" i="1"/>
  <c r="M511" i="1"/>
  <c r="M499" i="1"/>
  <c r="M487" i="1"/>
  <c r="M475" i="1"/>
  <c r="M463" i="1"/>
  <c r="M451" i="1"/>
  <c r="M439" i="1"/>
  <c r="M427" i="1"/>
  <c r="M415" i="1"/>
  <c r="M403" i="1"/>
  <c r="M391" i="1"/>
  <c r="M379" i="1"/>
  <c r="M367" i="1"/>
  <c r="M355" i="1"/>
  <c r="M343" i="1"/>
  <c r="M331" i="1"/>
  <c r="M319" i="1"/>
  <c r="M307" i="1"/>
  <c r="M295" i="1"/>
  <c r="M283" i="1"/>
  <c r="M271" i="1"/>
  <c r="M259" i="1"/>
  <c r="M247" i="1"/>
  <c r="M235" i="1"/>
  <c r="M223" i="1"/>
  <c r="M211" i="1"/>
  <c r="M199" i="1"/>
  <c r="M187" i="1"/>
  <c r="M175" i="1"/>
  <c r="M163" i="1"/>
  <c r="M151" i="1"/>
  <c r="M139" i="1"/>
  <c r="M127" i="1"/>
  <c r="M115" i="1"/>
  <c r="M103" i="1"/>
  <c r="M91" i="1"/>
  <c r="M79" i="1"/>
  <c r="M67" i="1"/>
  <c r="M561" i="1"/>
  <c r="M429" i="1"/>
  <c r="M393" i="1"/>
  <c r="M345" i="1"/>
  <c r="M297" i="1"/>
  <c r="M261" i="1"/>
  <c r="M213" i="1"/>
  <c r="M165" i="1"/>
  <c r="M105" i="1"/>
  <c r="M594" i="1"/>
  <c r="M582" i="1"/>
  <c r="M570" i="1"/>
  <c r="M558" i="1"/>
  <c r="M546" i="1"/>
  <c r="M534" i="1"/>
  <c r="M522" i="1"/>
  <c r="M510" i="1"/>
  <c r="M498" i="1"/>
  <c r="M486" i="1"/>
  <c r="M474" i="1"/>
  <c r="M462" i="1"/>
  <c r="M450" i="1"/>
  <c r="M438" i="1"/>
  <c r="M426" i="1"/>
  <c r="M414" i="1"/>
  <c r="M402" i="1"/>
  <c r="M390" i="1"/>
  <c r="M378" i="1"/>
  <c r="M366" i="1"/>
  <c r="M354" i="1"/>
  <c r="M342" i="1"/>
  <c r="M330" i="1"/>
  <c r="M318" i="1"/>
  <c r="M306" i="1"/>
  <c r="M294" i="1"/>
  <c r="M282" i="1"/>
  <c r="M270" i="1"/>
  <c r="M258" i="1"/>
  <c r="M246" i="1"/>
  <c r="M234" i="1"/>
  <c r="M222" i="1"/>
  <c r="M210" i="1"/>
  <c r="M198" i="1"/>
  <c r="M186" i="1"/>
  <c r="M174" i="1"/>
  <c r="M162" i="1"/>
  <c r="M150" i="1"/>
  <c r="M138" i="1"/>
  <c r="M126" i="1"/>
  <c r="M114" i="1"/>
  <c r="M102" i="1"/>
  <c r="M90" i="1"/>
  <c r="M78" i="1"/>
  <c r="M66" i="1"/>
  <c r="M573" i="1"/>
  <c r="M453" i="1"/>
  <c r="M381" i="1"/>
  <c r="M333" i="1"/>
  <c r="M285" i="1"/>
  <c r="M237" i="1"/>
  <c r="M189" i="1"/>
  <c r="M141" i="1"/>
  <c r="M93" i="1"/>
  <c r="M593" i="1"/>
  <c r="M581" i="1"/>
  <c r="M569" i="1"/>
  <c r="M557" i="1"/>
  <c r="M545" i="1"/>
  <c r="M533" i="1"/>
  <c r="M521" i="1"/>
  <c r="M509" i="1"/>
  <c r="M497" i="1"/>
  <c r="M485" i="1"/>
  <c r="M473" i="1"/>
  <c r="M461" i="1"/>
  <c r="M449" i="1"/>
  <c r="M437" i="1"/>
  <c r="M425" i="1"/>
  <c r="M413" i="1"/>
  <c r="M401" i="1"/>
  <c r="M389" i="1"/>
  <c r="M377" i="1"/>
  <c r="M365" i="1"/>
  <c r="M353" i="1"/>
  <c r="M341" i="1"/>
  <c r="M329" i="1"/>
  <c r="M317" i="1"/>
  <c r="M305" i="1"/>
  <c r="M293" i="1"/>
  <c r="M281" i="1"/>
  <c r="M269" i="1"/>
  <c r="M257" i="1"/>
  <c r="M245" i="1"/>
  <c r="M233" i="1"/>
  <c r="M221" i="1"/>
  <c r="M209" i="1"/>
  <c r="M197" i="1"/>
  <c r="M185" i="1"/>
  <c r="M173" i="1"/>
  <c r="M161" i="1"/>
  <c r="M149" i="1"/>
  <c r="M137" i="1"/>
  <c r="M125" i="1"/>
  <c r="M113" i="1"/>
  <c r="M101" i="1"/>
  <c r="M89" i="1"/>
  <c r="M77" i="1"/>
  <c r="M65" i="1"/>
  <c r="M513" i="1"/>
  <c r="M226" i="1"/>
  <c r="M592" i="1"/>
  <c r="M580" i="1"/>
  <c r="M568" i="1"/>
  <c r="M556" i="1"/>
  <c r="M544" i="1"/>
  <c r="M532" i="1"/>
  <c r="M520" i="1"/>
  <c r="M508" i="1"/>
  <c r="M496" i="1"/>
  <c r="M484" i="1"/>
  <c r="M472" i="1"/>
  <c r="M460" i="1"/>
  <c r="M448" i="1"/>
  <c r="M436" i="1"/>
  <c r="M424" i="1"/>
  <c r="M412" i="1"/>
  <c r="M400" i="1"/>
  <c r="M388" i="1"/>
  <c r="M376" i="1"/>
  <c r="M364" i="1"/>
  <c r="M352" i="1"/>
  <c r="M340" i="1"/>
  <c r="M328" i="1"/>
  <c r="M316" i="1"/>
  <c r="M304" i="1"/>
  <c r="M292" i="1"/>
  <c r="M280" i="1"/>
  <c r="M268" i="1"/>
  <c r="M256" i="1"/>
  <c r="M244" i="1"/>
  <c r="M232" i="1"/>
  <c r="M220" i="1"/>
  <c r="M208" i="1"/>
  <c r="M196" i="1"/>
  <c r="M184" i="1"/>
  <c r="M172" i="1"/>
  <c r="M160" i="1"/>
  <c r="M148" i="1"/>
  <c r="M136" i="1"/>
  <c r="M124" i="1"/>
  <c r="M112" i="1"/>
  <c r="M100" i="1"/>
  <c r="M88" i="1"/>
  <c r="M76" i="1"/>
  <c r="M64" i="1"/>
  <c r="M537" i="1"/>
  <c r="M591" i="1"/>
  <c r="M579" i="1"/>
  <c r="M567" i="1"/>
  <c r="M555" i="1"/>
  <c r="M543" i="1"/>
  <c r="M531" i="1"/>
  <c r="M519" i="1"/>
  <c r="M507" i="1"/>
  <c r="M495" i="1"/>
  <c r="M483" i="1"/>
  <c r="M471" i="1"/>
  <c r="M459" i="1"/>
  <c r="M447" i="1"/>
  <c r="M435" i="1"/>
  <c r="M423" i="1"/>
  <c r="M411" i="1"/>
  <c r="M399" i="1"/>
  <c r="M387" i="1"/>
  <c r="M375" i="1"/>
  <c r="M363" i="1"/>
  <c r="M351" i="1"/>
  <c r="M339" i="1"/>
  <c r="M327" i="1"/>
  <c r="M315" i="1"/>
  <c r="M303" i="1"/>
  <c r="M291" i="1"/>
  <c r="M279" i="1"/>
  <c r="M267" i="1"/>
  <c r="M255" i="1"/>
  <c r="M243" i="1"/>
  <c r="M231" i="1"/>
  <c r="M219" i="1"/>
  <c r="M207" i="1"/>
  <c r="M195" i="1"/>
  <c r="M183" i="1"/>
  <c r="M171" i="1"/>
  <c r="M159" i="1"/>
  <c r="M147" i="1"/>
  <c r="M135" i="1"/>
  <c r="M123" i="1"/>
  <c r="M111" i="1"/>
  <c r="M99" i="1"/>
  <c r="M87" i="1"/>
  <c r="M75" i="1"/>
  <c r="M63" i="1"/>
  <c r="M465" i="1"/>
  <c r="M82" i="1"/>
  <c r="M410" i="1"/>
  <c r="M398" i="1"/>
  <c r="M386" i="1"/>
  <c r="M374" i="1"/>
  <c r="M362" i="1"/>
  <c r="M350" i="1"/>
  <c r="M338" i="1"/>
  <c r="M326" i="1"/>
  <c r="M314" i="1"/>
  <c r="M302" i="1"/>
  <c r="M290" i="1"/>
  <c r="M278" i="1"/>
  <c r="M266" i="1"/>
  <c r="M254" i="1"/>
  <c r="M242" i="1"/>
  <c r="M230" i="1"/>
  <c r="M218" i="1"/>
  <c r="M206" i="1"/>
  <c r="M194" i="1"/>
  <c r="M182" i="1"/>
  <c r="M170" i="1"/>
  <c r="M158" i="1"/>
  <c r="M146" i="1"/>
  <c r="M134" i="1"/>
  <c r="M122" i="1"/>
  <c r="M110" i="1"/>
  <c r="M98" i="1"/>
  <c r="M86" i="1"/>
  <c r="M74" i="1"/>
  <c r="M62" i="1"/>
  <c r="M489" i="1"/>
  <c r="M601" i="1"/>
  <c r="M589" i="1"/>
  <c r="M577" i="1"/>
  <c r="M565" i="1"/>
  <c r="M553" i="1"/>
  <c r="M541" i="1"/>
  <c r="M529" i="1"/>
  <c r="M517" i="1"/>
  <c r="M505" i="1"/>
  <c r="M493" i="1"/>
  <c r="M481" i="1"/>
  <c r="M469" i="1"/>
  <c r="M457" i="1"/>
  <c r="M445" i="1"/>
  <c r="M433" i="1"/>
  <c r="M421" i="1"/>
  <c r="M409" i="1"/>
  <c r="M397" i="1"/>
  <c r="M385" i="1"/>
  <c r="M373" i="1"/>
  <c r="M361" i="1"/>
  <c r="M349" i="1"/>
  <c r="M337" i="1"/>
  <c r="M325" i="1"/>
  <c r="M313" i="1"/>
  <c r="M301" i="1"/>
  <c r="M289" i="1"/>
  <c r="M277" i="1"/>
  <c r="M265" i="1"/>
  <c r="M253" i="1"/>
  <c r="M241" i="1"/>
  <c r="M229" i="1"/>
  <c r="M217" i="1"/>
  <c r="M205" i="1"/>
  <c r="M193" i="1"/>
  <c r="M181" i="1"/>
  <c r="M169" i="1"/>
  <c r="M157" i="1"/>
  <c r="M145" i="1"/>
  <c r="M133" i="1"/>
  <c r="M121" i="1"/>
  <c r="M109" i="1"/>
  <c r="M97" i="1"/>
  <c r="M85" i="1"/>
  <c r="M73" i="1"/>
  <c r="M61" i="1"/>
  <c r="M501" i="1"/>
  <c r="M600" i="1"/>
  <c r="M588" i="1"/>
  <c r="M576" i="1"/>
  <c r="M564" i="1"/>
  <c r="M552" i="1"/>
  <c r="M540" i="1"/>
  <c r="M528" i="1"/>
  <c r="M516" i="1"/>
  <c r="M504" i="1"/>
  <c r="M492" i="1"/>
  <c r="M480" i="1"/>
  <c r="M468" i="1"/>
  <c r="M456" i="1"/>
  <c r="M444" i="1"/>
  <c r="M432" i="1"/>
  <c r="M420" i="1"/>
  <c r="M408" i="1"/>
  <c r="M396" i="1"/>
  <c r="M384" i="1"/>
  <c r="M372" i="1"/>
  <c r="M360" i="1"/>
  <c r="M348" i="1"/>
  <c r="M336" i="1"/>
  <c r="M324" i="1"/>
  <c r="M312" i="1"/>
  <c r="M300" i="1"/>
  <c r="M288" i="1"/>
  <c r="M276" i="1"/>
  <c r="M264" i="1"/>
  <c r="M252" i="1"/>
  <c r="M240" i="1"/>
  <c r="M228" i="1"/>
  <c r="M216" i="1"/>
  <c r="M204" i="1"/>
  <c r="M192" i="1"/>
  <c r="M180" i="1"/>
  <c r="M168" i="1"/>
  <c r="M156" i="1"/>
  <c r="M144" i="1"/>
  <c r="M132" i="1"/>
  <c r="M120" i="1"/>
  <c r="M108" i="1"/>
  <c r="M96" i="1"/>
  <c r="M84" i="1"/>
  <c r="M72" i="1"/>
  <c r="M60" i="1"/>
  <c r="M477" i="1"/>
  <c r="M599" i="1"/>
  <c r="M587" i="1"/>
  <c r="M575" i="1"/>
  <c r="M563" i="1"/>
  <c r="M551" i="1"/>
  <c r="M539" i="1"/>
  <c r="M527" i="1"/>
  <c r="M515" i="1"/>
  <c r="M503" i="1"/>
  <c r="M491" i="1"/>
  <c r="M479" i="1"/>
  <c r="M467" i="1"/>
  <c r="M455" i="1"/>
  <c r="M443" i="1"/>
  <c r="M431" i="1"/>
  <c r="M419" i="1"/>
  <c r="M407" i="1"/>
  <c r="M395" i="1"/>
  <c r="M383" i="1"/>
  <c r="M371" i="1"/>
  <c r="M359" i="1"/>
  <c r="M347" i="1"/>
  <c r="M335" i="1"/>
  <c r="M323" i="1"/>
  <c r="M311" i="1"/>
  <c r="M299" i="1"/>
  <c r="M287" i="1"/>
  <c r="M275" i="1"/>
  <c r="M263" i="1"/>
  <c r="M251" i="1"/>
  <c r="M239" i="1"/>
  <c r="M227" i="1"/>
  <c r="M215" i="1"/>
  <c r="M203" i="1"/>
  <c r="M191" i="1"/>
  <c r="M179" i="1"/>
  <c r="M167" i="1"/>
  <c r="M155" i="1"/>
  <c r="M143" i="1"/>
  <c r="M131" i="1"/>
  <c r="M119" i="1"/>
  <c r="M107" i="1"/>
  <c r="M95" i="1"/>
  <c r="M83" i="1"/>
  <c r="M71" i="1"/>
  <c r="M422" i="1"/>
  <c r="M586" i="1"/>
  <c r="M562" i="1"/>
  <c r="M538" i="1"/>
  <c r="M406" i="1"/>
  <c r="M382" i="1"/>
  <c r="M358" i="1"/>
  <c r="M334" i="1"/>
  <c r="M310" i="1"/>
  <c r="M286" i="1"/>
  <c r="M262" i="1"/>
  <c r="M238" i="1"/>
  <c r="M214" i="1"/>
  <c r="M190" i="1"/>
  <c r="M166" i="1"/>
  <c r="M142" i="1"/>
  <c r="M118" i="1"/>
  <c r="M94" i="1"/>
  <c r="M70" i="1"/>
  <c r="M598" i="1"/>
  <c r="M574" i="1"/>
  <c r="M550" i="1"/>
  <c r="M478" i="1"/>
  <c r="M394" i="1"/>
  <c r="M370" i="1"/>
  <c r="M346" i="1"/>
  <c r="M322" i="1"/>
  <c r="M298" i="1"/>
  <c r="M274" i="1"/>
  <c r="M250" i="1"/>
  <c r="M202" i="1"/>
  <c r="M178" i="1"/>
  <c r="M154" i="1"/>
  <c r="M130" i="1"/>
  <c r="M106" i="1"/>
  <c r="M526" i="1"/>
  <c r="M490" i="1"/>
  <c r="M430" i="1"/>
  <c r="M514" i="1"/>
  <c r="M502" i="1"/>
  <c r="M454" i="1"/>
  <c r="M590" i="1"/>
  <c r="M578" i="1"/>
  <c r="M566" i="1"/>
  <c r="M554" i="1"/>
  <c r="M542" i="1"/>
  <c r="M530" i="1"/>
  <c r="M518" i="1"/>
  <c r="M506" i="1"/>
  <c r="M494" i="1"/>
  <c r="M482" i="1"/>
  <c r="M470" i="1"/>
  <c r="M458" i="1"/>
  <c r="M446" i="1"/>
  <c r="M434" i="1"/>
  <c r="M418" i="1"/>
  <c r="M7" i="1"/>
  <c r="M44" i="1"/>
  <c r="M55" i="1"/>
  <c r="M43" i="1"/>
  <c r="M31" i="1"/>
  <c r="M19" i="1"/>
  <c r="M20" i="1"/>
  <c r="M54" i="1"/>
  <c r="M42" i="1"/>
  <c r="M30" i="1"/>
  <c r="M18" i="1"/>
  <c r="M8" i="1"/>
  <c r="M53" i="1"/>
  <c r="M41" i="1"/>
  <c r="M29" i="1"/>
  <c r="M17" i="1"/>
  <c r="M24" i="1"/>
  <c r="M34" i="1"/>
  <c r="M52" i="1"/>
  <c r="M40" i="1"/>
  <c r="M28" i="1"/>
  <c r="M16" i="1"/>
  <c r="M36" i="1"/>
  <c r="M46" i="1"/>
  <c r="M51" i="1"/>
  <c r="M39" i="1"/>
  <c r="M27" i="1"/>
  <c r="M15" i="1"/>
  <c r="M48" i="1"/>
  <c r="M58" i="1"/>
  <c r="M32" i="1"/>
  <c r="M50" i="1"/>
  <c r="M38" i="1"/>
  <c r="M26" i="1"/>
  <c r="M14" i="1"/>
  <c r="M10" i="1"/>
  <c r="M56" i="1"/>
  <c r="M49" i="1"/>
  <c r="M37" i="1"/>
  <c r="M25" i="1"/>
  <c r="M13" i="1"/>
  <c r="M12" i="1"/>
  <c r="M59" i="1"/>
  <c r="M47" i="1"/>
  <c r="M35" i="1"/>
  <c r="M23" i="1"/>
  <c r="M11" i="1"/>
  <c r="M22" i="1"/>
  <c r="M57" i="1"/>
  <c r="M45" i="1"/>
  <c r="M33" i="1"/>
  <c r="M21" i="1"/>
  <c r="M9" i="1"/>
  <c r="C13" i="2" a="1"/>
  <c r="C13" i="2" s="1"/>
  <c r="I13" i="2" a="1"/>
  <c r="I13" i="2" s="1"/>
  <c r="H13" i="2" a="1"/>
  <c r="H13" i="2" s="1"/>
  <c r="F13" i="2" a="1"/>
  <c r="F13" i="2" s="1"/>
  <c r="G13" i="2" a="1"/>
  <c r="G13" i="2" s="1"/>
  <c r="I12" i="2" a="1"/>
  <c r="I12" i="2" s="1"/>
  <c r="H12" i="2" a="1"/>
  <c r="H12" i="2" s="1"/>
  <c r="G12" i="2" a="1"/>
  <c r="G12" i="2" s="1"/>
  <c r="F12" i="2" a="1"/>
  <c r="F12" i="2" s="1"/>
  <c r="D12" i="2" a="1"/>
  <c r="D12" i="2" s="1"/>
  <c r="E12" i="2" a="1"/>
  <c r="E12" i="2" s="1"/>
  <c r="D13" i="2" a="1"/>
  <c r="D13" i="2" s="1"/>
  <c r="H8" i="2" l="1" a="1"/>
  <c r="H8" i="2" s="1"/>
  <c r="I8" i="2" a="1"/>
  <c r="I8" i="2" s="1"/>
  <c r="C16" i="2" a="1"/>
  <c r="C16" i="2" s="1"/>
  <c r="I16" i="2" a="1"/>
  <c r="I16" i="2" s="1"/>
  <c r="H16" i="2" a="1"/>
  <c r="H16" i="2" s="1"/>
  <c r="G16" i="2" a="1"/>
  <c r="G16" i="2" s="1"/>
  <c r="F16" i="2" a="1"/>
  <c r="F16" i="2" s="1"/>
  <c r="D16" i="2" a="1"/>
  <c r="D16" i="2" s="1"/>
  <c r="E16" i="2" a="1"/>
  <c r="E16" i="2" s="1"/>
  <c r="C15" i="2" a="1"/>
  <c r="C15" i="2" s="1"/>
  <c r="I15" i="2" a="1"/>
  <c r="I15" i="2" s="1"/>
  <c r="H15" i="2" a="1"/>
  <c r="H15" i="2" s="1"/>
  <c r="G15" i="2" a="1"/>
  <c r="G15" i="2" s="1"/>
  <c r="F15" i="2" a="1"/>
  <c r="F15" i="2" s="1"/>
  <c r="D15" i="2" a="1"/>
  <c r="D15" i="2" s="1"/>
  <c r="E15" i="2" a="1"/>
  <c r="E15" i="2" s="1"/>
  <c r="H4" i="4" a="1"/>
  <c r="H4" i="4" s="1"/>
  <c r="C21" i="5"/>
  <c r="C11" i="2" l="1" a="1"/>
  <c r="C11" i="2" s="1"/>
  <c r="F11" i="2" a="1"/>
  <c r="F11" i="2" s="1"/>
  <c r="E11" i="2" a="1"/>
  <c r="E11" i="2" s="1"/>
  <c r="I11" i="2" a="1"/>
  <c r="I11" i="2" s="1"/>
  <c r="D11" i="2" a="1"/>
  <c r="D11" i="2" s="1"/>
  <c r="H11" i="2" a="1"/>
  <c r="H11" i="2" s="1"/>
  <c r="G11" i="2" a="1"/>
  <c r="G11" i="2" s="1"/>
  <c r="C18" i="2" a="1"/>
  <c r="C18" i="2" s="1"/>
  <c r="I18" i="2" a="1"/>
  <c r="I18" i="2" s="1"/>
  <c r="H18" i="2" a="1"/>
  <c r="H18" i="2" s="1"/>
  <c r="F18" i="2" a="1"/>
  <c r="F18" i="2" s="1"/>
  <c r="G18" i="2" a="1"/>
  <c r="G18" i="2" s="1"/>
  <c r="D18" i="2" a="1"/>
  <c r="D18" i="2" s="1"/>
  <c r="E18" i="2" a="1"/>
  <c r="E18" i="2" s="1"/>
  <c r="C19" i="2" a="1"/>
  <c r="C19" i="2" s="1"/>
  <c r="I19" i="2" a="1"/>
  <c r="I19" i="2" s="1"/>
  <c r="H19" i="2" a="1"/>
  <c r="H19" i="2" s="1"/>
  <c r="G19" i="2" a="1"/>
  <c r="G19" i="2" s="1"/>
  <c r="F19" i="2" a="1"/>
  <c r="F19" i="2" s="1"/>
  <c r="E19" i="2" a="1"/>
  <c r="E19" i="2" s="1"/>
  <c r="D19" i="2" a="1"/>
  <c r="D19" i="2" s="1"/>
  <c r="E8" i="5"/>
  <c r="E7" i="5"/>
  <c r="D23" i="5"/>
  <c r="E14" i="2" l="1" a="1"/>
  <c r="E14" i="2" s="1"/>
  <c r="F14" i="2" a="1"/>
  <c r="F14" i="2" s="1"/>
  <c r="D14" i="2" a="1"/>
  <c r="D14" i="2" s="1"/>
  <c r="I14" i="2" a="1"/>
  <c r="I14" i="2" s="1"/>
  <c r="C14" i="2" a="1"/>
  <c r="C14" i="2" s="1"/>
  <c r="G14" i="2" a="1"/>
  <c r="G14" i="2" s="1"/>
  <c r="H14" i="2" a="1"/>
  <c r="H14" i="2" s="1"/>
  <c r="I21" i="2" a="1"/>
  <c r="I21" i="2" s="1"/>
  <c r="H21" i="2" a="1"/>
  <c r="H21" i="2" s="1"/>
  <c r="G21" i="2" a="1"/>
  <c r="G21" i="2" s="1"/>
  <c r="F21" i="2" a="1"/>
  <c r="F21" i="2" s="1"/>
  <c r="E21" i="2" a="1"/>
  <c r="E21" i="2" s="1"/>
  <c r="D21" i="2" a="1"/>
  <c r="D21" i="2" s="1"/>
  <c r="C21" i="2" a="1"/>
  <c r="C21" i="2" s="1"/>
  <c r="I22" i="2" a="1"/>
  <c r="I22" i="2" s="1"/>
  <c r="H22" i="2" a="1"/>
  <c r="H22" i="2" s="1"/>
  <c r="G22" i="2" a="1"/>
  <c r="G22" i="2" s="1"/>
  <c r="F22" i="2" a="1"/>
  <c r="F22" i="2" s="1"/>
  <c r="D22" i="2" a="1"/>
  <c r="D22" i="2" s="1"/>
  <c r="E22" i="2" a="1"/>
  <c r="E22" i="2" s="1"/>
  <c r="C22" i="2" a="1"/>
  <c r="C22" i="2" s="1"/>
  <c r="C17" i="2" l="1" a="1"/>
  <c r="C17" i="2" s="1"/>
  <c r="H17" i="2" a="1"/>
  <c r="H17" i="2" s="1"/>
  <c r="E17" i="2" a="1"/>
  <c r="E17" i="2" s="1"/>
  <c r="G17" i="2" a="1"/>
  <c r="G17" i="2" s="1"/>
  <c r="D17" i="2" a="1"/>
  <c r="D17" i="2" s="1"/>
  <c r="I17" i="2" a="1"/>
  <c r="I17" i="2" s="1"/>
  <c r="F17" i="2" a="1"/>
  <c r="F17" i="2" s="1"/>
  <c r="I24" i="2" a="1"/>
  <c r="I24" i="2" s="1"/>
  <c r="H24" i="2" a="1"/>
  <c r="H24" i="2" s="1"/>
  <c r="G24" i="2" a="1"/>
  <c r="G24" i="2" s="1"/>
  <c r="F24" i="2" a="1"/>
  <c r="F24" i="2" s="1"/>
  <c r="D24" i="2" a="1"/>
  <c r="D24" i="2" s="1"/>
  <c r="E24" i="2" a="1"/>
  <c r="E24" i="2" s="1"/>
  <c r="C24" i="2" a="1"/>
  <c r="C24" i="2" s="1"/>
  <c r="I25" i="2" a="1"/>
  <c r="I25" i="2" s="1"/>
  <c r="H25" i="2" a="1"/>
  <c r="H25" i="2" s="1"/>
  <c r="F25" i="2" a="1"/>
  <c r="F25" i="2" s="1"/>
  <c r="G25" i="2" a="1"/>
  <c r="G25" i="2" s="1"/>
  <c r="D25" i="2" a="1"/>
  <c r="D25" i="2" s="1"/>
  <c r="E25" i="2" a="1"/>
  <c r="E25" i="2" s="1"/>
  <c r="C25" i="2" a="1"/>
  <c r="C25" i="2" s="1"/>
  <c r="F20" i="2" l="1" a="1"/>
  <c r="F20" i="2" s="1"/>
  <c r="E20" i="2" a="1"/>
  <c r="E20" i="2" s="1"/>
  <c r="G20" i="2" a="1"/>
  <c r="G20" i="2" s="1"/>
  <c r="D20" i="2" a="1"/>
  <c r="D20" i="2" s="1"/>
  <c r="C20" i="2" a="1"/>
  <c r="C20" i="2" s="1"/>
  <c r="I20" i="2" a="1"/>
  <c r="I20" i="2" s="1"/>
  <c r="H20" i="2" a="1"/>
  <c r="H20" i="2" s="1"/>
  <c r="I27" i="2" a="1"/>
  <c r="I27" i="2" s="1"/>
  <c r="H27" i="2" a="1"/>
  <c r="H27" i="2" s="1"/>
  <c r="G27" i="2" a="1"/>
  <c r="G27" i="2" s="1"/>
  <c r="F27" i="2" a="1"/>
  <c r="F27" i="2" s="1"/>
  <c r="E27" i="2" a="1"/>
  <c r="E27" i="2" s="1"/>
  <c r="D27" i="2" a="1"/>
  <c r="D27" i="2" s="1"/>
  <c r="C27" i="2" a="1"/>
  <c r="C27" i="2" s="1"/>
  <c r="I28" i="2" a="1"/>
  <c r="I28" i="2" s="1"/>
  <c r="H28" i="2" a="1"/>
  <c r="H28" i="2" s="1"/>
  <c r="G28" i="2" a="1"/>
  <c r="G28" i="2" s="1"/>
  <c r="D28" i="2" a="1"/>
  <c r="D28" i="2" s="1"/>
  <c r="F28" i="2" a="1"/>
  <c r="F28" i="2" s="1"/>
  <c r="E28" i="2" a="1"/>
  <c r="E28" i="2" s="1"/>
  <c r="C28" i="2" a="1"/>
  <c r="C28" i="2" s="1"/>
  <c r="B23" i="2" l="1" a="1"/>
  <c r="B23" i="2" s="1"/>
  <c r="B24" i="2" a="1"/>
  <c r="B24" i="2" s="1"/>
  <c r="E23" i="2" a="1"/>
  <c r="E23" i="2" s="1"/>
  <c r="C23" i="2" a="1"/>
  <c r="C23" i="2" s="1"/>
  <c r="D23" i="2" a="1"/>
  <c r="D23" i="2" s="1"/>
  <c r="I23" i="2" a="1"/>
  <c r="I23" i="2" s="1"/>
  <c r="G23" i="2" a="1"/>
  <c r="G23" i="2" s="1"/>
  <c r="F23" i="2" a="1"/>
  <c r="F23" i="2" s="1"/>
  <c r="H23" i="2" a="1"/>
  <c r="H23" i="2" s="1"/>
  <c r="I30" i="2" a="1"/>
  <c r="I30" i="2" s="1"/>
  <c r="H30" i="2" a="1"/>
  <c r="H30" i="2" s="1"/>
  <c r="G30" i="2" a="1"/>
  <c r="G30" i="2" s="1"/>
  <c r="F30" i="2" a="1"/>
  <c r="F30" i="2" s="1"/>
  <c r="E30" i="2" a="1"/>
  <c r="E30" i="2" s="1"/>
  <c r="D30" i="2" a="1"/>
  <c r="D30" i="2" s="1"/>
  <c r="C30" i="2" a="1"/>
  <c r="C30" i="2" s="1"/>
  <c r="I31" i="2" a="1"/>
  <c r="I31" i="2" s="1"/>
  <c r="H31" i="2" a="1"/>
  <c r="H31" i="2" s="1"/>
  <c r="G31" i="2" a="1"/>
  <c r="G31" i="2" s="1"/>
  <c r="F31" i="2" a="1"/>
  <c r="F31" i="2" s="1"/>
  <c r="E31" i="2" a="1"/>
  <c r="E31" i="2" s="1"/>
  <c r="D31" i="2" a="1"/>
  <c r="D31" i="2" s="1"/>
  <c r="C31" i="2" a="1"/>
  <c r="C31" i="2" s="1"/>
  <c r="B26" i="2" l="1" a="1"/>
  <c r="B26" i="2" s="1"/>
  <c r="B27" i="2" a="1"/>
  <c r="B27" i="2" s="1"/>
  <c r="D26" i="2" a="1"/>
  <c r="D26" i="2" s="1"/>
  <c r="F26" i="2" a="1"/>
  <c r="F26" i="2" s="1"/>
  <c r="C26" i="2" a="1"/>
  <c r="C26" i="2" s="1"/>
  <c r="H26" i="2" a="1"/>
  <c r="H26" i="2" s="1"/>
  <c r="G26" i="2" a="1"/>
  <c r="G26" i="2" s="1"/>
  <c r="I26" i="2" a="1"/>
  <c r="I26" i="2" s="1"/>
  <c r="E26" i="2" a="1"/>
  <c r="E26" i="2" s="1"/>
  <c r="I33" i="2" a="1"/>
  <c r="I33" i="2" s="1"/>
  <c r="H33" i="2" a="1"/>
  <c r="H33" i="2" s="1"/>
  <c r="G33" i="2" a="1"/>
  <c r="G33" i="2" s="1"/>
  <c r="F33" i="2" a="1"/>
  <c r="F33" i="2" s="1"/>
  <c r="E33" i="2" a="1"/>
  <c r="E33" i="2" s="1"/>
  <c r="D33" i="2" a="1"/>
  <c r="D33" i="2" s="1"/>
  <c r="C33" i="2" a="1"/>
  <c r="C33" i="2" s="1"/>
  <c r="I34" i="2" a="1"/>
  <c r="I34" i="2" s="1"/>
  <c r="H34" i="2" a="1"/>
  <c r="H34" i="2" s="1"/>
  <c r="F34" i="2" a="1"/>
  <c r="F34" i="2" s="1"/>
  <c r="G34" i="2" a="1"/>
  <c r="G34" i="2" s="1"/>
  <c r="E34" i="2" a="1"/>
  <c r="E34" i="2" s="1"/>
  <c r="D34" i="2" a="1"/>
  <c r="D34" i="2" s="1"/>
  <c r="C34" i="2" a="1"/>
  <c r="C34" i="2" s="1"/>
  <c r="B29" i="2" l="1" a="1"/>
  <c r="B29" i="2" s="1"/>
  <c r="B30" i="2" a="1"/>
  <c r="B30" i="2" s="1"/>
  <c r="I29" i="2" a="1"/>
  <c r="I29" i="2" s="1"/>
  <c r="H29" i="2" a="1"/>
  <c r="H29" i="2" s="1"/>
  <c r="F29" i="2" a="1"/>
  <c r="F29" i="2" s="1"/>
  <c r="E29" i="2" a="1"/>
  <c r="E29" i="2" s="1"/>
  <c r="D29" i="2" a="1"/>
  <c r="D29" i="2" s="1"/>
  <c r="G29" i="2" a="1"/>
  <c r="G29" i="2" s="1"/>
  <c r="C29" i="2" a="1"/>
  <c r="C29" i="2" s="1"/>
  <c r="I36" i="2" a="1"/>
  <c r="I36" i="2" s="1"/>
  <c r="H36" i="2" a="1"/>
  <c r="H36" i="2" s="1"/>
  <c r="F36" i="2" a="1"/>
  <c r="F36" i="2" s="1"/>
  <c r="G36" i="2" a="1"/>
  <c r="G36" i="2" s="1"/>
  <c r="E36" i="2" a="1"/>
  <c r="E36" i="2" s="1"/>
  <c r="D36" i="2" a="1"/>
  <c r="D36" i="2" s="1"/>
  <c r="C36" i="2" a="1"/>
  <c r="C36" i="2" s="1"/>
  <c r="I37" i="2" a="1"/>
  <c r="I37" i="2" s="1"/>
  <c r="H37" i="2" a="1"/>
  <c r="H37" i="2" s="1"/>
  <c r="F37" i="2" a="1"/>
  <c r="F37" i="2" s="1"/>
  <c r="E37" i="2" a="1"/>
  <c r="E37" i="2" s="1"/>
  <c r="D37" i="2" a="1"/>
  <c r="D37" i="2" s="1"/>
  <c r="G37" i="2" a="1"/>
  <c r="G37" i="2" s="1"/>
  <c r="C37" i="2" a="1"/>
  <c r="C37" i="2" s="1"/>
  <c r="B32" i="2" l="1" a="1"/>
  <c r="B32" i="2" s="1"/>
  <c r="B33" i="2" a="1"/>
  <c r="B33" i="2" s="1"/>
  <c r="I32" i="2" a="1"/>
  <c r="I32" i="2" s="1"/>
  <c r="G32" i="2" a="1"/>
  <c r="G32" i="2" s="1"/>
  <c r="H32" i="2" a="1"/>
  <c r="H32" i="2" s="1"/>
  <c r="D32" i="2" a="1"/>
  <c r="D32" i="2" s="1"/>
  <c r="E32" i="2" a="1"/>
  <c r="E32" i="2" s="1"/>
  <c r="F32" i="2" a="1"/>
  <c r="F32" i="2" s="1"/>
  <c r="C32" i="2" a="1"/>
  <c r="C32" i="2" s="1"/>
  <c r="I39" i="2" a="1"/>
  <c r="I39" i="2" s="1"/>
  <c r="H39" i="2" a="1"/>
  <c r="H39" i="2" s="1"/>
  <c r="G39" i="2" a="1"/>
  <c r="G39" i="2" s="1"/>
  <c r="F39" i="2" a="1"/>
  <c r="F39" i="2" s="1"/>
  <c r="E39" i="2" a="1"/>
  <c r="E39" i="2" s="1"/>
  <c r="D39" i="2" a="1"/>
  <c r="D39" i="2" s="1"/>
  <c r="C39" i="2" a="1"/>
  <c r="C39" i="2" s="1"/>
  <c r="I40" i="2" a="1"/>
  <c r="I40" i="2" s="1"/>
  <c r="H40" i="2" a="1"/>
  <c r="H40" i="2" s="1"/>
  <c r="G40" i="2" a="1"/>
  <c r="G40" i="2" s="1"/>
  <c r="F40" i="2" a="1"/>
  <c r="F40" i="2" s="1"/>
  <c r="E40" i="2" a="1"/>
  <c r="E40" i="2" s="1"/>
  <c r="D40" i="2" a="1"/>
  <c r="D40" i="2" s="1"/>
  <c r="C40" i="2" a="1"/>
  <c r="C40" i="2" s="1"/>
  <c r="B36" i="2" l="1" a="1"/>
  <c r="B36" i="2" s="1"/>
  <c r="B35" i="2" a="1"/>
  <c r="B35" i="2" s="1"/>
  <c r="E35" i="2" a="1"/>
  <c r="E35" i="2" s="1"/>
  <c r="I35" i="2" a="1"/>
  <c r="I35" i="2" s="1"/>
  <c r="F35" i="2" a="1"/>
  <c r="F35" i="2" s="1"/>
  <c r="H35" i="2" a="1"/>
  <c r="H35" i="2" s="1"/>
  <c r="D35" i="2" a="1"/>
  <c r="D35" i="2" s="1"/>
  <c r="C35" i="2" a="1"/>
  <c r="C35" i="2" s="1"/>
  <c r="G35" i="2" a="1"/>
  <c r="G35" i="2" s="1"/>
  <c r="H42" i="2" a="1"/>
  <c r="H42" i="2" s="1"/>
  <c r="I42" i="2" a="1"/>
  <c r="I42" i="2" s="1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C43" i="2" a="1"/>
  <c r="C43" i="2" s="1"/>
  <c r="B38" i="2" l="1" a="1"/>
  <c r="B38" i="2" s="1"/>
  <c r="B39" i="2" a="1"/>
  <c r="B39" i="2" s="1"/>
  <c r="I38" i="2" a="1"/>
  <c r="I38" i="2" s="1"/>
  <c r="H38" i="2" a="1"/>
  <c r="H38" i="2" s="1"/>
  <c r="G38" i="2" a="1"/>
  <c r="G38" i="2" s="1"/>
  <c r="E38" i="2" a="1"/>
  <c r="E38" i="2" s="1"/>
  <c r="F38" i="2" a="1"/>
  <c r="F38" i="2" s="1"/>
  <c r="D38" i="2" a="1"/>
  <c r="D38" i="2" s="1"/>
  <c r="C38" i="2" a="1"/>
  <c r="C38" i="2" s="1"/>
  <c r="I45" i="2" a="1"/>
  <c r="I45" i="2" s="1"/>
  <c r="H45" i="2" a="1"/>
  <c r="H45" i="2" s="1"/>
  <c r="F45" i="2" a="1"/>
  <c r="F45" i="2" s="1"/>
  <c r="G45" i="2" a="1"/>
  <c r="G45" i="2" s="1"/>
  <c r="D45" i="2" a="1"/>
  <c r="D45" i="2" s="1"/>
  <c r="E45" i="2" a="1"/>
  <c r="E45" i="2" s="1"/>
  <c r="C45" i="2" a="1"/>
  <c r="C45" i="2" s="1"/>
  <c r="I46" i="2" a="1"/>
  <c r="I46" i="2" s="1"/>
  <c r="H46" i="2" a="1"/>
  <c r="H46" i="2" s="1"/>
  <c r="F46" i="2" a="1"/>
  <c r="F46" i="2" s="1"/>
  <c r="G46" i="2" a="1"/>
  <c r="G46" i="2" s="1"/>
  <c r="E46" i="2" a="1"/>
  <c r="E46" i="2" s="1"/>
  <c r="D46" i="2" a="1"/>
  <c r="D46" i="2" s="1"/>
  <c r="C46" i="2" a="1"/>
  <c r="C46" i="2" s="1"/>
  <c r="B41" i="2" l="1" a="1"/>
  <c r="B41" i="2" s="1"/>
  <c r="B42" i="2" a="1"/>
  <c r="B42" i="2" s="1"/>
  <c r="I41" i="2" a="1"/>
  <c r="I41" i="2" s="1"/>
  <c r="H41" i="2" a="1"/>
  <c r="H41" i="2" s="1"/>
  <c r="G41" i="2" a="1"/>
  <c r="G41" i="2" s="1"/>
  <c r="C41" i="2" a="1"/>
  <c r="C41" i="2" s="1"/>
  <c r="F41" i="2" a="1"/>
  <c r="F41" i="2" s="1"/>
  <c r="E41" i="2" a="1"/>
  <c r="E41" i="2" s="1"/>
  <c r="D41" i="2" a="1"/>
  <c r="D41" i="2" s="1"/>
  <c r="I49" i="2" a="1"/>
  <c r="I49" i="2" s="1"/>
  <c r="H49" i="2" a="1"/>
  <c r="H49" i="2" s="1"/>
  <c r="F49" i="2" a="1"/>
  <c r="F49" i="2" s="1"/>
  <c r="G49" i="2" a="1"/>
  <c r="G49" i="2" s="1"/>
  <c r="E49" i="2" a="1"/>
  <c r="E49" i="2" s="1"/>
  <c r="D49" i="2" a="1"/>
  <c r="D49" i="2" s="1"/>
  <c r="C49" i="2" a="1"/>
  <c r="C49" i="2" s="1"/>
  <c r="I48" i="2" a="1"/>
  <c r="I48" i="2" s="1"/>
  <c r="G48" i="2" a="1"/>
  <c r="G48" i="2" s="1"/>
  <c r="H48" i="2" a="1"/>
  <c r="H48" i="2" s="1"/>
  <c r="F48" i="2" a="1"/>
  <c r="F48" i="2" s="1"/>
  <c r="E48" i="2" a="1"/>
  <c r="E48" i="2" s="1"/>
  <c r="D48" i="2" a="1"/>
  <c r="D48" i="2" s="1"/>
  <c r="C48" i="2" a="1"/>
  <c r="C48" i="2" s="1"/>
  <c r="B45" i="2" l="1" a="1"/>
  <c r="B45" i="2" s="1"/>
  <c r="B44" i="2" a="1"/>
  <c r="B44" i="2" s="1"/>
  <c r="G44" i="2" a="1"/>
  <c r="G44" i="2" s="1"/>
  <c r="E44" i="2" a="1"/>
  <c r="E44" i="2" s="1"/>
  <c r="I44" i="2" a="1"/>
  <c r="I44" i="2" s="1"/>
  <c r="H44" i="2" a="1"/>
  <c r="H44" i="2" s="1"/>
  <c r="F44" i="2" a="1"/>
  <c r="F44" i="2" s="1"/>
  <c r="D44" i="2" a="1"/>
  <c r="D44" i="2" s="1"/>
  <c r="C44" i="2" a="1"/>
  <c r="C44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C51" i="2" a="1"/>
  <c r="C51" i="2" s="1"/>
  <c r="B47" i="2" l="1" a="1"/>
  <c r="B47" i="2" s="1"/>
  <c r="B48" i="2" a="1"/>
  <c r="B48" i="2" s="1"/>
  <c r="I47" i="2" a="1"/>
  <c r="I47" i="2" s="1"/>
  <c r="H47" i="2" a="1"/>
  <c r="H47" i="2" s="1"/>
  <c r="G47" i="2" a="1"/>
  <c r="G47" i="2" s="1"/>
  <c r="F47" i="2" a="1"/>
  <c r="F47" i="2" s="1"/>
  <c r="C47" i="2" a="1"/>
  <c r="C47" i="2" s="1"/>
  <c r="E47" i="2" a="1"/>
  <c r="E47" i="2" s="1"/>
  <c r="D47" i="2" a="1"/>
  <c r="D47" i="2" s="1"/>
  <c r="I55" i="2" a="1"/>
  <c r="I55" i="2" s="1"/>
  <c r="H55" i="2" a="1"/>
  <c r="H55" i="2" s="1"/>
  <c r="G55" i="2" a="1"/>
  <c r="G55" i="2" s="1"/>
  <c r="F55" i="2" a="1"/>
  <c r="F55" i="2" s="1"/>
  <c r="D55" i="2" a="1"/>
  <c r="D55" i="2" s="1"/>
  <c r="E55" i="2" a="1"/>
  <c r="E55" i="2" s="1"/>
  <c r="C55" i="2" a="1"/>
  <c r="C55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C54" i="2" a="1"/>
  <c r="C54" i="2" s="1"/>
  <c r="B50" i="2" l="1" a="1"/>
  <c r="B50" i="2" s="1"/>
  <c r="B51" i="2" a="1"/>
  <c r="B51" i="2" s="1"/>
  <c r="I50" i="2" a="1"/>
  <c r="I50" i="2" s="1"/>
  <c r="H50" i="2" a="1"/>
  <c r="H50" i="2" s="1"/>
  <c r="G50" i="2" a="1"/>
  <c r="G50" i="2" s="1"/>
  <c r="D50" i="2" a="1"/>
  <c r="D50" i="2" s="1"/>
  <c r="E50" i="2" a="1"/>
  <c r="E50" i="2" s="1"/>
  <c r="C50" i="2" a="1"/>
  <c r="C50" i="2" s="1"/>
  <c r="F50" i="2" a="1"/>
  <c r="F50" i="2" s="1"/>
  <c r="I58" i="2" a="1"/>
  <c r="I58" i="2" s="1"/>
  <c r="G58" i="2" a="1"/>
  <c r="G58" i="2" s="1"/>
  <c r="H58" i="2" a="1"/>
  <c r="H58" i="2" s="1"/>
  <c r="D58" i="2" a="1"/>
  <c r="D58" i="2" s="1"/>
  <c r="F58" i="2" a="1"/>
  <c r="F58" i="2" s="1"/>
  <c r="E58" i="2" a="1"/>
  <c r="E58" i="2" s="1"/>
  <c r="C58" i="2" a="1"/>
  <c r="C58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C57" i="2" a="1"/>
  <c r="C57" i="2" s="1"/>
  <c r="B53" i="2" l="1" a="1"/>
  <c r="B53" i="2" s="1"/>
  <c r="B54" i="2" a="1"/>
  <c r="B54" i="2" s="1"/>
  <c r="H53" i="2" a="1"/>
  <c r="H53" i="2" s="1"/>
  <c r="D53" i="2" a="1"/>
  <c r="D53" i="2" s="1"/>
  <c r="I53" i="2" a="1"/>
  <c r="I53" i="2" s="1"/>
  <c r="F53" i="2" a="1"/>
  <c r="F53" i="2" s="1"/>
  <c r="G53" i="2" a="1"/>
  <c r="G53" i="2" s="1"/>
  <c r="C53" i="2" a="1"/>
  <c r="C53" i="2" s="1"/>
  <c r="E53" i="2" a="1"/>
  <c r="E53" i="2" s="1"/>
  <c r="I61" i="2" a="1"/>
  <c r="I61" i="2" s="1"/>
  <c r="H61" i="2" a="1"/>
  <c r="H61" i="2" s="1"/>
  <c r="G61" i="2" a="1"/>
  <c r="G61" i="2" s="1"/>
  <c r="F61" i="2" a="1"/>
  <c r="F61" i="2" s="1"/>
  <c r="D61" i="2" a="1"/>
  <c r="D61" i="2" s="1"/>
  <c r="E61" i="2" a="1"/>
  <c r="E61" i="2" s="1"/>
  <c r="C61" i="2" a="1"/>
  <c r="C61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56" i="2" l="1" a="1"/>
  <c r="B56" i="2" s="1"/>
  <c r="B57" i="2" a="1"/>
  <c r="B57" i="2" s="1"/>
  <c r="I56" i="2" a="1"/>
  <c r="I56" i="2" s="1"/>
  <c r="F56" i="2" a="1"/>
  <c r="F56" i="2" s="1"/>
  <c r="H56" i="2" a="1"/>
  <c r="H56" i="2" s="1"/>
  <c r="G56" i="2" a="1"/>
  <c r="G56" i="2" s="1"/>
  <c r="C56" i="2" a="1"/>
  <c r="C56" i="2" s="1"/>
  <c r="E56" i="2" a="1"/>
  <c r="E56" i="2" s="1"/>
  <c r="D56" i="2" a="1"/>
  <c r="D56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C63" i="2" a="1"/>
  <c r="C63" i="2" s="1"/>
  <c r="B60" i="2" l="1" a="1"/>
  <c r="B60" i="2" s="1"/>
  <c r="B59" i="2" a="1"/>
  <c r="B59" i="2" s="1"/>
  <c r="I59" i="2" a="1"/>
  <c r="I59" i="2" s="1"/>
  <c r="F59" i="2" a="1"/>
  <c r="F59" i="2" s="1"/>
  <c r="H59" i="2" a="1"/>
  <c r="H59" i="2" s="1"/>
  <c r="G59" i="2" a="1"/>
  <c r="G59" i="2" s="1"/>
  <c r="E59" i="2" a="1"/>
  <c r="E59" i="2" s="1"/>
  <c r="D59" i="2" a="1"/>
  <c r="D59" i="2" s="1"/>
  <c r="C59" i="2" a="1"/>
  <c r="C59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C67" i="2" a="1"/>
  <c r="C67" i="2" s="1"/>
  <c r="I66" i="2" a="1"/>
  <c r="I66" i="2" s="1"/>
  <c r="H66" i="2" a="1"/>
  <c r="H66" i="2" s="1"/>
  <c r="G66" i="2" a="1"/>
  <c r="G66" i="2" s="1"/>
  <c r="F66" i="2" a="1"/>
  <c r="F66" i="2" s="1"/>
  <c r="D66" i="2" a="1"/>
  <c r="D66" i="2" s="1"/>
  <c r="E66" i="2" a="1"/>
  <c r="E66" i="2" s="1"/>
  <c r="C66" i="2" a="1"/>
  <c r="C66" i="2" s="1"/>
  <c r="B62" i="2" l="1" a="1"/>
  <c r="B62" i="2" s="1"/>
  <c r="B63" i="2" a="1"/>
  <c r="B63" i="2" s="1"/>
  <c r="H62" i="2" a="1"/>
  <c r="H62" i="2" s="1"/>
  <c r="I62" i="2" a="1"/>
  <c r="I62" i="2" s="1"/>
  <c r="G62" i="2" a="1"/>
  <c r="G62" i="2" s="1"/>
  <c r="F62" i="2" a="1"/>
  <c r="F62" i="2" s="1"/>
  <c r="D62" i="2" a="1"/>
  <c r="D62" i="2" s="1"/>
  <c r="C62" i="2" a="1"/>
  <c r="C62" i="2" s="1"/>
  <c r="E62" i="2" a="1"/>
  <c r="E62" i="2" s="1"/>
  <c r="I70" i="2" a="1"/>
  <c r="I70" i="2" s="1"/>
  <c r="H70" i="2" a="1"/>
  <c r="H70" i="2" s="1"/>
  <c r="G70" i="2" a="1"/>
  <c r="G70" i="2" s="1"/>
  <c r="E70" i="2" a="1"/>
  <c r="E70" i="2" s="1"/>
  <c r="F70" i="2" a="1"/>
  <c r="F70" i="2" s="1"/>
  <c r="D70" i="2" a="1"/>
  <c r="D70" i="2" s="1"/>
  <c r="C70" i="2" a="1"/>
  <c r="C70" i="2" s="1"/>
  <c r="I69" i="2" a="1"/>
  <c r="I69" i="2" s="1"/>
  <c r="H69" i="2" a="1"/>
  <c r="H69" i="2" s="1"/>
  <c r="G69" i="2" a="1"/>
  <c r="G69" i="2" s="1"/>
  <c r="F69" i="2" a="1"/>
  <c r="F69" i="2" s="1"/>
  <c r="D69" i="2" a="1"/>
  <c r="D69" i="2" s="1"/>
  <c r="E69" i="2" a="1"/>
  <c r="E69" i="2" s="1"/>
  <c r="C69" i="2" a="1"/>
  <c r="C69" i="2" s="1"/>
  <c r="B65" i="2" l="1" a="1"/>
  <c r="B65" i="2" s="1"/>
  <c r="B66" i="2" a="1"/>
  <c r="B66" i="2" s="1"/>
  <c r="I65" i="2" a="1"/>
  <c r="I65" i="2" s="1"/>
  <c r="H65" i="2" a="1"/>
  <c r="H65" i="2" s="1"/>
  <c r="E65" i="2" a="1"/>
  <c r="E65" i="2" s="1"/>
  <c r="F65" i="2" a="1"/>
  <c r="F65" i="2" s="1"/>
  <c r="G65" i="2" a="1"/>
  <c r="G65" i="2" s="1"/>
  <c r="D65" i="2" a="1"/>
  <c r="D65" i="2" s="1"/>
  <c r="C65" i="2" a="1"/>
  <c r="C65" i="2" s="1"/>
  <c r="H73" i="2" a="1"/>
  <c r="H73" i="2" s="1"/>
  <c r="I73" i="2" a="1"/>
  <c r="I73" i="2" s="1"/>
  <c r="F73" i="2" a="1"/>
  <c r="F73" i="2" s="1"/>
  <c r="G73" i="2" a="1"/>
  <c r="G73" i="2" s="1"/>
  <c r="D73" i="2" a="1"/>
  <c r="D73" i="2" s="1"/>
  <c r="E73" i="2" a="1"/>
  <c r="E73" i="2" s="1"/>
  <c r="C73" i="2" a="1"/>
  <c r="C73" i="2" s="1"/>
  <c r="I72" i="2" a="1"/>
  <c r="I72" i="2" s="1"/>
  <c r="H72" i="2" a="1"/>
  <c r="H72" i="2" s="1"/>
  <c r="G72" i="2" a="1"/>
  <c r="G72" i="2" s="1"/>
  <c r="E72" i="2" a="1"/>
  <c r="E72" i="2" s="1"/>
  <c r="D72" i="2" a="1"/>
  <c r="D72" i="2" s="1"/>
  <c r="F72" i="2" a="1"/>
  <c r="F72" i="2" s="1"/>
  <c r="C72" i="2" a="1"/>
  <c r="C72" i="2" s="1"/>
  <c r="B69" i="2" l="1" a="1"/>
  <c r="B69" i="2" s="1"/>
  <c r="B68" i="2" a="1"/>
  <c r="B68" i="2" s="1"/>
  <c r="G68" i="2" a="1"/>
  <c r="G68" i="2" s="1"/>
  <c r="I68" i="2" a="1"/>
  <c r="I68" i="2" s="1"/>
  <c r="D68" i="2" a="1"/>
  <c r="D68" i="2" s="1"/>
  <c r="H68" i="2" a="1"/>
  <c r="H68" i="2" s="1"/>
  <c r="F68" i="2" a="1"/>
  <c r="F68" i="2" s="1"/>
  <c r="E68" i="2" a="1"/>
  <c r="E68" i="2" s="1"/>
  <c r="C68" i="2" a="1"/>
  <c r="C68" i="2" s="1"/>
  <c r="I76" i="2" a="1"/>
  <c r="I76" i="2" s="1"/>
  <c r="H76" i="2" a="1"/>
  <c r="H76" i="2" s="1"/>
  <c r="F76" i="2" a="1"/>
  <c r="F76" i="2" s="1"/>
  <c r="G76" i="2" a="1"/>
  <c r="G76" i="2" s="1"/>
  <c r="E76" i="2" a="1"/>
  <c r="E76" i="2" s="1"/>
  <c r="D76" i="2" a="1"/>
  <c r="D76" i="2" s="1"/>
  <c r="C76" i="2" a="1"/>
  <c r="C76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C75" i="2" a="1"/>
  <c r="C75" i="2" s="1"/>
  <c r="B71" i="2" l="1" a="1"/>
  <c r="B71" i="2" s="1"/>
  <c r="B72" i="2" a="1"/>
  <c r="B72" i="2" s="1"/>
  <c r="I71" i="2" a="1"/>
  <c r="I71" i="2" s="1"/>
  <c r="G71" i="2" a="1"/>
  <c r="G71" i="2" s="1"/>
  <c r="H71" i="2" a="1"/>
  <c r="H71" i="2" s="1"/>
  <c r="C71" i="2" a="1"/>
  <c r="C71" i="2" s="1"/>
  <c r="F71" i="2" a="1"/>
  <c r="F71" i="2" s="1"/>
  <c r="E71" i="2" a="1"/>
  <c r="E71" i="2" s="1"/>
  <c r="D71" i="2" a="1"/>
  <c r="D71" i="2" s="1"/>
  <c r="I79" i="2" a="1"/>
  <c r="I79" i="2" s="1"/>
  <c r="H79" i="2" a="1"/>
  <c r="H79" i="2" s="1"/>
  <c r="F79" i="2" a="1"/>
  <c r="F79" i="2" s="1"/>
  <c r="G79" i="2" a="1"/>
  <c r="G79" i="2" s="1"/>
  <c r="D79" i="2" a="1"/>
  <c r="D79" i="2" s="1"/>
  <c r="E79" i="2" a="1"/>
  <c r="E79" i="2" s="1"/>
  <c r="C79" i="2" a="1"/>
  <c r="C79" i="2" s="1"/>
  <c r="I78" i="2" a="1"/>
  <c r="I78" i="2" s="1"/>
  <c r="H78" i="2" a="1"/>
  <c r="H78" i="2" s="1"/>
  <c r="F78" i="2" a="1"/>
  <c r="F78" i="2" s="1"/>
  <c r="G78" i="2" a="1"/>
  <c r="G78" i="2" s="1"/>
  <c r="D78" i="2" a="1"/>
  <c r="D78" i="2" s="1"/>
  <c r="E78" i="2" a="1"/>
  <c r="E78" i="2" s="1"/>
  <c r="C78" i="2" a="1"/>
  <c r="C78" i="2" s="1"/>
  <c r="B74" i="2" l="1" a="1"/>
  <c r="B74" i="2" s="1"/>
  <c r="B75" i="2" a="1"/>
  <c r="B75" i="2" s="1"/>
  <c r="I74" i="2" a="1"/>
  <c r="I74" i="2" s="1"/>
  <c r="H74" i="2" a="1"/>
  <c r="H74" i="2" s="1"/>
  <c r="F74" i="2" a="1"/>
  <c r="F74" i="2" s="1"/>
  <c r="G74" i="2" a="1"/>
  <c r="G74" i="2" s="1"/>
  <c r="D74" i="2" a="1"/>
  <c r="D74" i="2" s="1"/>
  <c r="E74" i="2" a="1"/>
  <c r="E74" i="2" s="1"/>
  <c r="C74" i="2" a="1"/>
  <c r="C74" i="2" s="1"/>
  <c r="I82" i="2" a="1"/>
  <c r="I82" i="2" s="1"/>
  <c r="G82" i="2" a="1"/>
  <c r="G82" i="2" s="1"/>
  <c r="E82" i="2" a="1"/>
  <c r="E82" i="2" s="1"/>
  <c r="F82" i="2" a="1"/>
  <c r="F82" i="2" s="1"/>
  <c r="H82" i="2" a="1"/>
  <c r="H82" i="2" s="1"/>
  <c r="D82" i="2" a="1"/>
  <c r="D82" i="2" s="1"/>
  <c r="C82" i="2" a="1"/>
  <c r="C82" i="2" s="1"/>
  <c r="I81" i="2" a="1"/>
  <c r="I81" i="2" s="1"/>
  <c r="H81" i="2" a="1"/>
  <c r="H81" i="2" s="1"/>
  <c r="G81" i="2" a="1"/>
  <c r="G81" i="2" s="1"/>
  <c r="F81" i="2" a="1"/>
  <c r="F81" i="2" s="1"/>
  <c r="D81" i="2" a="1"/>
  <c r="D81" i="2" s="1"/>
  <c r="E81" i="2" a="1"/>
  <c r="E81" i="2" s="1"/>
  <c r="C81" i="2" a="1"/>
  <c r="C81" i="2" s="1"/>
  <c r="B77" i="2" l="1" a="1"/>
  <c r="B77" i="2" s="1"/>
  <c r="B78" i="2" a="1"/>
  <c r="B78" i="2" s="1"/>
  <c r="H77" i="2" a="1"/>
  <c r="H77" i="2" s="1"/>
  <c r="F77" i="2" a="1"/>
  <c r="F77" i="2" s="1"/>
  <c r="G77" i="2" a="1"/>
  <c r="G77" i="2" s="1"/>
  <c r="I77" i="2" a="1"/>
  <c r="I77" i="2" s="1"/>
  <c r="E77" i="2" a="1"/>
  <c r="E77" i="2" s="1"/>
  <c r="C77" i="2" a="1"/>
  <c r="C77" i="2" s="1"/>
  <c r="D77" i="2" a="1"/>
  <c r="D77" i="2" s="1"/>
  <c r="I85" i="2" a="1"/>
  <c r="I85" i="2" s="1"/>
  <c r="H85" i="2" a="1"/>
  <c r="H85" i="2" s="1"/>
  <c r="F85" i="2" a="1"/>
  <c r="F85" i="2" s="1"/>
  <c r="G85" i="2" a="1"/>
  <c r="G85" i="2" s="1"/>
  <c r="D85" i="2" a="1"/>
  <c r="D85" i="2" s="1"/>
  <c r="E85" i="2" a="1"/>
  <c r="E85" i="2" s="1"/>
  <c r="C85" i="2" a="1"/>
  <c r="C85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0" i="2" l="1" a="1"/>
  <c r="B80" i="2" s="1"/>
  <c r="B81" i="2" a="1"/>
  <c r="B81" i="2" s="1"/>
  <c r="I80" i="2" a="1"/>
  <c r="I80" i="2" s="1"/>
  <c r="D80" i="2" a="1"/>
  <c r="D80" i="2" s="1"/>
  <c r="H80" i="2" a="1"/>
  <c r="H80" i="2" s="1"/>
  <c r="G80" i="2" a="1"/>
  <c r="G80" i="2" s="1"/>
  <c r="F80" i="2" a="1"/>
  <c r="F80" i="2" s="1"/>
  <c r="E80" i="2" a="1"/>
  <c r="E80" i="2" s="1"/>
  <c r="C80" i="2" a="1"/>
  <c r="C80" i="2" s="1"/>
  <c r="I88" i="2" a="1"/>
  <c r="I88" i="2" s="1"/>
  <c r="H88" i="2" a="1"/>
  <c r="H88" i="2" s="1"/>
  <c r="F88" i="2" a="1"/>
  <c r="F88" i="2" s="1"/>
  <c r="G88" i="2" a="1"/>
  <c r="G88" i="2" s="1"/>
  <c r="E88" i="2" a="1"/>
  <c r="E88" i="2" s="1"/>
  <c r="D88" i="2" a="1"/>
  <c r="D88" i="2" s="1"/>
  <c r="C88" i="2" a="1"/>
  <c r="C88" i="2" s="1"/>
  <c r="I87" i="2" a="1"/>
  <c r="I87" i="2" s="1"/>
  <c r="H87" i="2" a="1"/>
  <c r="H87" i="2" s="1"/>
  <c r="G87" i="2" a="1"/>
  <c r="G87" i="2" s="1"/>
  <c r="E87" i="2" a="1"/>
  <c r="E87" i="2" s="1"/>
  <c r="D87" i="2" a="1"/>
  <c r="D87" i="2" s="1"/>
  <c r="F87" i="2" a="1"/>
  <c r="F87" i="2" s="1"/>
  <c r="C87" i="2" a="1"/>
  <c r="C87" i="2" s="1"/>
  <c r="B84" i="2" l="1" a="1"/>
  <c r="B84" i="2" s="1"/>
  <c r="B83" i="2" a="1"/>
  <c r="B83" i="2" s="1"/>
  <c r="H83" i="2" a="1"/>
  <c r="H83" i="2" s="1"/>
  <c r="F83" i="2" a="1"/>
  <c r="F83" i="2" s="1"/>
  <c r="G83" i="2" a="1"/>
  <c r="G83" i="2" s="1"/>
  <c r="I83" i="2" a="1"/>
  <c r="I83" i="2" s="1"/>
  <c r="E83" i="2" a="1"/>
  <c r="E83" i="2" s="1"/>
  <c r="D83" i="2" a="1"/>
  <c r="D83" i="2" s="1"/>
  <c r="C83" i="2" a="1"/>
  <c r="C83" i="2" s="1"/>
  <c r="I91" i="2" a="1"/>
  <c r="I91" i="2" s="1"/>
  <c r="H91" i="2" a="1"/>
  <c r="H91" i="2" s="1"/>
  <c r="G91" i="2" a="1"/>
  <c r="G91" i="2" s="1"/>
  <c r="F91" i="2" a="1"/>
  <c r="F91" i="2" s="1"/>
  <c r="D91" i="2" a="1"/>
  <c r="D91" i="2" s="1"/>
  <c r="E91" i="2" a="1"/>
  <c r="E91" i="2" s="1"/>
  <c r="C91" i="2" a="1"/>
  <c r="C91" i="2" s="1"/>
  <c r="I90" i="2" a="1"/>
  <c r="I90" i="2" s="1"/>
  <c r="H90" i="2" a="1"/>
  <c r="H90" i="2" s="1"/>
  <c r="G90" i="2" a="1"/>
  <c r="G90" i="2" s="1"/>
  <c r="F90" i="2" a="1"/>
  <c r="F90" i="2" s="1"/>
  <c r="D90" i="2" a="1"/>
  <c r="D90" i="2" s="1"/>
  <c r="E90" i="2" a="1"/>
  <c r="E90" i="2" s="1"/>
  <c r="C90" i="2" a="1"/>
  <c r="C90" i="2" s="1"/>
  <c r="B86" i="2" l="1" a="1"/>
  <c r="B86" i="2" s="1"/>
  <c r="B87" i="2" a="1"/>
  <c r="B87" i="2" s="1"/>
  <c r="G86" i="2" a="1"/>
  <c r="G86" i="2" s="1"/>
  <c r="F86" i="2" a="1"/>
  <c r="F86" i="2" s="1"/>
  <c r="E86" i="2" a="1"/>
  <c r="E86" i="2" s="1"/>
  <c r="D86" i="2" a="1"/>
  <c r="D86" i="2" s="1"/>
  <c r="C86" i="2" a="1"/>
  <c r="C86" i="2" s="1"/>
  <c r="I86" i="2" a="1"/>
  <c r="I86" i="2" s="1"/>
  <c r="H86" i="2" a="1"/>
  <c r="H86" i="2" s="1"/>
  <c r="I94" i="2" a="1"/>
  <c r="I94" i="2" s="1"/>
  <c r="H94" i="2" a="1"/>
  <c r="H94" i="2" s="1"/>
  <c r="F94" i="2" a="1"/>
  <c r="F94" i="2" s="1"/>
  <c r="E94" i="2" a="1"/>
  <c r="E94" i="2" s="1"/>
  <c r="G94" i="2" a="1"/>
  <c r="G94" i="2" s="1"/>
  <c r="D94" i="2" a="1"/>
  <c r="D94" i="2" s="1"/>
  <c r="C94" i="2" a="1"/>
  <c r="C94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C93" i="2" a="1"/>
  <c r="C93" i="2" s="1"/>
  <c r="B89" i="2" l="1" a="1"/>
  <c r="B89" i="2" s="1"/>
  <c r="B90" i="2" a="1"/>
  <c r="B90" i="2" s="1"/>
  <c r="E89" i="2" a="1"/>
  <c r="E89" i="2" s="1"/>
  <c r="D89" i="2" a="1"/>
  <c r="D89" i="2" s="1"/>
  <c r="C89" i="2" a="1"/>
  <c r="C89" i="2" s="1"/>
  <c r="G89" i="2" a="1"/>
  <c r="G89" i="2" s="1"/>
  <c r="H89" i="2" a="1"/>
  <c r="H89" i="2" s="1"/>
  <c r="F89" i="2" a="1"/>
  <c r="F89" i="2" s="1"/>
  <c r="I89" i="2" a="1"/>
  <c r="I89" i="2" s="1"/>
  <c r="I97" i="2" a="1"/>
  <c r="I97" i="2" s="1"/>
  <c r="H97" i="2" a="1"/>
  <c r="H97" i="2" s="1"/>
  <c r="F97" i="2" a="1"/>
  <c r="F97" i="2" s="1"/>
  <c r="G97" i="2" a="1"/>
  <c r="G97" i="2" s="1"/>
  <c r="E97" i="2" a="1"/>
  <c r="E97" i="2" s="1"/>
  <c r="D97" i="2" a="1"/>
  <c r="D97" i="2" s="1"/>
  <c r="C97" i="2" a="1"/>
  <c r="C97" i="2" s="1"/>
  <c r="I96" i="2" a="1"/>
  <c r="I96" i="2" s="1"/>
  <c r="H96" i="2" a="1"/>
  <c r="H96" i="2" s="1"/>
  <c r="D96" i="2" a="1"/>
  <c r="D96" i="2" s="1"/>
  <c r="F96" i="2" a="1"/>
  <c r="F96" i="2" s="1"/>
  <c r="G96" i="2" a="1"/>
  <c r="G96" i="2" s="1"/>
  <c r="E96" i="2" a="1"/>
  <c r="E96" i="2" s="1"/>
  <c r="C96" i="2" a="1"/>
  <c r="C96" i="2" s="1"/>
  <c r="B93" i="2" l="1" a="1"/>
  <c r="B93" i="2" s="1"/>
  <c r="B92" i="2" a="1"/>
  <c r="B92" i="2" s="1"/>
  <c r="D92" i="2" a="1"/>
  <c r="D92" i="2" s="1"/>
  <c r="E92" i="2" a="1"/>
  <c r="E92" i="2" s="1"/>
  <c r="G92" i="2" a="1"/>
  <c r="G92" i="2" s="1"/>
  <c r="C92" i="2" a="1"/>
  <c r="C92" i="2" s="1"/>
  <c r="F92" i="2" a="1"/>
  <c r="F92" i="2" s="1"/>
  <c r="I92" i="2" a="1"/>
  <c r="I92" i="2" s="1"/>
  <c r="H92" i="2" a="1"/>
  <c r="H92" i="2" s="1"/>
  <c r="I100" i="2" a="1"/>
  <c r="I100" i="2" s="1"/>
  <c r="H100" i="2" a="1"/>
  <c r="H100" i="2" s="1"/>
  <c r="G100" i="2" a="1"/>
  <c r="G100" i="2" s="1"/>
  <c r="F100" i="2" a="1"/>
  <c r="F100" i="2" s="1"/>
  <c r="D100" i="2" a="1"/>
  <c r="D100" i="2" s="1"/>
  <c r="E100" i="2" a="1"/>
  <c r="E100" i="2" s="1"/>
  <c r="C100" i="2" a="1"/>
  <c r="C100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C99" i="2" a="1"/>
  <c r="C99" i="2" s="1"/>
  <c r="B95" i="2" l="1" a="1"/>
  <c r="B95" i="2" s="1"/>
  <c r="B96" i="2" a="1"/>
  <c r="B96" i="2" s="1"/>
  <c r="E95" i="2" a="1"/>
  <c r="E95" i="2" s="1"/>
  <c r="I95" i="2" a="1"/>
  <c r="I95" i="2" s="1"/>
  <c r="D95" i="2" a="1"/>
  <c r="D95" i="2" s="1"/>
  <c r="C95" i="2" a="1"/>
  <c r="C95" i="2" s="1"/>
  <c r="F95" i="2" a="1"/>
  <c r="F95" i="2" s="1"/>
  <c r="H95" i="2" a="1"/>
  <c r="H95" i="2" s="1"/>
  <c r="G95" i="2" a="1"/>
  <c r="G95" i="2" s="1"/>
  <c r="I102" i="2" a="1"/>
  <c r="I102" i="2" s="1"/>
  <c r="H102" i="2" a="1"/>
  <c r="H102" i="2" s="1"/>
  <c r="G102" i="2" a="1"/>
  <c r="G102" i="2" s="1"/>
  <c r="E102" i="2" a="1"/>
  <c r="E102" i="2" s="1"/>
  <c r="D102" i="2" a="1"/>
  <c r="D102" i="2" s="1"/>
  <c r="F102" i="2" a="1"/>
  <c r="F102" i="2" s="1"/>
  <c r="C102" i="2" a="1"/>
  <c r="C102" i="2" s="1"/>
  <c r="H103" i="2" a="1"/>
  <c r="H103" i="2" s="1"/>
  <c r="I103" i="2" a="1"/>
  <c r="I103" i="2" s="1"/>
  <c r="F103" i="2" a="1"/>
  <c r="F103" i="2" s="1"/>
  <c r="G103" i="2" a="1"/>
  <c r="G103" i="2" s="1"/>
  <c r="E103" i="2" a="1"/>
  <c r="E103" i="2" s="1"/>
  <c r="D103" i="2" a="1"/>
  <c r="D103" i="2" s="1"/>
  <c r="C103" i="2" a="1"/>
  <c r="C103" i="2" s="1"/>
  <c r="B98" i="2" l="1" a="1"/>
  <c r="B98" i="2" s="1"/>
  <c r="B99" i="2" a="1"/>
  <c r="B99" i="2" s="1"/>
  <c r="E98" i="2" a="1"/>
  <c r="E98" i="2" s="1"/>
  <c r="C98" i="2" a="1"/>
  <c r="C98" i="2" s="1"/>
  <c r="I98" i="2" a="1"/>
  <c r="I98" i="2" s="1"/>
  <c r="D98" i="2" a="1"/>
  <c r="D98" i="2" s="1"/>
  <c r="H98" i="2" a="1"/>
  <c r="H98" i="2" s="1"/>
  <c r="G98" i="2" a="1"/>
  <c r="G98" i="2" s="1"/>
  <c r="F98" i="2" a="1"/>
  <c r="F98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C105" i="2" a="1"/>
  <c r="C105" i="2" s="1"/>
  <c r="I106" i="2" a="1"/>
  <c r="I106" i="2" s="1"/>
  <c r="H106" i="2" a="1"/>
  <c r="H106" i="2" s="1"/>
  <c r="F106" i="2" a="1"/>
  <c r="F106" i="2" s="1"/>
  <c r="G106" i="2" a="1"/>
  <c r="G106" i="2" s="1"/>
  <c r="E106" i="2" a="1"/>
  <c r="E106" i="2" s="1"/>
  <c r="D106" i="2" a="1"/>
  <c r="D106" i="2" s="1"/>
  <c r="C106" i="2" a="1"/>
  <c r="C106" i="2" s="1"/>
  <c r="B102" i="2" l="1" a="1"/>
  <c r="B102" i="2" s="1"/>
  <c r="B101" i="2" a="1"/>
  <c r="B101" i="2" s="1"/>
  <c r="E101" i="2" a="1"/>
  <c r="E101" i="2" s="1"/>
  <c r="D101" i="2" a="1"/>
  <c r="D101" i="2" s="1"/>
  <c r="C101" i="2" a="1"/>
  <c r="C101" i="2" s="1"/>
  <c r="I101" i="2" a="1"/>
  <c r="I101" i="2" s="1"/>
  <c r="H101" i="2" a="1"/>
  <c r="H101" i="2" s="1"/>
  <c r="G101" i="2" a="1"/>
  <c r="G101" i="2" s="1"/>
  <c r="F101" i="2" a="1"/>
  <c r="F101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C109" i="2" a="1"/>
  <c r="C109" i="2" s="1"/>
  <c r="B104" i="2" l="1" a="1"/>
  <c r="B104" i="2" s="1"/>
  <c r="B105" i="2" a="1"/>
  <c r="B105" i="2" s="1"/>
  <c r="E104" i="2" a="1"/>
  <c r="E104" i="2" s="1"/>
  <c r="C104" i="2" a="1"/>
  <c r="C104" i="2" s="1"/>
  <c r="H104" i="2" a="1"/>
  <c r="H104" i="2" s="1"/>
  <c r="G104" i="2" a="1"/>
  <c r="G104" i="2" s="1"/>
  <c r="D104" i="2" a="1"/>
  <c r="D104" i="2" s="1"/>
  <c r="F104" i="2" a="1"/>
  <c r="F104" i="2" s="1"/>
  <c r="I104" i="2" a="1"/>
  <c r="I104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C111" i="2" a="1"/>
  <c r="C111" i="2" s="1"/>
  <c r="I112" i="2" a="1"/>
  <c r="I112" i="2" s="1"/>
  <c r="H112" i="2" a="1"/>
  <c r="H112" i="2" s="1"/>
  <c r="G112" i="2" a="1"/>
  <c r="G112" i="2" s="1"/>
  <c r="F112" i="2" a="1"/>
  <c r="F112" i="2" s="1"/>
  <c r="D112" i="2" a="1"/>
  <c r="D112" i="2" s="1"/>
  <c r="E112" i="2" a="1"/>
  <c r="E112" i="2" s="1"/>
  <c r="C112" i="2" a="1"/>
  <c r="C112" i="2" s="1"/>
  <c r="B107" i="2" l="1" a="1"/>
  <c r="B107" i="2" s="1"/>
  <c r="B108" i="2" a="1"/>
  <c r="B108" i="2" s="1"/>
  <c r="E107" i="2" a="1"/>
  <c r="E107" i="2" s="1"/>
  <c r="C107" i="2" a="1"/>
  <c r="C107" i="2" s="1"/>
  <c r="H107" i="2" a="1"/>
  <c r="H107" i="2" s="1"/>
  <c r="D107" i="2" a="1"/>
  <c r="D107" i="2" s="1"/>
  <c r="F107" i="2" a="1"/>
  <c r="F107" i="2" s="1"/>
  <c r="I107" i="2" a="1"/>
  <c r="I107" i="2" s="1"/>
  <c r="G107" i="2" a="1"/>
  <c r="G107" i="2" s="1"/>
  <c r="I115" i="2" a="1"/>
  <c r="I115" i="2" s="1"/>
  <c r="H115" i="2" a="1"/>
  <c r="H115" i="2" s="1"/>
  <c r="E115" i="2" a="1"/>
  <c r="E115" i="2" s="1"/>
  <c r="G115" i="2" a="1"/>
  <c r="G115" i="2" s="1"/>
  <c r="D115" i="2" a="1"/>
  <c r="D115" i="2" s="1"/>
  <c r="F115" i="2" a="1"/>
  <c r="F115" i="2" s="1"/>
  <c r="C115" i="2" a="1"/>
  <c r="C115" i="2" s="1"/>
  <c r="I114" i="2" a="1"/>
  <c r="I114" i="2" s="1"/>
  <c r="H114" i="2" a="1"/>
  <c r="H114" i="2" s="1"/>
  <c r="G114" i="2" a="1"/>
  <c r="G114" i="2" s="1"/>
  <c r="F114" i="2" a="1"/>
  <c r="F114" i="2" s="1"/>
  <c r="D114" i="2" a="1"/>
  <c r="D114" i="2" s="1"/>
  <c r="E114" i="2" a="1"/>
  <c r="E114" i="2" s="1"/>
  <c r="C114" i="2" a="1"/>
  <c r="C114" i="2" s="1"/>
  <c r="B110" i="2" l="1" a="1"/>
  <c r="B110" i="2" s="1"/>
  <c r="B111" i="2" a="1"/>
  <c r="B111" i="2" s="1"/>
  <c r="E110" i="2" a="1"/>
  <c r="E110" i="2" s="1"/>
  <c r="D110" i="2" a="1"/>
  <c r="D110" i="2" s="1"/>
  <c r="C110" i="2" a="1"/>
  <c r="C110" i="2" s="1"/>
  <c r="G110" i="2" a="1"/>
  <c r="G110" i="2" s="1"/>
  <c r="F110" i="2" a="1"/>
  <c r="F110" i="2" s="1"/>
  <c r="H110" i="2" a="1"/>
  <c r="H110" i="2" s="1"/>
  <c r="I110" i="2" a="1"/>
  <c r="I110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C117" i="2" a="1"/>
  <c r="C117" i="2" s="1"/>
  <c r="B113" i="2" l="1" a="1"/>
  <c r="B113" i="2" s="1"/>
  <c r="B114" i="2" a="1"/>
  <c r="B114" i="2" s="1"/>
  <c r="D113" i="2" a="1"/>
  <c r="D113" i="2" s="1"/>
  <c r="I113" i="2" a="1"/>
  <c r="I113" i="2" s="1"/>
  <c r="E113" i="2" a="1"/>
  <c r="E113" i="2" s="1"/>
  <c r="C113" i="2" a="1"/>
  <c r="C113" i="2" s="1"/>
  <c r="H113" i="2" a="1"/>
  <c r="H113" i="2" s="1"/>
  <c r="F113" i="2" a="1"/>
  <c r="F113" i="2" s="1"/>
  <c r="G113" i="2" a="1"/>
  <c r="G113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C121" i="2" a="1"/>
  <c r="C121" i="2" s="1"/>
  <c r="B116" i="2" l="1" a="1"/>
  <c r="B116" i="2" s="1"/>
  <c r="B117" i="2" a="1"/>
  <c r="B117" i="2" s="1"/>
  <c r="G116" i="2" a="1"/>
  <c r="G116" i="2" s="1"/>
  <c r="E116" i="2" a="1"/>
  <c r="E116" i="2" s="1"/>
  <c r="F116" i="2" a="1"/>
  <c r="F116" i="2" s="1"/>
  <c r="I116" i="2" a="1"/>
  <c r="I116" i="2" s="1"/>
  <c r="H116" i="2" a="1"/>
  <c r="H116" i="2" s="1"/>
  <c r="D116" i="2" a="1"/>
  <c r="D116" i="2" s="1"/>
  <c r="C116" i="2" a="1"/>
  <c r="C116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C123" i="2" a="1"/>
  <c r="C123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19" i="2" l="1" a="1"/>
  <c r="B119" i="2" s="1"/>
  <c r="B120" i="2" a="1"/>
  <c r="B120" i="2" s="1"/>
  <c r="E119" i="2" a="1"/>
  <c r="E119" i="2" s="1"/>
  <c r="D119" i="2" a="1"/>
  <c r="D119" i="2" s="1"/>
  <c r="I119" i="2" a="1"/>
  <c r="I119" i="2" s="1"/>
  <c r="C119" i="2" a="1"/>
  <c r="C119" i="2" s="1"/>
  <c r="G119" i="2" a="1"/>
  <c r="G119" i="2" s="1"/>
  <c r="H119" i="2" a="1"/>
  <c r="H119" i="2" s="1"/>
  <c r="F119" i="2" a="1"/>
  <c r="F119" i="2" s="1"/>
  <c r="I126" i="2" a="1"/>
  <c r="I126" i="2" s="1"/>
  <c r="H126" i="2" a="1"/>
  <c r="H126" i="2" s="1"/>
  <c r="G126" i="2" a="1"/>
  <c r="G126" i="2" s="1"/>
  <c r="F126" i="2" a="1"/>
  <c r="F126" i="2" s="1"/>
  <c r="D126" i="2" a="1"/>
  <c r="D126" i="2" s="1"/>
  <c r="E126" i="2" a="1"/>
  <c r="E126" i="2" s="1"/>
  <c r="C126" i="2" a="1"/>
  <c r="C126" i="2" s="1"/>
  <c r="I127" i="2" a="1"/>
  <c r="I127" i="2" s="1"/>
  <c r="H127" i="2" a="1"/>
  <c r="H127" i="2" s="1"/>
  <c r="G127" i="2" a="1"/>
  <c r="G127" i="2" s="1"/>
  <c r="D127" i="2" a="1"/>
  <c r="D127" i="2" s="1"/>
  <c r="F127" i="2" a="1"/>
  <c r="F127" i="2" s="1"/>
  <c r="E127" i="2" a="1"/>
  <c r="E127" i="2" s="1"/>
  <c r="C127" i="2" a="1"/>
  <c r="C127" i="2" s="1"/>
  <c r="B122" i="2" l="1" a="1"/>
  <c r="B122" i="2" s="1"/>
  <c r="B123" i="2" a="1"/>
  <c r="B123" i="2" s="1"/>
  <c r="E122" i="2" a="1"/>
  <c r="E122" i="2" s="1"/>
  <c r="H122" i="2" a="1"/>
  <c r="H122" i="2" s="1"/>
  <c r="D122" i="2" a="1"/>
  <c r="D122" i="2" s="1"/>
  <c r="C122" i="2" a="1"/>
  <c r="C122" i="2" s="1"/>
  <c r="F122" i="2" a="1"/>
  <c r="F122" i="2" s="1"/>
  <c r="I122" i="2" a="1"/>
  <c r="I122" i="2" s="1"/>
  <c r="G122" i="2" a="1"/>
  <c r="G122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C129" i="2" a="1"/>
  <c r="C129" i="2" s="1"/>
  <c r="I130" i="2" a="1"/>
  <c r="I130" i="2" s="1"/>
  <c r="H130" i="2" a="1"/>
  <c r="H130" i="2" s="1"/>
  <c r="F130" i="2" a="1"/>
  <c r="F130" i="2" s="1"/>
  <c r="G130" i="2" a="1"/>
  <c r="G130" i="2" s="1"/>
  <c r="E130" i="2" a="1"/>
  <c r="E130" i="2" s="1"/>
  <c r="D130" i="2" a="1"/>
  <c r="D130" i="2" s="1"/>
  <c r="C130" i="2" a="1"/>
  <c r="C130" i="2" s="1"/>
  <c r="B125" i="2" l="1" a="1"/>
  <c r="B125" i="2" s="1"/>
  <c r="B126" i="2" a="1"/>
  <c r="B126" i="2" s="1"/>
  <c r="E125" i="2" a="1"/>
  <c r="E125" i="2" s="1"/>
  <c r="D125" i="2" a="1"/>
  <c r="D125" i="2" s="1"/>
  <c r="I125" i="2" a="1"/>
  <c r="I125" i="2" s="1"/>
  <c r="C125" i="2" a="1"/>
  <c r="C125" i="2" s="1"/>
  <c r="F125" i="2" a="1"/>
  <c r="F125" i="2" s="1"/>
  <c r="H125" i="2" a="1"/>
  <c r="H125" i="2" s="1"/>
  <c r="G125" i="2" a="1"/>
  <c r="G125" i="2" s="1"/>
  <c r="I132" i="2" a="1"/>
  <c r="I132" i="2" s="1"/>
  <c r="H132" i="2" a="1"/>
  <c r="H132" i="2" s="1"/>
  <c r="F132" i="2" a="1"/>
  <c r="F132" i="2" s="1"/>
  <c r="G132" i="2" a="1"/>
  <c r="G132" i="2" s="1"/>
  <c r="E132" i="2" a="1"/>
  <c r="E132" i="2" s="1"/>
  <c r="D132" i="2" a="1"/>
  <c r="D132" i="2" s="1"/>
  <c r="C132" i="2" a="1"/>
  <c r="C132" i="2" s="1"/>
  <c r="I133" i="2" a="1"/>
  <c r="I133" i="2" s="1"/>
  <c r="H133" i="2" a="1"/>
  <c r="H133" i="2" s="1"/>
  <c r="F133" i="2" a="1"/>
  <c r="F133" i="2" s="1"/>
  <c r="E133" i="2" a="1"/>
  <c r="E133" i="2" s="1"/>
  <c r="D133" i="2" a="1"/>
  <c r="D133" i="2" s="1"/>
  <c r="G133" i="2" a="1"/>
  <c r="G133" i="2" s="1"/>
  <c r="C133" i="2" a="1"/>
  <c r="C133" i="2" s="1"/>
  <c r="B128" i="2" l="1" a="1"/>
  <c r="B128" i="2" s="1"/>
  <c r="B129" i="2" a="1"/>
  <c r="B129" i="2" s="1"/>
  <c r="E128" i="2" a="1"/>
  <c r="E128" i="2" s="1"/>
  <c r="D128" i="2" a="1"/>
  <c r="D128" i="2" s="1"/>
  <c r="C128" i="2" a="1"/>
  <c r="C128" i="2" s="1"/>
  <c r="H128" i="2" a="1"/>
  <c r="H128" i="2" s="1"/>
  <c r="I128" i="2" a="1"/>
  <c r="I128" i="2" s="1"/>
  <c r="F128" i="2" a="1"/>
  <c r="F128" i="2" s="1"/>
  <c r="G128" i="2" a="1"/>
  <c r="G128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C135" i="2" a="1"/>
  <c r="C135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1" i="2" l="1" a="1"/>
  <c r="B131" i="2" s="1"/>
  <c r="B132" i="2" a="1"/>
  <c r="B132" i="2" s="1"/>
  <c r="D131" i="2" a="1"/>
  <c r="D131" i="2" s="1"/>
  <c r="H131" i="2" a="1"/>
  <c r="H131" i="2" s="1"/>
  <c r="E131" i="2" a="1"/>
  <c r="E131" i="2" s="1"/>
  <c r="C131" i="2" a="1"/>
  <c r="C131" i="2" s="1"/>
  <c r="F131" i="2" a="1"/>
  <c r="F131" i="2" s="1"/>
  <c r="I131" i="2" a="1"/>
  <c r="I131" i="2" s="1"/>
  <c r="G131" i="2" a="1"/>
  <c r="G131" i="2" s="1"/>
  <c r="I138" i="2" a="1"/>
  <c r="I138" i="2" s="1"/>
  <c r="G138" i="2" a="1"/>
  <c r="G138" i="2" s="1"/>
  <c r="H138" i="2" a="1"/>
  <c r="H138" i="2" s="1"/>
  <c r="F138" i="2" a="1"/>
  <c r="F138" i="2" s="1"/>
  <c r="E138" i="2" a="1"/>
  <c r="E138" i="2" s="1"/>
  <c r="D138" i="2" a="1"/>
  <c r="D138" i="2" s="1"/>
  <c r="C138" i="2" a="1"/>
  <c r="C138" i="2" s="1"/>
  <c r="I139" i="2" a="1"/>
  <c r="I139" i="2" s="1"/>
  <c r="H139" i="2" a="1"/>
  <c r="H139" i="2" s="1"/>
  <c r="G139" i="2" a="1"/>
  <c r="G139" i="2" s="1"/>
  <c r="E139" i="2" a="1"/>
  <c r="E139" i="2" s="1"/>
  <c r="F139" i="2" a="1"/>
  <c r="F139" i="2" s="1"/>
  <c r="D139" i="2" a="1"/>
  <c r="D139" i="2" s="1"/>
  <c r="C139" i="2" a="1"/>
  <c r="C139" i="2" s="1"/>
  <c r="B134" i="2" l="1" a="1"/>
  <c r="B134" i="2" s="1"/>
  <c r="B135" i="2" a="1"/>
  <c r="B135" i="2" s="1"/>
  <c r="F134" i="2" a="1"/>
  <c r="F134" i="2" s="1"/>
  <c r="E134" i="2" a="1"/>
  <c r="E134" i="2" s="1"/>
  <c r="C134" i="2" a="1"/>
  <c r="C134" i="2" s="1"/>
  <c r="H134" i="2" a="1"/>
  <c r="H134" i="2" s="1"/>
  <c r="G134" i="2" a="1"/>
  <c r="G134" i="2" s="1"/>
  <c r="D134" i="2" a="1"/>
  <c r="D134" i="2" s="1"/>
  <c r="I134" i="2" a="1"/>
  <c r="I134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C141" i="2" a="1"/>
  <c r="C141" i="2" s="1"/>
  <c r="I142" i="2" a="1"/>
  <c r="I142" i="2" s="1"/>
  <c r="H142" i="2" a="1"/>
  <c r="H142" i="2" s="1"/>
  <c r="F142" i="2" a="1"/>
  <c r="F142" i="2" s="1"/>
  <c r="G142" i="2" a="1"/>
  <c r="G142" i="2" s="1"/>
  <c r="E142" i="2" a="1"/>
  <c r="E142" i="2" s="1"/>
  <c r="D142" i="2" a="1"/>
  <c r="D142" i="2" s="1"/>
  <c r="C142" i="2" a="1"/>
  <c r="C142" i="2" s="1"/>
  <c r="B137" i="2" l="1" a="1"/>
  <c r="B137" i="2" s="1"/>
  <c r="B138" i="2" a="1"/>
  <c r="B138" i="2" s="1"/>
  <c r="E137" i="2" a="1"/>
  <c r="E137" i="2" s="1"/>
  <c r="H137" i="2" a="1"/>
  <c r="H137" i="2" s="1"/>
  <c r="D137" i="2" a="1"/>
  <c r="D137" i="2" s="1"/>
  <c r="C137" i="2" a="1"/>
  <c r="C137" i="2" s="1"/>
  <c r="I137" i="2" a="1"/>
  <c r="I137" i="2" s="1"/>
  <c r="F137" i="2" a="1"/>
  <c r="F137" i="2" s="1"/>
  <c r="G137" i="2" a="1"/>
  <c r="G137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C145" i="2" a="1"/>
  <c r="C145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0" i="2" l="1" a="1"/>
  <c r="B140" i="2" s="1"/>
  <c r="B141" i="2" a="1"/>
  <c r="B141" i="2" s="1"/>
  <c r="I140" i="2" a="1"/>
  <c r="I140" i="2" s="1"/>
  <c r="H140" i="2" a="1"/>
  <c r="H140" i="2" s="1"/>
  <c r="F140" i="2" a="1"/>
  <c r="F140" i="2" s="1"/>
  <c r="G140" i="2" a="1"/>
  <c r="G140" i="2" s="1"/>
  <c r="C140" i="2" a="1"/>
  <c r="C140" i="2" s="1"/>
  <c r="D140" i="2" a="1"/>
  <c r="D140" i="2" s="1"/>
  <c r="E140" i="2" a="1"/>
  <c r="E140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C147" i="2" a="1"/>
  <c r="C147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44" i="2" l="1" a="1"/>
  <c r="B144" i="2" s="1"/>
  <c r="B143" i="2" a="1"/>
  <c r="B143" i="2" s="1"/>
  <c r="G143" i="2" a="1"/>
  <c r="G143" i="2" s="1"/>
  <c r="F143" i="2" a="1"/>
  <c r="F143" i="2" s="1"/>
  <c r="C143" i="2" a="1"/>
  <c r="C143" i="2" s="1"/>
  <c r="H143" i="2" a="1"/>
  <c r="H143" i="2" s="1"/>
  <c r="E143" i="2" a="1"/>
  <c r="E143" i="2" s="1"/>
  <c r="D143" i="2" a="1"/>
  <c r="D143" i="2" s="1"/>
  <c r="I143" i="2" a="1"/>
  <c r="I143" i="2" s="1"/>
  <c r="I151" i="2" a="1"/>
  <c r="I151" i="2" s="1"/>
  <c r="H151" i="2" a="1"/>
  <c r="H151" i="2" s="1"/>
  <c r="F151" i="2" a="1"/>
  <c r="F151" i="2" s="1"/>
  <c r="G151" i="2" a="1"/>
  <c r="G151" i="2" s="1"/>
  <c r="E151" i="2" a="1"/>
  <c r="E151" i="2" s="1"/>
  <c r="D151" i="2" a="1"/>
  <c r="D151" i="2" s="1"/>
  <c r="C151" i="2" a="1"/>
  <c r="C151" i="2" s="1"/>
  <c r="I150" i="2" a="1"/>
  <c r="I150" i="2" s="1"/>
  <c r="H150" i="2" a="1"/>
  <c r="H150" i="2" s="1"/>
  <c r="E150" i="2" a="1"/>
  <c r="E150" i="2" s="1"/>
  <c r="G150" i="2" a="1"/>
  <c r="G150" i="2" s="1"/>
  <c r="F150" i="2" a="1"/>
  <c r="F150" i="2" s="1"/>
  <c r="D150" i="2" a="1"/>
  <c r="D150" i="2" s="1"/>
  <c r="C150" i="2" a="1"/>
  <c r="C150" i="2" s="1"/>
  <c r="B146" i="2" l="1" a="1"/>
  <c r="B146" i="2" s="1"/>
  <c r="B147" i="2" a="1"/>
  <c r="B147" i="2" s="1"/>
  <c r="E146" i="2" a="1"/>
  <c r="E146" i="2" s="1"/>
  <c r="H146" i="2" a="1"/>
  <c r="H146" i="2" s="1"/>
  <c r="F146" i="2" a="1"/>
  <c r="F146" i="2" s="1"/>
  <c r="D146" i="2" a="1"/>
  <c r="D146" i="2" s="1"/>
  <c r="C146" i="2" a="1"/>
  <c r="C146" i="2" s="1"/>
  <c r="G146" i="2" a="1"/>
  <c r="G146" i="2" s="1"/>
  <c r="I146" i="2" a="1"/>
  <c r="I146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I153" i="2" a="1"/>
  <c r="I153" i="2" s="1"/>
  <c r="H153" i="2" a="1"/>
  <c r="H153" i="2" s="1"/>
  <c r="G153" i="2" a="1"/>
  <c r="G153" i="2" s="1"/>
  <c r="F153" i="2" a="1"/>
  <c r="F153" i="2" s="1"/>
  <c r="D153" i="2" a="1"/>
  <c r="D153" i="2" s="1"/>
  <c r="E153" i="2" a="1"/>
  <c r="E153" i="2" s="1"/>
  <c r="C153" i="2" a="1"/>
  <c r="C153" i="2" s="1"/>
  <c r="B149" i="2" l="1" a="1"/>
  <c r="B149" i="2" s="1"/>
  <c r="B150" i="2" a="1"/>
  <c r="B150" i="2" s="1"/>
  <c r="E149" i="2" a="1"/>
  <c r="E149" i="2" s="1"/>
  <c r="D149" i="2" a="1"/>
  <c r="D149" i="2" s="1"/>
  <c r="C149" i="2" a="1"/>
  <c r="C149" i="2" s="1"/>
  <c r="G149" i="2" a="1"/>
  <c r="G149" i="2" s="1"/>
  <c r="I149" i="2" a="1"/>
  <c r="I149" i="2" s="1"/>
  <c r="H149" i="2" a="1"/>
  <c r="H149" i="2" s="1"/>
  <c r="F149" i="2" a="1"/>
  <c r="F149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53" i="2" l="1" a="1"/>
  <c r="B153" i="2" s="1"/>
  <c r="B152" i="2" a="1"/>
  <c r="B152" i="2" s="1"/>
  <c r="I152" i="2" a="1"/>
  <c r="I152" i="2" s="1"/>
  <c r="H152" i="2" a="1"/>
  <c r="H152" i="2" s="1"/>
  <c r="F152" i="2" a="1"/>
  <c r="F152" i="2" s="1"/>
  <c r="E152" i="2" a="1"/>
  <c r="E152" i="2" s="1"/>
  <c r="G152" i="2" a="1"/>
  <c r="G152" i="2" s="1"/>
  <c r="C152" i="2" a="1"/>
  <c r="C152" i="2" s="1"/>
  <c r="D152" i="2" a="1"/>
  <c r="D152" i="2" s="1"/>
  <c r="I160" i="2" a="1"/>
  <c r="I160" i="2" s="1"/>
  <c r="G160" i="2" a="1"/>
  <c r="G160" i="2" s="1"/>
  <c r="H160" i="2" a="1"/>
  <c r="H160" i="2" s="1"/>
  <c r="F160" i="2" a="1"/>
  <c r="F160" i="2" s="1"/>
  <c r="E160" i="2" a="1"/>
  <c r="E160" i="2" s="1"/>
  <c r="D160" i="2" a="1"/>
  <c r="D160" i="2" s="1"/>
  <c r="C160" i="2" a="1"/>
  <c r="C160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C159" i="2" a="1"/>
  <c r="C159" i="2" s="1"/>
  <c r="B155" i="2" l="1" a="1"/>
  <c r="B155" i="2" s="1"/>
  <c r="B156" i="2" a="1"/>
  <c r="B156" i="2" s="1"/>
  <c r="H155" i="2" a="1"/>
  <c r="H155" i="2" s="1"/>
  <c r="E155" i="2" a="1"/>
  <c r="E155" i="2" s="1"/>
  <c r="D155" i="2" a="1"/>
  <c r="D155" i="2" s="1"/>
  <c r="G155" i="2" a="1"/>
  <c r="G155" i="2" s="1"/>
  <c r="C155" i="2" a="1"/>
  <c r="C155" i="2" s="1"/>
  <c r="F155" i="2" a="1"/>
  <c r="F155" i="2" s="1"/>
  <c r="I155" i="2" a="1"/>
  <c r="I155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C163" i="2" a="1"/>
  <c r="C163" i="2" s="1"/>
  <c r="I162" i="2" a="1"/>
  <c r="I162" i="2" s="1"/>
  <c r="H162" i="2" a="1"/>
  <c r="H162" i="2" s="1"/>
  <c r="G162" i="2" a="1"/>
  <c r="G162" i="2" s="1"/>
  <c r="E162" i="2" a="1"/>
  <c r="E162" i="2" s="1"/>
  <c r="F162" i="2" a="1"/>
  <c r="F162" i="2" s="1"/>
  <c r="D162" i="2" a="1"/>
  <c r="D162" i="2" s="1"/>
  <c r="C162" i="2" a="1"/>
  <c r="C162" i="2" s="1"/>
  <c r="B158" i="2" l="1" a="1"/>
  <c r="B158" i="2" s="1"/>
  <c r="B159" i="2" a="1"/>
  <c r="B159" i="2" s="1"/>
  <c r="I158" i="2" a="1"/>
  <c r="I158" i="2" s="1"/>
  <c r="H158" i="2" a="1"/>
  <c r="H158" i="2" s="1"/>
  <c r="G158" i="2" a="1"/>
  <c r="G158" i="2" s="1"/>
  <c r="C158" i="2" a="1"/>
  <c r="C158" i="2" s="1"/>
  <c r="D158" i="2" a="1"/>
  <c r="D158" i="2" s="1"/>
  <c r="F158" i="2" a="1"/>
  <c r="F158" i="2" s="1"/>
  <c r="E158" i="2" a="1"/>
  <c r="E158" i="2" s="1"/>
  <c r="I166" i="2" a="1"/>
  <c r="I166" i="2" s="1"/>
  <c r="H166" i="2" a="1"/>
  <c r="H166" i="2" s="1"/>
  <c r="G166" i="2" a="1"/>
  <c r="G166" i="2" s="1"/>
  <c r="F166" i="2" a="1"/>
  <c r="F166" i="2" s="1"/>
  <c r="D166" i="2" a="1"/>
  <c r="D166" i="2" s="1"/>
  <c r="E166" i="2" a="1"/>
  <c r="E166" i="2" s="1"/>
  <c r="C166" i="2" a="1"/>
  <c r="C166" i="2" s="1"/>
  <c r="I165" i="2" a="1"/>
  <c r="I165" i="2" s="1"/>
  <c r="H165" i="2" a="1"/>
  <c r="H165" i="2" s="1"/>
  <c r="G165" i="2" a="1"/>
  <c r="G165" i="2" s="1"/>
  <c r="F165" i="2" a="1"/>
  <c r="F165" i="2" s="1"/>
  <c r="D165" i="2" a="1"/>
  <c r="D165" i="2" s="1"/>
  <c r="E165" i="2" a="1"/>
  <c r="E165" i="2" s="1"/>
  <c r="C165" i="2" a="1"/>
  <c r="C165" i="2" s="1"/>
  <c r="B162" i="2" l="1" a="1"/>
  <c r="B162" i="2" s="1"/>
  <c r="B161" i="2" a="1"/>
  <c r="B161" i="2" s="1"/>
  <c r="F161" i="2" a="1"/>
  <c r="F161" i="2" s="1"/>
  <c r="H161" i="2" a="1"/>
  <c r="H161" i="2" s="1"/>
  <c r="G161" i="2" a="1"/>
  <c r="G161" i="2" s="1"/>
  <c r="E161" i="2" a="1"/>
  <c r="E161" i="2" s="1"/>
  <c r="D161" i="2" a="1"/>
  <c r="D161" i="2" s="1"/>
  <c r="I161" i="2" a="1"/>
  <c r="I161" i="2" s="1"/>
  <c r="C161" i="2" a="1"/>
  <c r="C161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C169" i="2" a="1"/>
  <c r="C169" i="2" s="1"/>
  <c r="I168" i="2" a="1"/>
  <c r="I168" i="2" s="1"/>
  <c r="H168" i="2" a="1"/>
  <c r="H168" i="2" s="1"/>
  <c r="F168" i="2" a="1"/>
  <c r="F168" i="2" s="1"/>
  <c r="G168" i="2" a="1"/>
  <c r="G168" i="2" s="1"/>
  <c r="D168" i="2" a="1"/>
  <c r="D168" i="2" s="1"/>
  <c r="E168" i="2" a="1"/>
  <c r="E168" i="2" s="1"/>
  <c r="C168" i="2" a="1"/>
  <c r="C168" i="2" s="1"/>
  <c r="B164" i="2" l="1" a="1"/>
  <c r="B164" i="2" s="1"/>
  <c r="B165" i="2" a="1"/>
  <c r="B165" i="2" s="1"/>
  <c r="G164" i="2" a="1"/>
  <c r="G164" i="2" s="1"/>
  <c r="E164" i="2" a="1"/>
  <c r="E164" i="2" s="1"/>
  <c r="F164" i="2" a="1"/>
  <c r="F164" i="2" s="1"/>
  <c r="I164" i="2" a="1"/>
  <c r="I164" i="2" s="1"/>
  <c r="D164" i="2" a="1"/>
  <c r="D164" i="2" s="1"/>
  <c r="C164" i="2" a="1"/>
  <c r="C164" i="2" s="1"/>
  <c r="H164" i="2" a="1"/>
  <c r="H164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C172" i="2" a="1"/>
  <c r="C172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C171" i="2" a="1"/>
  <c r="C171" i="2" s="1"/>
  <c r="B167" i="2" l="1" a="1"/>
  <c r="B167" i="2" s="1"/>
  <c r="B168" i="2" a="1"/>
  <c r="B168" i="2" s="1"/>
  <c r="E167" i="2" a="1"/>
  <c r="E167" i="2" s="1"/>
  <c r="D167" i="2" a="1"/>
  <c r="D167" i="2" s="1"/>
  <c r="F167" i="2" a="1"/>
  <c r="F167" i="2" s="1"/>
  <c r="I167" i="2" a="1"/>
  <c r="I167" i="2" s="1"/>
  <c r="H167" i="2" a="1"/>
  <c r="H167" i="2" s="1"/>
  <c r="G167" i="2" a="1"/>
  <c r="G167" i="2" s="1"/>
  <c r="C167" i="2" a="1"/>
  <c r="C167" i="2" s="1"/>
  <c r="I175" i="2" a="1"/>
  <c r="I175" i="2" s="1"/>
  <c r="H175" i="2" a="1"/>
  <c r="H175" i="2" s="1"/>
  <c r="G175" i="2" a="1"/>
  <c r="G175" i="2" s="1"/>
  <c r="D175" i="2" a="1"/>
  <c r="D175" i="2" s="1"/>
  <c r="F175" i="2" a="1"/>
  <c r="F175" i="2" s="1"/>
  <c r="E175" i="2" a="1"/>
  <c r="E175" i="2" s="1"/>
  <c r="C175" i="2" a="1"/>
  <c r="C175" i="2" s="1"/>
  <c r="I174" i="2" a="1"/>
  <c r="I174" i="2" s="1"/>
  <c r="H174" i="2" a="1"/>
  <c r="H174" i="2" s="1"/>
  <c r="G174" i="2" a="1"/>
  <c r="G174" i="2" s="1"/>
  <c r="E174" i="2" a="1"/>
  <c r="E174" i="2" s="1"/>
  <c r="F174" i="2" a="1"/>
  <c r="F174" i="2" s="1"/>
  <c r="D174" i="2" a="1"/>
  <c r="D174" i="2" s="1"/>
  <c r="C174" i="2" a="1"/>
  <c r="C174" i="2" s="1"/>
  <c r="B171" i="2" l="1" a="1"/>
  <c r="B171" i="2" s="1"/>
  <c r="B170" i="2" a="1"/>
  <c r="B170" i="2" s="1"/>
  <c r="G170" i="2" a="1"/>
  <c r="G170" i="2" s="1"/>
  <c r="H170" i="2" a="1"/>
  <c r="H170" i="2" s="1"/>
  <c r="D170" i="2" a="1"/>
  <c r="D170" i="2" s="1"/>
  <c r="C170" i="2" a="1"/>
  <c r="C170" i="2" s="1"/>
  <c r="F170" i="2" a="1"/>
  <c r="F170" i="2" s="1"/>
  <c r="E170" i="2" a="1"/>
  <c r="E170" i="2" s="1"/>
  <c r="I170" i="2" a="1"/>
  <c r="I170" i="2" s="1"/>
  <c r="I178" i="2" a="1"/>
  <c r="I178" i="2" s="1"/>
  <c r="H178" i="2" a="1"/>
  <c r="H178" i="2" s="1"/>
  <c r="F178" i="2" a="1"/>
  <c r="F178" i="2" s="1"/>
  <c r="G178" i="2" a="1"/>
  <c r="G178" i="2" s="1"/>
  <c r="D178" i="2" a="1"/>
  <c r="D178" i="2" s="1"/>
  <c r="E178" i="2" a="1"/>
  <c r="E178" i="2" s="1"/>
  <c r="C178" i="2" a="1"/>
  <c r="C178" i="2" s="1"/>
  <c r="I177" i="2" a="1"/>
  <c r="I177" i="2" s="1"/>
  <c r="H177" i="2" a="1"/>
  <c r="H177" i="2" s="1"/>
  <c r="F177" i="2" a="1"/>
  <c r="F177" i="2" s="1"/>
  <c r="G177" i="2" a="1"/>
  <c r="G177" i="2" s="1"/>
  <c r="D177" i="2" a="1"/>
  <c r="D177" i="2" s="1"/>
  <c r="E177" i="2" a="1"/>
  <c r="E177" i="2" s="1"/>
  <c r="C177" i="2" a="1"/>
  <c r="C177" i="2" s="1"/>
  <c r="B173" i="2" l="1" a="1"/>
  <c r="B173" i="2" s="1"/>
  <c r="B174" i="2" a="1"/>
  <c r="B174" i="2" s="1"/>
  <c r="E173" i="2" a="1"/>
  <c r="E173" i="2" s="1"/>
  <c r="D173" i="2" a="1"/>
  <c r="D173" i="2" s="1"/>
  <c r="C173" i="2" a="1"/>
  <c r="C173" i="2" s="1"/>
  <c r="H173" i="2" a="1"/>
  <c r="H173" i="2" s="1"/>
  <c r="I173" i="2" a="1"/>
  <c r="I173" i="2" s="1"/>
  <c r="G173" i="2" a="1"/>
  <c r="G173" i="2" s="1"/>
  <c r="F173" i="2" a="1"/>
  <c r="F173" i="2" s="1"/>
  <c r="I181" i="2" a="1"/>
  <c r="I181" i="2" s="1"/>
  <c r="H181" i="2" a="1"/>
  <c r="H181" i="2" s="1"/>
  <c r="G181" i="2" a="1"/>
  <c r="G181" i="2" s="1"/>
  <c r="F181" i="2" a="1"/>
  <c r="F181" i="2" s="1"/>
  <c r="D181" i="2" a="1"/>
  <c r="D181" i="2" s="1"/>
  <c r="E181" i="2" a="1"/>
  <c r="E181" i="2" s="1"/>
  <c r="C181" i="2" a="1"/>
  <c r="C181" i="2" s="1"/>
  <c r="I180" i="2" a="1"/>
  <c r="I180" i="2" s="1"/>
  <c r="H180" i="2" a="1"/>
  <c r="H180" i="2" s="1"/>
  <c r="F180" i="2" a="1"/>
  <c r="F180" i="2" s="1"/>
  <c r="G180" i="2" a="1"/>
  <c r="G180" i="2" s="1"/>
  <c r="D180" i="2" a="1"/>
  <c r="D180" i="2" s="1"/>
  <c r="E180" i="2" a="1"/>
  <c r="E180" i="2" s="1"/>
  <c r="C180" i="2" a="1"/>
  <c r="C180" i="2" s="1"/>
  <c r="B176" i="2" l="1" a="1"/>
  <c r="B176" i="2" s="1"/>
  <c r="B177" i="2" a="1"/>
  <c r="B177" i="2" s="1"/>
  <c r="D176" i="2" a="1"/>
  <c r="D176" i="2" s="1"/>
  <c r="E176" i="2" a="1"/>
  <c r="E176" i="2" s="1"/>
  <c r="C176" i="2" a="1"/>
  <c r="C176" i="2" s="1"/>
  <c r="I176" i="2" a="1"/>
  <c r="I176" i="2" s="1"/>
  <c r="G176" i="2" a="1"/>
  <c r="G176" i="2" s="1"/>
  <c r="F176" i="2" a="1"/>
  <c r="F176" i="2" s="1"/>
  <c r="H176" i="2" a="1"/>
  <c r="H176" i="2" s="1"/>
  <c r="I184" i="2" a="1"/>
  <c r="I184" i="2" s="1"/>
  <c r="H184" i="2" a="1"/>
  <c r="H184" i="2" s="1"/>
  <c r="G184" i="2" a="1"/>
  <c r="G184" i="2" s="1"/>
  <c r="F184" i="2" a="1"/>
  <c r="F184" i="2" s="1"/>
  <c r="D184" i="2" a="1"/>
  <c r="D184" i="2" s="1"/>
  <c r="E184" i="2" a="1"/>
  <c r="E184" i="2" s="1"/>
  <c r="C184" i="2" a="1"/>
  <c r="C184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C183" i="2" a="1"/>
  <c r="C183" i="2" s="1"/>
  <c r="B179" i="2" l="1" a="1"/>
  <c r="B179" i="2" s="1"/>
  <c r="B180" i="2" a="1"/>
  <c r="B180" i="2" s="1"/>
  <c r="I179" i="2" a="1"/>
  <c r="I179" i="2" s="1"/>
  <c r="H179" i="2" a="1"/>
  <c r="H179" i="2" s="1"/>
  <c r="F179" i="2" a="1"/>
  <c r="F179" i="2" s="1"/>
  <c r="E179" i="2" a="1"/>
  <c r="E179" i="2" s="1"/>
  <c r="C179" i="2" a="1"/>
  <c r="C179" i="2" s="1"/>
  <c r="G179" i="2" a="1"/>
  <c r="G179" i="2" s="1"/>
  <c r="D179" i="2" a="1"/>
  <c r="D179" i="2" s="1"/>
  <c r="I187" i="2" a="1"/>
  <c r="I187" i="2" s="1"/>
  <c r="H187" i="2" a="1"/>
  <c r="H187" i="2" s="1"/>
  <c r="G187" i="2" a="1"/>
  <c r="G187" i="2" s="1"/>
  <c r="E187" i="2" a="1"/>
  <c r="E187" i="2" s="1"/>
  <c r="D187" i="2" a="1"/>
  <c r="D187" i="2" s="1"/>
  <c r="F187" i="2" a="1"/>
  <c r="F187" i="2" s="1"/>
  <c r="C187" i="2" a="1"/>
  <c r="C187" i="2" s="1"/>
  <c r="I186" i="2" a="1"/>
  <c r="I186" i="2" s="1"/>
  <c r="H186" i="2" a="1"/>
  <c r="H186" i="2" s="1"/>
  <c r="G186" i="2" a="1"/>
  <c r="G186" i="2" s="1"/>
  <c r="E186" i="2" a="1"/>
  <c r="E186" i="2" s="1"/>
  <c r="F186" i="2" a="1"/>
  <c r="F186" i="2" s="1"/>
  <c r="D186" i="2" a="1"/>
  <c r="D186" i="2" s="1"/>
  <c r="C186" i="2" a="1"/>
  <c r="C186" i="2" s="1"/>
  <c r="B182" i="2" l="1" a="1"/>
  <c r="B182" i="2" s="1"/>
  <c r="B183" i="2" a="1"/>
  <c r="B183" i="2" s="1"/>
  <c r="D182" i="2" a="1"/>
  <c r="D182" i="2" s="1"/>
  <c r="E182" i="2" a="1"/>
  <c r="E182" i="2" s="1"/>
  <c r="H182" i="2" a="1"/>
  <c r="H182" i="2" s="1"/>
  <c r="C182" i="2" a="1"/>
  <c r="C182" i="2" s="1"/>
  <c r="I182" i="2" a="1"/>
  <c r="I182" i="2" s="1"/>
  <c r="F182" i="2" a="1"/>
  <c r="F182" i="2" s="1"/>
  <c r="G182" i="2" a="1"/>
  <c r="G182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C190" i="2" a="1"/>
  <c r="C190" i="2" s="1"/>
  <c r="I189" i="2" a="1"/>
  <c r="I189" i="2" s="1"/>
  <c r="H189" i="2" a="1"/>
  <c r="H189" i="2" s="1"/>
  <c r="F189" i="2" a="1"/>
  <c r="F189" i="2" s="1"/>
  <c r="D189" i="2" a="1"/>
  <c r="D189" i="2" s="1"/>
  <c r="E189" i="2" a="1"/>
  <c r="E189" i="2" s="1"/>
  <c r="G189" i="2" a="1"/>
  <c r="G189" i="2" s="1"/>
  <c r="C189" i="2" a="1"/>
  <c r="C189" i="2" s="1"/>
  <c r="B185" i="2" l="1" a="1"/>
  <c r="B185" i="2" s="1"/>
  <c r="B186" i="2" a="1"/>
  <c r="B186" i="2" s="1"/>
  <c r="D185" i="2" a="1"/>
  <c r="D185" i="2" s="1"/>
  <c r="C185" i="2" a="1"/>
  <c r="C185" i="2" s="1"/>
  <c r="H185" i="2" a="1"/>
  <c r="H185" i="2" s="1"/>
  <c r="E185" i="2" a="1"/>
  <c r="E185" i="2" s="1"/>
  <c r="I185" i="2" a="1"/>
  <c r="I185" i="2" s="1"/>
  <c r="G185" i="2" a="1"/>
  <c r="G185" i="2" s="1"/>
  <c r="F185" i="2" a="1"/>
  <c r="F185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C193" i="2" a="1"/>
  <c r="C193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C192" i="2" a="1"/>
  <c r="C192" i="2" s="1"/>
  <c r="B188" i="2" l="1" a="1"/>
  <c r="B188" i="2" s="1"/>
  <c r="B189" i="2" a="1"/>
  <c r="B189" i="2" s="1"/>
  <c r="E188" i="2" a="1"/>
  <c r="E188" i="2" s="1"/>
  <c r="I188" i="2" a="1"/>
  <c r="I188" i="2" s="1"/>
  <c r="F188" i="2" a="1"/>
  <c r="F188" i="2" s="1"/>
  <c r="D188" i="2" a="1"/>
  <c r="D188" i="2" s="1"/>
  <c r="C188" i="2" a="1"/>
  <c r="C188" i="2" s="1"/>
  <c r="G188" i="2" a="1"/>
  <c r="G188" i="2" s="1"/>
  <c r="H188" i="2" a="1"/>
  <c r="H188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C195" i="2" a="1"/>
  <c r="C195" i="2" s="1"/>
  <c r="B191" i="2" l="1" a="1"/>
  <c r="B191" i="2" s="1"/>
  <c r="B192" i="2" a="1"/>
  <c r="B192" i="2" s="1"/>
  <c r="F191" i="2" a="1"/>
  <c r="F191" i="2" s="1"/>
  <c r="E191" i="2" a="1"/>
  <c r="E191" i="2" s="1"/>
  <c r="G191" i="2" a="1"/>
  <c r="G191" i="2" s="1"/>
  <c r="H191" i="2" a="1"/>
  <c r="H191" i="2" s="1"/>
  <c r="D191" i="2" a="1"/>
  <c r="D191" i="2" s="1"/>
  <c r="C191" i="2" a="1"/>
  <c r="C191" i="2" s="1"/>
  <c r="I191" i="2" a="1"/>
  <c r="I191" i="2" s="1"/>
  <c r="I199" i="2" a="1"/>
  <c r="I199" i="2" s="1"/>
  <c r="H199" i="2" a="1"/>
  <c r="H199" i="2" s="1"/>
  <c r="G199" i="2" a="1"/>
  <c r="G199" i="2" s="1"/>
  <c r="E199" i="2" a="1"/>
  <c r="E199" i="2" s="1"/>
  <c r="D199" i="2" a="1"/>
  <c r="D199" i="2" s="1"/>
  <c r="F199" i="2" a="1"/>
  <c r="F199" i="2" s="1"/>
  <c r="C199" i="2" a="1"/>
  <c r="C199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195" i="2" l="1" a="1"/>
  <c r="B195" i="2" s="1"/>
  <c r="B194" i="2" a="1"/>
  <c r="B194" i="2" s="1"/>
  <c r="D194" i="2" a="1"/>
  <c r="D194" i="2" s="1"/>
  <c r="F194" i="2" a="1"/>
  <c r="F194" i="2" s="1"/>
  <c r="G194" i="2" a="1"/>
  <c r="G194" i="2" s="1"/>
  <c r="I194" i="2" a="1"/>
  <c r="I194" i="2" s="1"/>
  <c r="H194" i="2" a="1"/>
  <c r="H194" i="2" s="1"/>
  <c r="E194" i="2" a="1"/>
  <c r="E194" i="2" s="1"/>
  <c r="C194" i="2" a="1"/>
  <c r="C194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H201" i="2" a="1"/>
  <c r="H201" i="2" s="1"/>
  <c r="I201" i="2" a="1"/>
  <c r="I201" i="2" s="1"/>
  <c r="F201" i="2" a="1"/>
  <c r="F201" i="2" s="1"/>
  <c r="G201" i="2" a="1"/>
  <c r="G201" i="2" s="1"/>
  <c r="E201" i="2" a="1"/>
  <c r="E201" i="2" s="1"/>
  <c r="D201" i="2" a="1"/>
  <c r="D201" i="2" s="1"/>
  <c r="C201" i="2" a="1"/>
  <c r="C201" i="2" s="1"/>
  <c r="B197" i="2" l="1" a="1"/>
  <c r="B197" i="2" s="1"/>
  <c r="B198" i="2" a="1"/>
  <c r="B198" i="2" s="1"/>
  <c r="G197" i="2" a="1"/>
  <c r="G197" i="2" s="1"/>
  <c r="E197" i="2" a="1"/>
  <c r="E197" i="2" s="1"/>
  <c r="F197" i="2" a="1"/>
  <c r="F197" i="2" s="1"/>
  <c r="D197" i="2" a="1"/>
  <c r="D197" i="2" s="1"/>
  <c r="C197" i="2" a="1"/>
  <c r="C197" i="2" s="1"/>
  <c r="I197" i="2" a="1"/>
  <c r="I197" i="2" s="1"/>
  <c r="H197" i="2" a="1"/>
  <c r="H197" i="2" s="1"/>
  <c r="I205" i="2" a="1"/>
  <c r="I205" i="2" s="1"/>
  <c r="G205" i="2" a="1"/>
  <c r="G205" i="2" s="1"/>
  <c r="H205" i="2" a="1"/>
  <c r="H205" i="2" s="1"/>
  <c r="F205" i="2" a="1"/>
  <c r="F205" i="2" s="1"/>
  <c r="E205" i="2" a="1"/>
  <c r="E205" i="2" s="1"/>
  <c r="D205" i="2" a="1"/>
  <c r="D205" i="2" s="1"/>
  <c r="C205" i="2" a="1"/>
  <c r="C205" i="2" s="1"/>
  <c r="I204" i="2" a="1"/>
  <c r="I204" i="2" s="1"/>
  <c r="H204" i="2" a="1"/>
  <c r="H204" i="2" s="1"/>
  <c r="F204" i="2" a="1"/>
  <c r="F204" i="2" s="1"/>
  <c r="G204" i="2" a="1"/>
  <c r="G204" i="2" s="1"/>
  <c r="E204" i="2" a="1"/>
  <c r="E204" i="2" s="1"/>
  <c r="D204" i="2" a="1"/>
  <c r="D204" i="2" s="1"/>
  <c r="C204" i="2" a="1"/>
  <c r="C204" i="2" s="1"/>
  <c r="B200" i="2" l="1" a="1"/>
  <c r="B200" i="2" s="1"/>
  <c r="B201" i="2" a="1"/>
  <c r="B201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I200" i="2" a="1"/>
  <c r="I200" i="2" s="1"/>
  <c r="I208" i="2" a="1"/>
  <c r="I208" i="2" s="1"/>
  <c r="H208" i="2" a="1"/>
  <c r="H208" i="2" s="1"/>
  <c r="G208" i="2" a="1"/>
  <c r="G208" i="2" s="1"/>
  <c r="F208" i="2" a="1"/>
  <c r="F208" i="2" s="1"/>
  <c r="D208" i="2" a="1"/>
  <c r="D208" i="2" s="1"/>
  <c r="E208" i="2" a="1"/>
  <c r="E208" i="2" s="1"/>
  <c r="C208" i="2" a="1"/>
  <c r="C208" i="2" s="1"/>
  <c r="I207" i="2" a="1"/>
  <c r="I207" i="2" s="1"/>
  <c r="H207" i="2" a="1"/>
  <c r="H207" i="2" s="1"/>
  <c r="E207" i="2" a="1"/>
  <c r="E207" i="2" s="1"/>
  <c r="F207" i="2" a="1"/>
  <c r="F207" i="2" s="1"/>
  <c r="D207" i="2" a="1"/>
  <c r="D207" i="2" s="1"/>
  <c r="G207" i="2" a="1"/>
  <c r="G207" i="2" s="1"/>
  <c r="C207" i="2" a="1"/>
  <c r="C207" i="2" s="1"/>
  <c r="B204" i="2" l="1" a="1"/>
  <c r="B204" i="2" s="1"/>
  <c r="B203" i="2" a="1"/>
  <c r="B203" i="2" s="1"/>
  <c r="I203" i="2" a="1"/>
  <c r="I203" i="2" s="1"/>
  <c r="H203" i="2" a="1"/>
  <c r="H203" i="2" s="1"/>
  <c r="F203" i="2" a="1"/>
  <c r="F203" i="2" s="1"/>
  <c r="G203" i="2" a="1"/>
  <c r="G203" i="2" s="1"/>
  <c r="D203" i="2" a="1"/>
  <c r="D203" i="2" s="1"/>
  <c r="E203" i="2" a="1"/>
  <c r="E203" i="2" s="1"/>
  <c r="C203" i="2" a="1"/>
  <c r="C203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C210" i="2" a="1"/>
  <c r="C210" i="2" s="1"/>
  <c r="I211" i="2" a="1"/>
  <c r="I211" i="2" s="1"/>
  <c r="H211" i="2" a="1"/>
  <c r="H211" i="2" s="1"/>
  <c r="G211" i="2" a="1"/>
  <c r="G211" i="2" s="1"/>
  <c r="E211" i="2" a="1"/>
  <c r="E211" i="2" s="1"/>
  <c r="D211" i="2" a="1"/>
  <c r="D211" i="2" s="1"/>
  <c r="F211" i="2" a="1"/>
  <c r="F211" i="2" s="1"/>
  <c r="C211" i="2" a="1"/>
  <c r="C211" i="2" s="1"/>
  <c r="B206" i="2" l="1" a="1"/>
  <c r="B206" i="2" s="1"/>
  <c r="B207" i="2" a="1"/>
  <c r="B207" i="2" s="1"/>
  <c r="F206" i="2" a="1"/>
  <c r="F206" i="2" s="1"/>
  <c r="H206" i="2" a="1"/>
  <c r="H206" i="2" s="1"/>
  <c r="I206" i="2" a="1"/>
  <c r="I206" i="2" s="1"/>
  <c r="E206" i="2" a="1"/>
  <c r="E206" i="2" s="1"/>
  <c r="G206" i="2" a="1"/>
  <c r="G206" i="2" s="1"/>
  <c r="D206" i="2" a="1"/>
  <c r="D206" i="2" s="1"/>
  <c r="C206" i="2" a="1"/>
  <c r="C206" i="2" s="1"/>
  <c r="H213" i="2" a="1"/>
  <c r="H213" i="2" s="1"/>
  <c r="I213" i="2" a="1"/>
  <c r="I213" i="2" s="1"/>
  <c r="F213" i="2" a="1"/>
  <c r="F213" i="2" s="1"/>
  <c r="G213" i="2" a="1"/>
  <c r="G213" i="2" s="1"/>
  <c r="E213" i="2" a="1"/>
  <c r="E213" i="2" s="1"/>
  <c r="D213" i="2" a="1"/>
  <c r="D213" i="2" s="1"/>
  <c r="C213" i="2" a="1"/>
  <c r="C213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C214" i="2" a="1"/>
  <c r="C214" i="2" s="1"/>
  <c r="B209" i="2" l="1" a="1"/>
  <c r="B209" i="2" s="1"/>
  <c r="B210" i="2" a="1"/>
  <c r="B210" i="2" s="1"/>
  <c r="I209" i="2" a="1"/>
  <c r="I209" i="2" s="1"/>
  <c r="G209" i="2" a="1"/>
  <c r="G209" i="2" s="1"/>
  <c r="D209" i="2" a="1"/>
  <c r="D209" i="2" s="1"/>
  <c r="H209" i="2" a="1"/>
  <c r="H209" i="2" s="1"/>
  <c r="F209" i="2" a="1"/>
  <c r="F209" i="2" s="1"/>
  <c r="E209" i="2" a="1"/>
  <c r="E209" i="2" s="1"/>
  <c r="C209" i="2" a="1"/>
  <c r="C209" i="2" s="1"/>
  <c r="I217" i="2" a="1"/>
  <c r="I217" i="2" s="1"/>
  <c r="G217" i="2" a="1"/>
  <c r="G217" i="2" s="1"/>
  <c r="F217" i="2" a="1"/>
  <c r="F217" i="2" s="1"/>
  <c r="H217" i="2" a="1"/>
  <c r="H217" i="2" s="1"/>
  <c r="E217" i="2" a="1"/>
  <c r="E217" i="2" s="1"/>
  <c r="D217" i="2" a="1"/>
  <c r="D217" i="2" s="1"/>
  <c r="C217" i="2" a="1"/>
  <c r="C217" i="2" s="1"/>
  <c r="I216" i="2" a="1"/>
  <c r="I216" i="2" s="1"/>
  <c r="H216" i="2" a="1"/>
  <c r="H216" i="2" s="1"/>
  <c r="F216" i="2" a="1"/>
  <c r="F216" i="2" s="1"/>
  <c r="G216" i="2" a="1"/>
  <c r="G216" i="2" s="1"/>
  <c r="E216" i="2" a="1"/>
  <c r="E216" i="2" s="1"/>
  <c r="D216" i="2" a="1"/>
  <c r="D216" i="2" s="1"/>
  <c r="C216" i="2" a="1"/>
  <c r="C216" i="2" s="1"/>
  <c r="B213" i="2" l="1" a="1"/>
  <c r="B213" i="2" s="1"/>
  <c r="B212" i="2" a="1"/>
  <c r="B212" i="2" s="1"/>
  <c r="I212" i="2" a="1"/>
  <c r="I212" i="2" s="1"/>
  <c r="G212" i="2" a="1"/>
  <c r="G212" i="2" s="1"/>
  <c r="E212" i="2" a="1"/>
  <c r="E212" i="2" s="1"/>
  <c r="C212" i="2" a="1"/>
  <c r="C212" i="2" s="1"/>
  <c r="H212" i="2" a="1"/>
  <c r="H212" i="2" s="1"/>
  <c r="F212" i="2" a="1"/>
  <c r="F212" i="2" s="1"/>
  <c r="D212" i="2" a="1"/>
  <c r="D212" i="2" s="1"/>
  <c r="I220" i="2" a="1"/>
  <c r="I220" i="2" s="1"/>
  <c r="H220" i="2" a="1"/>
  <c r="H220" i="2" s="1"/>
  <c r="G220" i="2" a="1"/>
  <c r="G220" i="2" s="1"/>
  <c r="F220" i="2" a="1"/>
  <c r="F220" i="2" s="1"/>
  <c r="D220" i="2" a="1"/>
  <c r="D220" i="2" s="1"/>
  <c r="E220" i="2" a="1"/>
  <c r="E220" i="2" s="1"/>
  <c r="C220" i="2" a="1"/>
  <c r="C220" i="2" s="1"/>
  <c r="I219" i="2" a="1"/>
  <c r="I219" i="2" s="1"/>
  <c r="H219" i="2" a="1"/>
  <c r="H219" i="2" s="1"/>
  <c r="G219" i="2" a="1"/>
  <c r="G219" i="2" s="1"/>
  <c r="F219" i="2" a="1"/>
  <c r="F219" i="2" s="1"/>
  <c r="D219" i="2" a="1"/>
  <c r="D219" i="2" s="1"/>
  <c r="E219" i="2" a="1"/>
  <c r="E219" i="2" s="1"/>
  <c r="C219" i="2" a="1"/>
  <c r="C219" i="2" s="1"/>
  <c r="B215" i="2" l="1" a="1"/>
  <c r="B215" i="2" s="1"/>
  <c r="B216" i="2" a="1"/>
  <c r="B216" i="2" s="1"/>
  <c r="E215" i="2" a="1"/>
  <c r="E215" i="2" s="1"/>
  <c r="D215" i="2" a="1"/>
  <c r="D215" i="2" s="1"/>
  <c r="C215" i="2" a="1"/>
  <c r="C215" i="2" s="1"/>
  <c r="H215" i="2" a="1"/>
  <c r="H215" i="2" s="1"/>
  <c r="F215" i="2" a="1"/>
  <c r="F215" i="2" s="1"/>
  <c r="I215" i="2" a="1"/>
  <c r="I215" i="2" s="1"/>
  <c r="G215" i="2" a="1"/>
  <c r="G215" i="2" s="1"/>
  <c r="I223" i="2" a="1"/>
  <c r="I223" i="2" s="1"/>
  <c r="H223" i="2" a="1"/>
  <c r="H223" i="2" s="1"/>
  <c r="G223" i="2" a="1"/>
  <c r="G223" i="2" s="1"/>
  <c r="E223" i="2" a="1"/>
  <c r="E223" i="2" s="1"/>
  <c r="D223" i="2" a="1"/>
  <c r="D223" i="2" s="1"/>
  <c r="F223" i="2" a="1"/>
  <c r="F223" i="2" s="1"/>
  <c r="C223" i="2" a="1"/>
  <c r="C223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C222" i="2" a="1"/>
  <c r="C222" i="2" s="1"/>
  <c r="B218" i="2" l="1" a="1"/>
  <c r="B218" i="2" s="1"/>
  <c r="B219" i="2" a="1"/>
  <c r="B219" i="2" s="1"/>
  <c r="G218" i="2" a="1"/>
  <c r="G218" i="2" s="1"/>
  <c r="D218" i="2" a="1"/>
  <c r="D218" i="2" s="1"/>
  <c r="C218" i="2" a="1"/>
  <c r="C218" i="2" s="1"/>
  <c r="I218" i="2" a="1"/>
  <c r="I218" i="2" s="1"/>
  <c r="E218" i="2" a="1"/>
  <c r="E218" i="2" s="1"/>
  <c r="F218" i="2" a="1"/>
  <c r="F218" i="2" s="1"/>
  <c r="H218" i="2" a="1"/>
  <c r="H218" i="2" s="1"/>
  <c r="I226" i="2" a="1"/>
  <c r="I226" i="2" s="1"/>
  <c r="H226" i="2" a="1"/>
  <c r="H226" i="2" s="1"/>
  <c r="G226" i="2" a="1"/>
  <c r="G226" i="2" s="1"/>
  <c r="E226" i="2" a="1"/>
  <c r="E226" i="2" s="1"/>
  <c r="D226" i="2" a="1"/>
  <c r="D226" i="2" s="1"/>
  <c r="F226" i="2" a="1"/>
  <c r="F226" i="2" s="1"/>
  <c r="C226" i="2" a="1"/>
  <c r="C226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C225" i="2" a="1"/>
  <c r="C225" i="2" s="1"/>
  <c r="B221" i="2" l="1" a="1"/>
  <c r="B221" i="2" s="1"/>
  <c r="B222" i="2" a="1"/>
  <c r="B222" i="2" s="1"/>
  <c r="D221" i="2" a="1"/>
  <c r="D221" i="2" s="1"/>
  <c r="E221" i="2" a="1"/>
  <c r="E221" i="2" s="1"/>
  <c r="C221" i="2" a="1"/>
  <c r="C221" i="2" s="1"/>
  <c r="I221" i="2" a="1"/>
  <c r="I221" i="2" s="1"/>
  <c r="H221" i="2" a="1"/>
  <c r="H221" i="2" s="1"/>
  <c r="G221" i="2" a="1"/>
  <c r="G221" i="2" s="1"/>
  <c r="F221" i="2" a="1"/>
  <c r="F221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C229" i="2" a="1"/>
  <c r="C229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C228" i="2" a="1"/>
  <c r="C228" i="2" s="1"/>
  <c r="B224" i="2" l="1" a="1"/>
  <c r="B224" i="2" s="1"/>
  <c r="B225" i="2" a="1"/>
  <c r="B225" i="2" s="1"/>
  <c r="I224" i="2" a="1"/>
  <c r="I224" i="2" s="1"/>
  <c r="E224" i="2" a="1"/>
  <c r="E224" i="2" s="1"/>
  <c r="C224" i="2" a="1"/>
  <c r="C224" i="2" s="1"/>
  <c r="F224" i="2" a="1"/>
  <c r="F224" i="2" s="1"/>
  <c r="D224" i="2" a="1"/>
  <c r="D224" i="2" s="1"/>
  <c r="H224" i="2" a="1"/>
  <c r="H224" i="2" s="1"/>
  <c r="G224" i="2" a="1"/>
  <c r="G224" i="2" s="1"/>
  <c r="I232" i="2" a="1"/>
  <c r="I232" i="2" s="1"/>
  <c r="H232" i="2" a="1"/>
  <c r="H232" i="2" s="1"/>
  <c r="G232" i="2" a="1"/>
  <c r="G232" i="2" s="1"/>
  <c r="F232" i="2" a="1"/>
  <c r="F232" i="2" s="1"/>
  <c r="D232" i="2" a="1"/>
  <c r="D232" i="2" s="1"/>
  <c r="E232" i="2" a="1"/>
  <c r="E232" i="2" s="1"/>
  <c r="C232" i="2" a="1"/>
  <c r="C232" i="2" s="1"/>
  <c r="I231" i="2" a="1"/>
  <c r="I231" i="2" s="1"/>
  <c r="H231" i="2" a="1"/>
  <c r="H231" i="2" s="1"/>
  <c r="G231" i="2" a="1"/>
  <c r="G231" i="2" s="1"/>
  <c r="F231" i="2" a="1"/>
  <c r="F231" i="2" s="1"/>
  <c r="D231" i="2" a="1"/>
  <c r="D231" i="2" s="1"/>
  <c r="E231" i="2" a="1"/>
  <c r="E231" i="2" s="1"/>
  <c r="C231" i="2" a="1"/>
  <c r="C231" i="2" s="1"/>
  <c r="B227" i="2" l="1" a="1"/>
  <c r="B227" i="2" s="1"/>
  <c r="B228" i="2" a="1"/>
  <c r="B228" i="2" s="1"/>
  <c r="H227" i="2" a="1"/>
  <c r="H227" i="2" s="1"/>
  <c r="G227" i="2" a="1"/>
  <c r="G227" i="2" s="1"/>
  <c r="C227" i="2" a="1"/>
  <c r="C227" i="2" s="1"/>
  <c r="F227" i="2" a="1"/>
  <c r="F227" i="2" s="1"/>
  <c r="E227" i="2" a="1"/>
  <c r="E227" i="2" s="1"/>
  <c r="D227" i="2" a="1"/>
  <c r="D227" i="2" s="1"/>
  <c r="I227" i="2" a="1"/>
  <c r="I227" i="2" s="1"/>
  <c r="I235" i="2" a="1"/>
  <c r="I235" i="2" s="1"/>
  <c r="H235" i="2" a="1"/>
  <c r="H235" i="2" s="1"/>
  <c r="G235" i="2" a="1"/>
  <c r="G235" i="2" s="1"/>
  <c r="E235" i="2" a="1"/>
  <c r="E235" i="2" s="1"/>
  <c r="D235" i="2" a="1"/>
  <c r="D235" i="2" s="1"/>
  <c r="F235" i="2" a="1"/>
  <c r="F235" i="2" s="1"/>
  <c r="C235" i="2" a="1"/>
  <c r="C235" i="2" s="1"/>
  <c r="I234" i="2" a="1"/>
  <c r="I234" i="2" s="1"/>
  <c r="H234" i="2" a="1"/>
  <c r="H234" i="2" s="1"/>
  <c r="G234" i="2" a="1"/>
  <c r="G234" i="2" s="1"/>
  <c r="F234" i="2" a="1"/>
  <c r="F234" i="2" s="1"/>
  <c r="D234" i="2" a="1"/>
  <c r="D234" i="2" s="1"/>
  <c r="E234" i="2" a="1"/>
  <c r="E234" i="2" s="1"/>
  <c r="C234" i="2" a="1"/>
  <c r="C234" i="2" s="1"/>
  <c r="B230" i="2" l="1" a="1"/>
  <c r="B230" i="2" s="1"/>
  <c r="B231" i="2" a="1"/>
  <c r="B231" i="2" s="1"/>
  <c r="I230" i="2" a="1"/>
  <c r="I230" i="2" s="1"/>
  <c r="E230" i="2" a="1"/>
  <c r="E230" i="2" s="1"/>
  <c r="H230" i="2" a="1"/>
  <c r="H230" i="2" s="1"/>
  <c r="G230" i="2" a="1"/>
  <c r="G230" i="2" s="1"/>
  <c r="F230" i="2" a="1"/>
  <c r="F230" i="2" s="1"/>
  <c r="D230" i="2" a="1"/>
  <c r="D230" i="2" s="1"/>
  <c r="C230" i="2" a="1"/>
  <c r="C230" i="2" s="1"/>
  <c r="I237" i="2" a="1"/>
  <c r="I237" i="2" s="1"/>
  <c r="H237" i="2" a="1"/>
  <c r="H237" i="2" s="1"/>
  <c r="F237" i="2" a="1"/>
  <c r="F237" i="2" s="1"/>
  <c r="G237" i="2" a="1"/>
  <c r="G237" i="2" s="1"/>
  <c r="E237" i="2" a="1"/>
  <c r="E237" i="2" s="1"/>
  <c r="D237" i="2" a="1"/>
  <c r="D237" i="2" s="1"/>
  <c r="C237" i="2" a="1"/>
  <c r="C237" i="2" s="1"/>
  <c r="I238" i="2" a="1"/>
  <c r="I238" i="2" s="1"/>
  <c r="H238" i="2" a="1"/>
  <c r="H238" i="2" s="1"/>
  <c r="G238" i="2" a="1"/>
  <c r="G238" i="2" s="1"/>
  <c r="E238" i="2" a="1"/>
  <c r="E238" i="2" s="1"/>
  <c r="D238" i="2" a="1"/>
  <c r="D238" i="2" s="1"/>
  <c r="F238" i="2" a="1"/>
  <c r="F238" i="2" s="1"/>
  <c r="C238" i="2" a="1"/>
  <c r="C238" i="2" s="1"/>
  <c r="B233" i="2" l="1" a="1"/>
  <c r="B233" i="2" s="1"/>
  <c r="B234" i="2" a="1"/>
  <c r="B234" i="2" s="1"/>
  <c r="I233" i="2" a="1"/>
  <c r="I233" i="2" s="1"/>
  <c r="G233" i="2" a="1"/>
  <c r="G233" i="2" s="1"/>
  <c r="H233" i="2" a="1"/>
  <c r="H233" i="2" s="1"/>
  <c r="F233" i="2" a="1"/>
  <c r="F233" i="2" s="1"/>
  <c r="E233" i="2" a="1"/>
  <c r="E233" i="2" s="1"/>
  <c r="C233" i="2" a="1"/>
  <c r="C233" i="2" s="1"/>
  <c r="D233" i="2" a="1"/>
  <c r="D233" i="2" s="1"/>
  <c r="I241" i="2" a="1"/>
  <c r="I241" i="2" s="1"/>
  <c r="H241" i="2" a="1"/>
  <c r="H241" i="2" s="1"/>
  <c r="F241" i="2" a="1"/>
  <c r="F241" i="2" s="1"/>
  <c r="E241" i="2" a="1"/>
  <c r="E241" i="2" s="1"/>
  <c r="D241" i="2" a="1"/>
  <c r="D241" i="2" s="1"/>
  <c r="G241" i="2" a="1"/>
  <c r="G241" i="2" s="1"/>
  <c r="C241" i="2" a="1"/>
  <c r="C241" i="2" s="1"/>
  <c r="I240" i="2" a="1"/>
  <c r="I240" i="2" s="1"/>
  <c r="H240" i="2" a="1"/>
  <c r="H240" i="2" s="1"/>
  <c r="F240" i="2" a="1"/>
  <c r="F240" i="2" s="1"/>
  <c r="G240" i="2" a="1"/>
  <c r="G240" i="2" s="1"/>
  <c r="E240" i="2" a="1"/>
  <c r="E240" i="2" s="1"/>
  <c r="D240" i="2" a="1"/>
  <c r="D240" i="2" s="1"/>
  <c r="C240" i="2" a="1"/>
  <c r="C240" i="2" s="1"/>
  <c r="B236" i="2" l="1" a="1"/>
  <c r="B236" i="2" s="1"/>
  <c r="B237" i="2" a="1"/>
  <c r="B237" i="2" s="1"/>
  <c r="I236" i="2" a="1"/>
  <c r="I236" i="2" s="1"/>
  <c r="G236" i="2" a="1"/>
  <c r="G236" i="2" s="1"/>
  <c r="H236" i="2" a="1"/>
  <c r="H236" i="2" s="1"/>
  <c r="F236" i="2" a="1"/>
  <c r="F236" i="2" s="1"/>
  <c r="E236" i="2" a="1"/>
  <c r="E236" i="2" s="1"/>
  <c r="D236" i="2" a="1"/>
  <c r="D236" i="2" s="1"/>
  <c r="C236" i="2" a="1"/>
  <c r="C236" i="2" s="1"/>
  <c r="I244" i="2" a="1"/>
  <c r="I244" i="2" s="1"/>
  <c r="H244" i="2" a="1"/>
  <c r="H244" i="2" s="1"/>
  <c r="G244" i="2" a="1"/>
  <c r="G244" i="2" s="1"/>
  <c r="F244" i="2" a="1"/>
  <c r="F244" i="2" s="1"/>
  <c r="D244" i="2" a="1"/>
  <c r="D244" i="2" s="1"/>
  <c r="E244" i="2" a="1"/>
  <c r="E244" i="2" s="1"/>
  <c r="C244" i="2" a="1"/>
  <c r="C244" i="2" s="1"/>
  <c r="I243" i="2" a="1"/>
  <c r="I243" i="2" s="1"/>
  <c r="H243" i="2" a="1"/>
  <c r="H243" i="2" s="1"/>
  <c r="G243" i="2" a="1"/>
  <c r="G243" i="2" s="1"/>
  <c r="F243" i="2" a="1"/>
  <c r="F243" i="2" s="1"/>
  <c r="D243" i="2" a="1"/>
  <c r="D243" i="2" s="1"/>
  <c r="E243" i="2" a="1"/>
  <c r="E243" i="2" s="1"/>
  <c r="C243" i="2" a="1"/>
  <c r="C243" i="2" s="1"/>
  <c r="B239" i="2" l="1" a="1"/>
  <c r="B239" i="2" s="1"/>
  <c r="B240" i="2" a="1"/>
  <c r="B240" i="2" s="1"/>
  <c r="D239" i="2" a="1"/>
  <c r="D239" i="2" s="1"/>
  <c r="C239" i="2" a="1"/>
  <c r="C239" i="2" s="1"/>
  <c r="I239" i="2" a="1"/>
  <c r="I239" i="2" s="1"/>
  <c r="G239" i="2" a="1"/>
  <c r="G239" i="2" s="1"/>
  <c r="F239" i="2" a="1"/>
  <c r="F239" i="2" s="1"/>
  <c r="H239" i="2" a="1"/>
  <c r="H239" i="2" s="1"/>
  <c r="E239" i="2" a="1"/>
  <c r="E239" i="2" s="1"/>
  <c r="I247" i="2" a="1"/>
  <c r="I247" i="2" s="1"/>
  <c r="H247" i="2" a="1"/>
  <c r="H247" i="2" s="1"/>
  <c r="G247" i="2" a="1"/>
  <c r="G247" i="2" s="1"/>
  <c r="D247" i="2" a="1"/>
  <c r="D247" i="2" s="1"/>
  <c r="E247" i="2" a="1"/>
  <c r="E247" i="2" s="1"/>
  <c r="F247" i="2" a="1"/>
  <c r="F247" i="2" s="1"/>
  <c r="C247" i="2" a="1"/>
  <c r="C247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42" i="2" l="1" a="1"/>
  <c r="B242" i="2" s="1"/>
  <c r="B243" i="2" a="1"/>
  <c r="B243" i="2" s="1"/>
  <c r="I242" i="2" a="1"/>
  <c r="I242" i="2" s="1"/>
  <c r="G242" i="2" a="1"/>
  <c r="G242" i="2" s="1"/>
  <c r="F242" i="2" a="1"/>
  <c r="F242" i="2" s="1"/>
  <c r="D242" i="2" a="1"/>
  <c r="D242" i="2" s="1"/>
  <c r="H242" i="2" a="1"/>
  <c r="H242" i="2" s="1"/>
  <c r="E242" i="2" a="1"/>
  <c r="E242" i="2" s="1"/>
  <c r="C242" i="2" a="1"/>
  <c r="C242" i="2" s="1"/>
  <c r="I249" i="2" a="1"/>
  <c r="I249" i="2" s="1"/>
  <c r="H249" i="2" a="1"/>
  <c r="H249" i="2" s="1"/>
  <c r="F249" i="2" a="1"/>
  <c r="F249" i="2" s="1"/>
  <c r="G249" i="2" a="1"/>
  <c r="G249" i="2" s="1"/>
  <c r="D249" i="2" a="1"/>
  <c r="D249" i="2" s="1"/>
  <c r="E249" i="2" a="1"/>
  <c r="E249" i="2" s="1"/>
  <c r="C249" i="2" a="1"/>
  <c r="C249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45" i="2" l="1" a="1"/>
  <c r="B245" i="2" s="1"/>
  <c r="B246" i="2" a="1"/>
  <c r="B246" i="2" s="1"/>
  <c r="F245" i="2" a="1"/>
  <c r="F245" i="2" s="1"/>
  <c r="I245" i="2" a="1"/>
  <c r="I245" i="2" s="1"/>
  <c r="H245" i="2" a="1"/>
  <c r="H245" i="2" s="1"/>
  <c r="G245" i="2" a="1"/>
  <c r="G245" i="2" s="1"/>
  <c r="D245" i="2" a="1"/>
  <c r="D245" i="2" s="1"/>
  <c r="E245" i="2" a="1"/>
  <c r="E245" i="2" s="1"/>
  <c r="C245" i="2" a="1"/>
  <c r="C245" i="2" s="1"/>
  <c r="I252" i="2" a="1"/>
  <c r="I252" i="2" s="1"/>
  <c r="H252" i="2" a="1"/>
  <c r="H252" i="2" s="1"/>
  <c r="F252" i="2" a="1"/>
  <c r="F252" i="2" s="1"/>
  <c r="G252" i="2" a="1"/>
  <c r="G252" i="2" s="1"/>
  <c r="D252" i="2" a="1"/>
  <c r="D252" i="2" s="1"/>
  <c r="E252" i="2" a="1"/>
  <c r="E252" i="2" s="1"/>
  <c r="C252" i="2" a="1"/>
  <c r="C252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C253" i="2" a="1"/>
  <c r="C253" i="2" s="1"/>
  <c r="B248" i="2" l="1" a="1"/>
  <c r="B248" i="2" s="1"/>
  <c r="B249" i="2" a="1"/>
  <c r="B249" i="2" s="1"/>
  <c r="I248" i="2" a="1"/>
  <c r="I248" i="2" s="1"/>
  <c r="H248" i="2" a="1"/>
  <c r="H248" i="2" s="1"/>
  <c r="F248" i="2" a="1"/>
  <c r="F248" i="2" s="1"/>
  <c r="E248" i="2" a="1"/>
  <c r="E248" i="2" s="1"/>
  <c r="G248" i="2" a="1"/>
  <c r="G248" i="2" s="1"/>
  <c r="D248" i="2" a="1"/>
  <c r="D248" i="2" s="1"/>
  <c r="C248" i="2" a="1"/>
  <c r="C248" i="2" s="1"/>
  <c r="I255" i="2" a="1"/>
  <c r="I255" i="2" s="1"/>
  <c r="H255" i="2" a="1"/>
  <c r="H255" i="2" s="1"/>
  <c r="F255" i="2" a="1"/>
  <c r="F255" i="2" s="1"/>
  <c r="G255" i="2" a="1"/>
  <c r="G255" i="2" s="1"/>
  <c r="E255" i="2" a="1"/>
  <c r="E255" i="2" s="1"/>
  <c r="D255" i="2" a="1"/>
  <c r="D255" i="2" s="1"/>
  <c r="C255" i="2" a="1"/>
  <c r="C255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1" i="2" l="1" a="1"/>
  <c r="B251" i="2" s="1"/>
  <c r="B252" i="2" a="1"/>
  <c r="B252" i="2" s="1"/>
  <c r="H251" i="2" a="1"/>
  <c r="H251" i="2" s="1"/>
  <c r="F251" i="2" a="1"/>
  <c r="F251" i="2" s="1"/>
  <c r="E251" i="2" a="1"/>
  <c r="E251" i="2" s="1"/>
  <c r="G251" i="2" a="1"/>
  <c r="G251" i="2" s="1"/>
  <c r="I251" i="2" a="1"/>
  <c r="I251" i="2" s="1"/>
  <c r="D251" i="2" a="1"/>
  <c r="D251" i="2" s="1"/>
  <c r="C251" i="2" a="1"/>
  <c r="C251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C259" i="2" a="1"/>
  <c r="C259" i="2" s="1"/>
  <c r="B255" i="2" l="1" a="1"/>
  <c r="B255" i="2" s="1"/>
  <c r="B254" i="2" a="1"/>
  <c r="B254" i="2" s="1"/>
  <c r="I254" i="2" a="1"/>
  <c r="I254" i="2" s="1"/>
  <c r="D254" i="2" a="1"/>
  <c r="D254" i="2" s="1"/>
  <c r="H254" i="2" a="1"/>
  <c r="H254" i="2" s="1"/>
  <c r="G254" i="2" a="1"/>
  <c r="G254" i="2" s="1"/>
  <c r="F254" i="2" a="1"/>
  <c r="F254" i="2" s="1"/>
  <c r="C254" i="2" a="1"/>
  <c r="C254" i="2" s="1"/>
  <c r="E254" i="2" a="1"/>
  <c r="E254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C261" i="2" a="1"/>
  <c r="C261" i="2" s="1"/>
  <c r="I262" i="2" a="1"/>
  <c r="I262" i="2" s="1"/>
  <c r="H262" i="2" a="1"/>
  <c r="H262" i="2" s="1"/>
  <c r="G262" i="2" a="1"/>
  <c r="G262" i="2" s="1"/>
  <c r="D262" i="2" a="1"/>
  <c r="D262" i="2" s="1"/>
  <c r="F262" i="2" a="1"/>
  <c r="F262" i="2" s="1"/>
  <c r="E262" i="2" a="1"/>
  <c r="E262" i="2" s="1"/>
  <c r="C262" i="2" a="1"/>
  <c r="C262" i="2" s="1"/>
  <c r="B257" i="2" l="1" a="1"/>
  <c r="B257" i="2" s="1"/>
  <c r="B258" i="2" a="1"/>
  <c r="B258" i="2" s="1"/>
  <c r="D257" i="2" a="1"/>
  <c r="D257" i="2" s="1"/>
  <c r="G257" i="2" a="1"/>
  <c r="G257" i="2" s="1"/>
  <c r="F257" i="2" a="1"/>
  <c r="F257" i="2" s="1"/>
  <c r="C257" i="2" a="1"/>
  <c r="C257" i="2" s="1"/>
  <c r="I257" i="2" a="1"/>
  <c r="I257" i="2" s="1"/>
  <c r="H257" i="2" a="1"/>
  <c r="H257" i="2" s="1"/>
  <c r="E257" i="2" a="1"/>
  <c r="E257" i="2" s="1"/>
  <c r="I265" i="2" a="1"/>
  <c r="I265" i="2" s="1"/>
  <c r="H265" i="2" a="1"/>
  <c r="H265" i="2" s="1"/>
  <c r="F265" i="2" a="1"/>
  <c r="F265" i="2" s="1"/>
  <c r="G265" i="2" a="1"/>
  <c r="G265" i="2" s="1"/>
  <c r="E265" i="2" a="1"/>
  <c r="E265" i="2" s="1"/>
  <c r="D265" i="2" a="1"/>
  <c r="D265" i="2" s="1"/>
  <c r="C265" i="2" a="1"/>
  <c r="C265" i="2" s="1"/>
  <c r="I264" i="2" a="1"/>
  <c r="I264" i="2" s="1"/>
  <c r="H264" i="2" a="1"/>
  <c r="H264" i="2" s="1"/>
  <c r="F264" i="2" a="1"/>
  <c r="F264" i="2" s="1"/>
  <c r="G264" i="2" a="1"/>
  <c r="G264" i="2" s="1"/>
  <c r="E264" i="2" a="1"/>
  <c r="E264" i="2" s="1"/>
  <c r="D264" i="2" a="1"/>
  <c r="D264" i="2" s="1"/>
  <c r="C264" i="2" a="1"/>
  <c r="C264" i="2" s="1"/>
  <c r="B260" i="2" l="1" a="1"/>
  <c r="B260" i="2" s="1"/>
  <c r="B261" i="2" a="1"/>
  <c r="B261" i="2" s="1"/>
  <c r="I260" i="2" a="1"/>
  <c r="I260" i="2" s="1"/>
  <c r="H260" i="2" a="1"/>
  <c r="H260" i="2" s="1"/>
  <c r="E260" i="2" a="1"/>
  <c r="E260" i="2" s="1"/>
  <c r="C260" i="2" a="1"/>
  <c r="C260" i="2" s="1"/>
  <c r="F260" i="2" a="1"/>
  <c r="F260" i="2" s="1"/>
  <c r="G260" i="2" a="1"/>
  <c r="G260" i="2" s="1"/>
  <c r="D260" i="2" a="1"/>
  <c r="D260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C267" i="2" a="1"/>
  <c r="C267" i="2" s="1"/>
  <c r="B263" i="2" l="1" a="1"/>
  <c r="B263" i="2" s="1"/>
  <c r="B264" i="2" a="1"/>
  <c r="B264" i="2" s="1"/>
  <c r="I263" i="2" a="1"/>
  <c r="I263" i="2" s="1"/>
  <c r="H263" i="2" a="1"/>
  <c r="H263" i="2" s="1"/>
  <c r="E263" i="2" a="1"/>
  <c r="E263" i="2" s="1"/>
  <c r="F263" i="2" a="1"/>
  <c r="F263" i="2" s="1"/>
  <c r="G263" i="2" a="1"/>
  <c r="G263" i="2" s="1"/>
  <c r="D263" i="2" a="1"/>
  <c r="D263" i="2" s="1"/>
  <c r="C263" i="2" a="1"/>
  <c r="C263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C271" i="2" a="1"/>
  <c r="C271" i="2" s="1"/>
  <c r="B266" i="2" l="1" a="1"/>
  <c r="B266" i="2" s="1"/>
  <c r="B267" i="2" a="1"/>
  <c r="B267" i="2" s="1"/>
  <c r="I266" i="2" a="1"/>
  <c r="I266" i="2" s="1"/>
  <c r="F266" i="2" a="1"/>
  <c r="F266" i="2" s="1"/>
  <c r="H266" i="2" a="1"/>
  <c r="H266" i="2" s="1"/>
  <c r="C266" i="2" a="1"/>
  <c r="C266" i="2" s="1"/>
  <c r="G266" i="2" a="1"/>
  <c r="G266" i="2" s="1"/>
  <c r="E266" i="2" a="1"/>
  <c r="E266" i="2" s="1"/>
  <c r="D266" i="2" a="1"/>
  <c r="D266" i="2" s="1"/>
  <c r="I273" i="2" a="1"/>
  <c r="I273" i="2" s="1"/>
  <c r="H273" i="2" a="1"/>
  <c r="H273" i="2" s="1"/>
  <c r="G273" i="2" a="1"/>
  <c r="G273" i="2" s="1"/>
  <c r="F273" i="2" a="1"/>
  <c r="F273" i="2" s="1"/>
  <c r="D273" i="2" a="1"/>
  <c r="D273" i="2" s="1"/>
  <c r="E273" i="2" a="1"/>
  <c r="E273" i="2" s="1"/>
  <c r="C273" i="2" a="1"/>
  <c r="C273" i="2" s="1"/>
  <c r="I274" i="2" a="1"/>
  <c r="I274" i="2" s="1"/>
  <c r="H274" i="2" a="1"/>
  <c r="H274" i="2" s="1"/>
  <c r="G274" i="2" a="1"/>
  <c r="G274" i="2" s="1"/>
  <c r="D274" i="2" a="1"/>
  <c r="D274" i="2" s="1"/>
  <c r="F274" i="2" a="1"/>
  <c r="F274" i="2" s="1"/>
  <c r="E274" i="2" a="1"/>
  <c r="E274" i="2" s="1"/>
  <c r="C274" i="2" a="1"/>
  <c r="C274" i="2" s="1"/>
  <c r="B269" i="2" l="1" a="1"/>
  <c r="B269" i="2" s="1"/>
  <c r="B270" i="2" a="1"/>
  <c r="B270" i="2" s="1"/>
  <c r="I269" i="2" a="1"/>
  <c r="I269" i="2" s="1"/>
  <c r="G269" i="2" a="1"/>
  <c r="G269" i="2" s="1"/>
  <c r="D269" i="2" a="1"/>
  <c r="D269" i="2" s="1"/>
  <c r="H269" i="2" a="1"/>
  <c r="H269" i="2" s="1"/>
  <c r="F269" i="2" a="1"/>
  <c r="F269" i="2" s="1"/>
  <c r="C269" i="2" a="1"/>
  <c r="C269" i="2" s="1"/>
  <c r="E269" i="2" a="1"/>
  <c r="E269" i="2" s="1"/>
  <c r="I276" i="2" a="1"/>
  <c r="I276" i="2" s="1"/>
  <c r="H276" i="2" a="1"/>
  <c r="H276" i="2" s="1"/>
  <c r="G276" i="2" a="1"/>
  <c r="G276" i="2" s="1"/>
  <c r="F276" i="2" a="1"/>
  <c r="F276" i="2" s="1"/>
  <c r="D276" i="2" a="1"/>
  <c r="D276" i="2" s="1"/>
  <c r="E276" i="2" a="1"/>
  <c r="E276" i="2" s="1"/>
  <c r="C276" i="2" a="1"/>
  <c r="C276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C277" i="2" a="1"/>
  <c r="C277" i="2" s="1"/>
  <c r="B272" i="2" l="1" a="1"/>
  <c r="B272" i="2" s="1"/>
  <c r="B273" i="2" a="1"/>
  <c r="B273" i="2" s="1"/>
  <c r="I272" i="2" a="1"/>
  <c r="I272" i="2" s="1"/>
  <c r="H272" i="2" a="1"/>
  <c r="H272" i="2" s="1"/>
  <c r="G272" i="2" a="1"/>
  <c r="G272" i="2" s="1"/>
  <c r="E272" i="2" a="1"/>
  <c r="E272" i="2" s="1"/>
  <c r="C272" i="2" a="1"/>
  <c r="C272" i="2" s="1"/>
  <c r="F272" i="2" a="1"/>
  <c r="F272" i="2" s="1"/>
  <c r="D272" i="2" a="1"/>
  <c r="D272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C279" i="2" a="1"/>
  <c r="C279" i="2" s="1"/>
  <c r="B275" i="2" l="1" a="1"/>
  <c r="B275" i="2" s="1"/>
  <c r="B276" i="2" a="1"/>
  <c r="B276" i="2" s="1"/>
  <c r="I275" i="2" a="1"/>
  <c r="I275" i="2" s="1"/>
  <c r="F275" i="2" a="1"/>
  <c r="F275" i="2" s="1"/>
  <c r="E275" i="2" a="1"/>
  <c r="E275" i="2" s="1"/>
  <c r="C275" i="2" a="1"/>
  <c r="C275" i="2" s="1"/>
  <c r="H275" i="2" a="1"/>
  <c r="H275" i="2" s="1"/>
  <c r="G275" i="2" a="1"/>
  <c r="G275" i="2" s="1"/>
  <c r="D275" i="2" a="1"/>
  <c r="D275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C283" i="2" a="1"/>
  <c r="C283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78" i="2" l="1" a="1"/>
  <c r="B278" i="2" s="1"/>
  <c r="B279" i="2" a="1"/>
  <c r="B279" i="2" s="1"/>
  <c r="I278" i="2" a="1"/>
  <c r="I278" i="2" s="1"/>
  <c r="G278" i="2" a="1"/>
  <c r="G278" i="2" s="1"/>
  <c r="H278" i="2" a="1"/>
  <c r="H278" i="2" s="1"/>
  <c r="F278" i="2" a="1"/>
  <c r="F278" i="2" s="1"/>
  <c r="C278" i="2" a="1"/>
  <c r="C278" i="2" s="1"/>
  <c r="E278" i="2" a="1"/>
  <c r="E278" i="2" s="1"/>
  <c r="D278" i="2" a="1"/>
  <c r="D278" i="2" s="1"/>
  <c r="I286" i="2" a="1"/>
  <c r="I286" i="2" s="1"/>
  <c r="H286" i="2" a="1"/>
  <c r="H286" i="2" s="1"/>
  <c r="G286" i="2" a="1"/>
  <c r="G286" i="2" s="1"/>
  <c r="D286" i="2" a="1"/>
  <c r="D286" i="2" s="1"/>
  <c r="F286" i="2" a="1"/>
  <c r="F286" i="2" s="1"/>
  <c r="E286" i="2" a="1"/>
  <c r="E286" i="2" s="1"/>
  <c r="C286" i="2" a="1"/>
  <c r="C286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C285" i="2" a="1"/>
  <c r="C285" i="2" s="1"/>
  <c r="B281" i="2" l="1" a="1"/>
  <c r="B281" i="2" s="1"/>
  <c r="B282" i="2" a="1"/>
  <c r="B282" i="2" s="1"/>
  <c r="F281" i="2" a="1"/>
  <c r="F281" i="2" s="1"/>
  <c r="E281" i="2" a="1"/>
  <c r="E281" i="2" s="1"/>
  <c r="H281" i="2" a="1"/>
  <c r="H281" i="2" s="1"/>
  <c r="I281" i="2" a="1"/>
  <c r="I281" i="2" s="1"/>
  <c r="G281" i="2" a="1"/>
  <c r="G281" i="2" s="1"/>
  <c r="D281" i="2" a="1"/>
  <c r="D281" i="2" s="1"/>
  <c r="C281" i="2" a="1"/>
  <c r="C281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C289" i="2" a="1"/>
  <c r="C289" i="2" s="1"/>
  <c r="I288" i="2" a="1"/>
  <c r="I288" i="2" s="1"/>
  <c r="H288" i="2" a="1"/>
  <c r="H288" i="2" s="1"/>
  <c r="G288" i="2" a="1"/>
  <c r="G288" i="2" s="1"/>
  <c r="D288" i="2" a="1"/>
  <c r="D288" i="2" s="1"/>
  <c r="F288" i="2" a="1"/>
  <c r="F288" i="2" s="1"/>
  <c r="E288" i="2" a="1"/>
  <c r="E288" i="2" s="1"/>
  <c r="C288" i="2" a="1"/>
  <c r="C288" i="2" s="1"/>
  <c r="B284" i="2" l="1" a="1"/>
  <c r="B284" i="2" s="1"/>
  <c r="B285" i="2" a="1"/>
  <c r="B285" i="2" s="1"/>
  <c r="H284" i="2" a="1"/>
  <c r="H284" i="2" s="1"/>
  <c r="F284" i="2" a="1"/>
  <c r="F284" i="2" s="1"/>
  <c r="C284" i="2" a="1"/>
  <c r="C284" i="2" s="1"/>
  <c r="D284" i="2" a="1"/>
  <c r="D284" i="2" s="1"/>
  <c r="I284" i="2" a="1"/>
  <c r="I284" i="2" s="1"/>
  <c r="G284" i="2" a="1"/>
  <c r="G284" i="2" s="1"/>
  <c r="E284" i="2" a="1"/>
  <c r="E284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C291" i="2" a="1"/>
  <c r="C291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87" i="2" l="1" a="1"/>
  <c r="B287" i="2" s="1"/>
  <c r="B288" i="2" a="1"/>
  <c r="B288" i="2" s="1"/>
  <c r="I287" i="2" a="1"/>
  <c r="I287" i="2" s="1"/>
  <c r="G287" i="2" a="1"/>
  <c r="G287" i="2" s="1"/>
  <c r="C287" i="2" a="1"/>
  <c r="C287" i="2" s="1"/>
  <c r="H287" i="2" a="1"/>
  <c r="H287" i="2" s="1"/>
  <c r="D287" i="2" a="1"/>
  <c r="D287" i="2" s="1"/>
  <c r="F287" i="2" a="1"/>
  <c r="F287" i="2" s="1"/>
  <c r="E287" i="2" a="1"/>
  <c r="E287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I295" i="2" a="1"/>
  <c r="I295" i="2" s="1"/>
  <c r="H295" i="2" a="1"/>
  <c r="H295" i="2" s="1"/>
  <c r="G295" i="2" a="1"/>
  <c r="G295" i="2" s="1"/>
  <c r="E295" i="2" a="1"/>
  <c r="E295" i="2" s="1"/>
  <c r="F295" i="2" a="1"/>
  <c r="F295" i="2" s="1"/>
  <c r="D295" i="2" a="1"/>
  <c r="D295" i="2" s="1"/>
  <c r="C295" i="2" a="1"/>
  <c r="C295" i="2" s="1"/>
  <c r="B290" i="2" l="1" a="1"/>
  <c r="B290" i="2" s="1"/>
  <c r="B291" i="2" a="1"/>
  <c r="B291" i="2" s="1"/>
  <c r="I290" i="2" a="1"/>
  <c r="I290" i="2" s="1"/>
  <c r="H290" i="2" a="1"/>
  <c r="H290" i="2" s="1"/>
  <c r="G290" i="2" a="1"/>
  <c r="G290" i="2" s="1"/>
  <c r="F290" i="2" a="1"/>
  <c r="F290" i="2" s="1"/>
  <c r="D290" i="2" a="1"/>
  <c r="D290" i="2" s="1"/>
  <c r="E290" i="2" a="1"/>
  <c r="E290" i="2" s="1"/>
  <c r="C290" i="2" a="1"/>
  <c r="C290" i="2" s="1"/>
  <c r="I297" i="2" a="1"/>
  <c r="I297" i="2" s="1"/>
  <c r="H297" i="2" a="1"/>
  <c r="H297" i="2" s="1"/>
  <c r="F297" i="2" a="1"/>
  <c r="F297" i="2" s="1"/>
  <c r="G297" i="2" a="1"/>
  <c r="G297" i="2" s="1"/>
  <c r="E297" i="2" a="1"/>
  <c r="E297" i="2" s="1"/>
  <c r="D297" i="2" a="1"/>
  <c r="D297" i="2" s="1"/>
  <c r="C297" i="2" a="1"/>
  <c r="C297" i="2" s="1"/>
  <c r="I298" i="2" a="1"/>
  <c r="I298" i="2" s="1"/>
  <c r="H298" i="2" a="1"/>
  <c r="H298" i="2" s="1"/>
  <c r="G298" i="2" a="1"/>
  <c r="G298" i="2" s="1"/>
  <c r="D298" i="2" a="1"/>
  <c r="D298" i="2" s="1"/>
  <c r="E298" i="2" a="1"/>
  <c r="E298" i="2" s="1"/>
  <c r="F298" i="2" a="1"/>
  <c r="F298" i="2" s="1"/>
  <c r="C298" i="2" a="1"/>
  <c r="C298" i="2" s="1"/>
  <c r="B293" i="2" l="1" a="1"/>
  <c r="B293" i="2" s="1"/>
  <c r="B294" i="2" a="1"/>
  <c r="B294" i="2" s="1"/>
  <c r="I293" i="2" a="1"/>
  <c r="I293" i="2" s="1"/>
  <c r="H293" i="2" a="1"/>
  <c r="H293" i="2" s="1"/>
  <c r="G293" i="2" a="1"/>
  <c r="G293" i="2" s="1"/>
  <c r="D293" i="2" a="1"/>
  <c r="D293" i="2" s="1"/>
  <c r="F293" i="2" a="1"/>
  <c r="F293" i="2" s="1"/>
  <c r="E293" i="2" a="1"/>
  <c r="E293" i="2" s="1"/>
  <c r="C293" i="2" a="1"/>
  <c r="C293" i="2" s="1"/>
  <c r="H300" i="2" a="1"/>
  <c r="H300" i="2" s="1"/>
  <c r="I300" i="2" a="1"/>
  <c r="I300" i="2" s="1"/>
  <c r="G300" i="2" a="1"/>
  <c r="G300" i="2" s="1"/>
  <c r="D300" i="2" a="1"/>
  <c r="D300" i="2" s="1"/>
  <c r="E300" i="2" a="1"/>
  <c r="E300" i="2" s="1"/>
  <c r="F300" i="2" a="1"/>
  <c r="F300" i="2" s="1"/>
  <c r="C300" i="2" a="1"/>
  <c r="C300" i="2" s="1"/>
  <c r="I301" i="2" a="1"/>
  <c r="I301" i="2" s="1"/>
  <c r="H301" i="2" a="1"/>
  <c r="H301" i="2" s="1"/>
  <c r="F301" i="2" a="1"/>
  <c r="F301" i="2" s="1"/>
  <c r="G301" i="2" a="1"/>
  <c r="G301" i="2" s="1"/>
  <c r="D301" i="2" a="1"/>
  <c r="D301" i="2" s="1"/>
  <c r="E301" i="2" a="1"/>
  <c r="E301" i="2" s="1"/>
  <c r="C301" i="2" a="1"/>
  <c r="C301" i="2" s="1"/>
  <c r="B297" i="2" l="1" a="1"/>
  <c r="B297" i="2" s="1"/>
  <c r="B296" i="2" a="1"/>
  <c r="B296" i="2" s="1"/>
  <c r="I296" i="2" a="1"/>
  <c r="I296" i="2" s="1"/>
  <c r="F296" i="2" a="1"/>
  <c r="F296" i="2" s="1"/>
  <c r="H296" i="2" a="1"/>
  <c r="H296" i="2" s="1"/>
  <c r="D296" i="2" a="1"/>
  <c r="D296" i="2" s="1"/>
  <c r="G296" i="2" a="1"/>
  <c r="G296" i="2" s="1"/>
  <c r="E296" i="2" a="1"/>
  <c r="E296" i="2" s="1"/>
  <c r="C296" i="2" a="1"/>
  <c r="C296" i="2" s="1"/>
  <c r="I303" i="2" a="1"/>
  <c r="I303" i="2" s="1"/>
  <c r="H303" i="2" a="1"/>
  <c r="H303" i="2" s="1"/>
  <c r="F303" i="2" a="1"/>
  <c r="F303" i="2" s="1"/>
  <c r="G303" i="2" a="1"/>
  <c r="G303" i="2" s="1"/>
  <c r="E303" i="2" a="1"/>
  <c r="E303" i="2" s="1"/>
  <c r="D303" i="2" a="1"/>
  <c r="D303" i="2" s="1"/>
  <c r="C303" i="2" a="1"/>
  <c r="C303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299" i="2" l="1" a="1"/>
  <c r="B299" i="2" s="1"/>
  <c r="B300" i="2" a="1"/>
  <c r="B300" i="2" s="1"/>
  <c r="I299" i="2" a="1"/>
  <c r="I299" i="2" s="1"/>
  <c r="G299" i="2" a="1"/>
  <c r="G299" i="2" s="1"/>
  <c r="F299" i="2" a="1"/>
  <c r="F299" i="2" s="1"/>
  <c r="C299" i="2" a="1"/>
  <c r="C299" i="2" s="1"/>
  <c r="H299" i="2" a="1"/>
  <c r="H299" i="2" s="1"/>
  <c r="D299" i="2" a="1"/>
  <c r="D299" i="2" s="1"/>
  <c r="E299" i="2" a="1"/>
  <c r="E299" i="2" s="1"/>
  <c r="I306" i="2" a="1"/>
  <c r="I306" i="2" s="1"/>
  <c r="H306" i="2" a="1"/>
  <c r="H306" i="2" s="1"/>
  <c r="F306" i="2" a="1"/>
  <c r="F306" i="2" s="1"/>
  <c r="G306" i="2" a="1"/>
  <c r="G306" i="2" s="1"/>
  <c r="E306" i="2" a="1"/>
  <c r="E306" i="2" s="1"/>
  <c r="D306" i="2" a="1"/>
  <c r="D306" i="2" s="1"/>
  <c r="C306" i="2" a="1"/>
  <c r="C306" i="2" s="1"/>
  <c r="I307" i="2" a="1"/>
  <c r="I307" i="2" s="1"/>
  <c r="H307" i="2" a="1"/>
  <c r="H307" i="2" s="1"/>
  <c r="G307" i="2" a="1"/>
  <c r="G307" i="2" s="1"/>
  <c r="E307" i="2" a="1"/>
  <c r="E307" i="2" s="1"/>
  <c r="F307" i="2" a="1"/>
  <c r="F307" i="2" s="1"/>
  <c r="D307" i="2" a="1"/>
  <c r="D307" i="2" s="1"/>
  <c r="C307" i="2" a="1"/>
  <c r="C307" i="2" s="1"/>
  <c r="B302" i="2" l="1" a="1"/>
  <c r="B302" i="2" s="1"/>
  <c r="B303" i="2" a="1"/>
  <c r="B303" i="2" s="1"/>
  <c r="F302" i="2" a="1"/>
  <c r="F302" i="2" s="1"/>
  <c r="I302" i="2" a="1"/>
  <c r="I302" i="2" s="1"/>
  <c r="H302" i="2" a="1"/>
  <c r="H302" i="2" s="1"/>
  <c r="G302" i="2" a="1"/>
  <c r="G302" i="2" s="1"/>
  <c r="E302" i="2" a="1"/>
  <c r="E302" i="2" s="1"/>
  <c r="D302" i="2" a="1"/>
  <c r="D302" i="2" s="1"/>
  <c r="C302" i="2" a="1"/>
  <c r="C302" i="2" s="1"/>
  <c r="I310" i="2" a="1"/>
  <c r="I310" i="2" s="1"/>
  <c r="H310" i="2" a="1"/>
  <c r="H310" i="2" s="1"/>
  <c r="G310" i="2" a="1"/>
  <c r="G310" i="2" s="1"/>
  <c r="F310" i="2" a="1"/>
  <c r="F310" i="2" s="1"/>
  <c r="D310" i="2" a="1"/>
  <c r="D310" i="2" s="1"/>
  <c r="E310" i="2" a="1"/>
  <c r="E310" i="2" s="1"/>
  <c r="C310" i="2" a="1"/>
  <c r="C310" i="2" s="1"/>
  <c r="I309" i="2" a="1"/>
  <c r="I309" i="2" s="1"/>
  <c r="H309" i="2" a="1"/>
  <c r="H309" i="2" s="1"/>
  <c r="F309" i="2" a="1"/>
  <c r="F309" i="2" s="1"/>
  <c r="G309" i="2" a="1"/>
  <c r="G309" i="2" s="1"/>
  <c r="D309" i="2" a="1"/>
  <c r="D309" i="2" s="1"/>
  <c r="E309" i="2" a="1"/>
  <c r="E309" i="2" s="1"/>
  <c r="C309" i="2" a="1"/>
  <c r="C309" i="2" s="1"/>
  <c r="B305" i="2" l="1" a="1"/>
  <c r="B305" i="2" s="1"/>
  <c r="B306" i="2" a="1"/>
  <c r="B306" i="2" s="1"/>
  <c r="H305" i="2" a="1"/>
  <c r="H305" i="2" s="1"/>
  <c r="G305" i="2" a="1"/>
  <c r="G305" i="2" s="1"/>
  <c r="I305" i="2" a="1"/>
  <c r="I305" i="2" s="1"/>
  <c r="E305" i="2" a="1"/>
  <c r="E305" i="2" s="1"/>
  <c r="D305" i="2" a="1"/>
  <c r="D305" i="2" s="1"/>
  <c r="F305" i="2" a="1"/>
  <c r="F305" i="2" s="1"/>
  <c r="C305" i="2" a="1"/>
  <c r="C305" i="2" s="1"/>
  <c r="I312" i="2" a="1"/>
  <c r="I312" i="2" s="1"/>
  <c r="H312" i="2" a="1"/>
  <c r="H312" i="2" s="1"/>
  <c r="G312" i="2" a="1"/>
  <c r="G312" i="2" s="1"/>
  <c r="E312" i="2" a="1"/>
  <c r="E312" i="2" s="1"/>
  <c r="F312" i="2" a="1"/>
  <c r="F312" i="2" s="1"/>
  <c r="D312" i="2" a="1"/>
  <c r="D312" i="2" s="1"/>
  <c r="C312" i="2" a="1"/>
  <c r="C312" i="2" s="1"/>
  <c r="I313" i="2" a="1"/>
  <c r="I313" i="2" s="1"/>
  <c r="H313" i="2" a="1"/>
  <c r="H313" i="2" s="1"/>
  <c r="G313" i="2" a="1"/>
  <c r="G313" i="2" s="1"/>
  <c r="F313" i="2" a="1"/>
  <c r="F313" i="2" s="1"/>
  <c r="D313" i="2" a="1"/>
  <c r="D313" i="2" s="1"/>
  <c r="E313" i="2" a="1"/>
  <c r="E313" i="2" s="1"/>
  <c r="C313" i="2" a="1"/>
  <c r="C313" i="2" s="1"/>
  <c r="B308" i="2" l="1" a="1"/>
  <c r="B308" i="2" s="1"/>
  <c r="B309" i="2" a="1"/>
  <c r="B309" i="2" s="1"/>
  <c r="E308" i="2" a="1"/>
  <c r="E308" i="2" s="1"/>
  <c r="D308" i="2" a="1"/>
  <c r="D308" i="2" s="1"/>
  <c r="F308" i="2" a="1"/>
  <c r="F308" i="2" s="1"/>
  <c r="I308" i="2" a="1"/>
  <c r="I308" i="2" s="1"/>
  <c r="H308" i="2" a="1"/>
  <c r="H308" i="2" s="1"/>
  <c r="C308" i="2" a="1"/>
  <c r="C308" i="2" s="1"/>
  <c r="G308" i="2" a="1"/>
  <c r="G308" i="2" s="1"/>
  <c r="I315" i="2" a="1"/>
  <c r="I315" i="2" s="1"/>
  <c r="H315" i="2" a="1"/>
  <c r="H315" i="2" s="1"/>
  <c r="G315" i="2" a="1"/>
  <c r="G315" i="2" s="1"/>
  <c r="F315" i="2" a="1"/>
  <c r="F315" i="2" s="1"/>
  <c r="D315" i="2" a="1"/>
  <c r="D315" i="2" s="1"/>
  <c r="E315" i="2" a="1"/>
  <c r="E315" i="2" s="1"/>
  <c r="C315" i="2" a="1"/>
  <c r="C315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C316" i="2" a="1"/>
  <c r="C316" i="2" s="1"/>
  <c r="B311" i="2" l="1" a="1"/>
  <c r="B311" i="2" s="1"/>
  <c r="B312" i="2" a="1"/>
  <c r="B312" i="2" s="1"/>
  <c r="D311" i="2" a="1"/>
  <c r="D311" i="2" s="1"/>
  <c r="C311" i="2" a="1"/>
  <c r="C311" i="2" s="1"/>
  <c r="E311" i="2" a="1"/>
  <c r="E311" i="2" s="1"/>
  <c r="F311" i="2" a="1"/>
  <c r="F311" i="2" s="1"/>
  <c r="H311" i="2" a="1"/>
  <c r="H311" i="2" s="1"/>
  <c r="I311" i="2" a="1"/>
  <c r="I311" i="2" s="1"/>
  <c r="G311" i="2" a="1"/>
  <c r="G311" i="2" s="1"/>
  <c r="I318" i="2" a="1"/>
  <c r="I318" i="2" s="1"/>
  <c r="H318" i="2" a="1"/>
  <c r="H318" i="2" s="1"/>
  <c r="G318" i="2" a="1"/>
  <c r="G318" i="2" s="1"/>
  <c r="F318" i="2" a="1"/>
  <c r="F318" i="2" s="1"/>
  <c r="D318" i="2" a="1"/>
  <c r="D318" i="2" s="1"/>
  <c r="E318" i="2" a="1"/>
  <c r="E318" i="2" s="1"/>
  <c r="C318" i="2" a="1"/>
  <c r="C318" i="2" s="1"/>
  <c r="I319" i="2" a="1"/>
  <c r="I319" i="2" s="1"/>
  <c r="H319" i="2" a="1"/>
  <c r="H319" i="2" s="1"/>
  <c r="E319" i="2" a="1"/>
  <c r="E319" i="2" s="1"/>
  <c r="G319" i="2" a="1"/>
  <c r="G319" i="2" s="1"/>
  <c r="D319" i="2" a="1"/>
  <c r="D319" i="2" s="1"/>
  <c r="F319" i="2" a="1"/>
  <c r="F319" i="2" s="1"/>
  <c r="C319" i="2" a="1"/>
  <c r="C319" i="2" s="1"/>
  <c r="B314" i="2" l="1" a="1"/>
  <c r="B314" i="2" s="1"/>
  <c r="B315" i="2" a="1"/>
  <c r="B315" i="2" s="1"/>
  <c r="D314" i="2" a="1"/>
  <c r="D314" i="2" s="1"/>
  <c r="E314" i="2" a="1"/>
  <c r="E314" i="2" s="1"/>
  <c r="G314" i="2" a="1"/>
  <c r="G314" i="2" s="1"/>
  <c r="C314" i="2" a="1"/>
  <c r="C314" i="2" s="1"/>
  <c r="F314" i="2" a="1"/>
  <c r="F314" i="2" s="1"/>
  <c r="H314" i="2" a="1"/>
  <c r="H314" i="2" s="1"/>
  <c r="I314" i="2" a="1"/>
  <c r="I314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C321" i="2" a="1"/>
  <c r="C321" i="2" s="1"/>
  <c r="H322" i="2" a="1"/>
  <c r="H322" i="2" s="1"/>
  <c r="I322" i="2" a="1"/>
  <c r="I322" i="2" s="1"/>
  <c r="G322" i="2" a="1"/>
  <c r="G322" i="2" s="1"/>
  <c r="F322" i="2" a="1"/>
  <c r="F322" i="2" s="1"/>
  <c r="E322" i="2" a="1"/>
  <c r="E322" i="2" s="1"/>
  <c r="D322" i="2" a="1"/>
  <c r="D322" i="2" s="1"/>
  <c r="C322" i="2" a="1"/>
  <c r="C322" i="2" s="1"/>
  <c r="B317" i="2" l="1" a="1"/>
  <c r="B317" i="2" s="1"/>
  <c r="B318" i="2" a="1"/>
  <c r="B318" i="2" s="1"/>
  <c r="E317" i="2" a="1"/>
  <c r="E317" i="2" s="1"/>
  <c r="D317" i="2" a="1"/>
  <c r="D317" i="2" s="1"/>
  <c r="I317" i="2" a="1"/>
  <c r="I317" i="2" s="1"/>
  <c r="C317" i="2" a="1"/>
  <c r="C317" i="2" s="1"/>
  <c r="H317" i="2" a="1"/>
  <c r="H317" i="2" s="1"/>
  <c r="F317" i="2" a="1"/>
  <c r="F317" i="2" s="1"/>
  <c r="G317" i="2" a="1"/>
  <c r="G317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C325" i="2" a="1"/>
  <c r="C325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C324" i="2" a="1"/>
  <c r="C324" i="2" s="1"/>
  <c r="B320" i="2" l="1" a="1"/>
  <c r="B320" i="2" s="1"/>
  <c r="B321" i="2" a="1"/>
  <c r="B321" i="2" s="1"/>
  <c r="G320" i="2" a="1"/>
  <c r="G320" i="2" s="1"/>
  <c r="C320" i="2" a="1"/>
  <c r="C320" i="2" s="1"/>
  <c r="E320" i="2" a="1"/>
  <c r="E320" i="2" s="1"/>
  <c r="I320" i="2" a="1"/>
  <c r="I320" i="2" s="1"/>
  <c r="F320" i="2" a="1"/>
  <c r="F320" i="2" s="1"/>
  <c r="H320" i="2" a="1"/>
  <c r="H320" i="2" s="1"/>
  <c r="D320" i="2" a="1"/>
  <c r="D320" i="2" s="1"/>
  <c r="I328" i="2" a="1"/>
  <c r="I328" i="2" s="1"/>
  <c r="H328" i="2" a="1"/>
  <c r="H328" i="2" s="1"/>
  <c r="G328" i="2" a="1"/>
  <c r="G328" i="2" s="1"/>
  <c r="F328" i="2" a="1"/>
  <c r="F328" i="2" s="1"/>
  <c r="D328" i="2" a="1"/>
  <c r="D328" i="2" s="1"/>
  <c r="E328" i="2" a="1"/>
  <c r="E328" i="2" s="1"/>
  <c r="C328" i="2" a="1"/>
  <c r="C328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C327" i="2" a="1"/>
  <c r="C327" i="2" s="1"/>
  <c r="B323" i="2" l="1" a="1"/>
  <c r="B323" i="2" s="1"/>
  <c r="B324" i="2" a="1"/>
  <c r="B324" i="2" s="1"/>
  <c r="E323" i="2" a="1"/>
  <c r="E323" i="2" s="1"/>
  <c r="I323" i="2" a="1"/>
  <c r="I323" i="2" s="1"/>
  <c r="D323" i="2" a="1"/>
  <c r="D323" i="2" s="1"/>
  <c r="C323" i="2" a="1"/>
  <c r="C323" i="2" s="1"/>
  <c r="H323" i="2" a="1"/>
  <c r="H323" i="2" s="1"/>
  <c r="G323" i="2" a="1"/>
  <c r="G323" i="2" s="1"/>
  <c r="F323" i="2" a="1"/>
  <c r="F323" i="2" s="1"/>
  <c r="I331" i="2" a="1"/>
  <c r="I331" i="2" s="1"/>
  <c r="H331" i="2" a="1"/>
  <c r="H331" i="2" s="1"/>
  <c r="F331" i="2" a="1"/>
  <c r="F331" i="2" s="1"/>
  <c r="E331" i="2" a="1"/>
  <c r="E331" i="2" s="1"/>
  <c r="G331" i="2" a="1"/>
  <c r="G331" i="2" s="1"/>
  <c r="D331" i="2" a="1"/>
  <c r="D331" i="2" s="1"/>
  <c r="C331" i="2" a="1"/>
  <c r="C331" i="2" s="1"/>
  <c r="I330" i="2" a="1"/>
  <c r="I330" i="2" s="1"/>
  <c r="H330" i="2" a="1"/>
  <c r="H330" i="2" s="1"/>
  <c r="G330" i="2" a="1"/>
  <c r="G330" i="2" s="1"/>
  <c r="E330" i="2" a="1"/>
  <c r="E330" i="2" s="1"/>
  <c r="D330" i="2" a="1"/>
  <c r="D330" i="2" s="1"/>
  <c r="F330" i="2" a="1"/>
  <c r="F330" i="2" s="1"/>
  <c r="C330" i="2" a="1"/>
  <c r="C330" i="2" s="1"/>
  <c r="B326" i="2" l="1" a="1"/>
  <c r="B326" i="2" s="1"/>
  <c r="B327" i="2" a="1"/>
  <c r="B327" i="2" s="1"/>
  <c r="E326" i="2" a="1"/>
  <c r="E326" i="2" s="1"/>
  <c r="D326" i="2" a="1"/>
  <c r="D326" i="2" s="1"/>
  <c r="F326" i="2" a="1"/>
  <c r="F326" i="2" s="1"/>
  <c r="C326" i="2" a="1"/>
  <c r="C326" i="2" s="1"/>
  <c r="I326" i="2" a="1"/>
  <c r="I326" i="2" s="1"/>
  <c r="H326" i="2" a="1"/>
  <c r="H326" i="2" s="1"/>
  <c r="G326" i="2" a="1"/>
  <c r="G326" i="2" s="1"/>
  <c r="I333" i="2" a="1"/>
  <c r="I333" i="2" s="1"/>
  <c r="H333" i="2" a="1"/>
  <c r="H333" i="2" s="1"/>
  <c r="G333" i="2" a="1"/>
  <c r="G333" i="2" s="1"/>
  <c r="E333" i="2" a="1"/>
  <c r="E333" i="2" s="1"/>
  <c r="F333" i="2" a="1"/>
  <c r="F333" i="2" s="1"/>
  <c r="D333" i="2" a="1"/>
  <c r="D333" i="2" s="1"/>
  <c r="C333" i="2" a="1"/>
  <c r="C333" i="2" s="1"/>
  <c r="I334" i="2" a="1"/>
  <c r="I334" i="2" s="1"/>
  <c r="H334" i="2" a="1"/>
  <c r="H334" i="2" s="1"/>
  <c r="F334" i="2" a="1"/>
  <c r="F334" i="2" s="1"/>
  <c r="G334" i="2" a="1"/>
  <c r="G334" i="2" s="1"/>
  <c r="E334" i="2" a="1"/>
  <c r="E334" i="2" s="1"/>
  <c r="D334" i="2" a="1"/>
  <c r="D334" i="2" s="1"/>
  <c r="C334" i="2" a="1"/>
  <c r="C334" i="2" s="1"/>
  <c r="B329" i="2" l="1" a="1"/>
  <c r="B329" i="2" s="1"/>
  <c r="B330" i="2" a="1"/>
  <c r="B330" i="2" s="1"/>
  <c r="I329" i="2" a="1"/>
  <c r="I329" i="2" s="1"/>
  <c r="G329" i="2" a="1"/>
  <c r="G329" i="2" s="1"/>
  <c r="H329" i="2" a="1"/>
  <c r="H329" i="2" s="1"/>
  <c r="F329" i="2" a="1"/>
  <c r="F329" i="2" s="1"/>
  <c r="D329" i="2" a="1"/>
  <c r="D329" i="2" s="1"/>
  <c r="E329" i="2" a="1"/>
  <c r="E329" i="2" s="1"/>
  <c r="C329" i="2" a="1"/>
  <c r="C329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C336" i="2" a="1"/>
  <c r="C336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C337" i="2" a="1"/>
  <c r="C337" i="2" s="1"/>
  <c r="B333" i="2" l="1" a="1"/>
  <c r="B333" i="2" s="1"/>
  <c r="B332" i="2" a="1"/>
  <c r="B332" i="2" s="1"/>
  <c r="I332" i="2" a="1"/>
  <c r="I332" i="2" s="1"/>
  <c r="G332" i="2" a="1"/>
  <c r="G332" i="2" s="1"/>
  <c r="H332" i="2" a="1"/>
  <c r="H332" i="2" s="1"/>
  <c r="F332" i="2" a="1"/>
  <c r="F332" i="2" s="1"/>
  <c r="E332" i="2" a="1"/>
  <c r="E332" i="2" s="1"/>
  <c r="D332" i="2" a="1"/>
  <c r="D332" i="2" s="1"/>
  <c r="C332" i="2" a="1"/>
  <c r="C332" i="2" s="1"/>
  <c r="I340" i="2" a="1"/>
  <c r="I340" i="2" s="1"/>
  <c r="H340" i="2" a="1"/>
  <c r="H340" i="2" s="1"/>
  <c r="G340" i="2" a="1"/>
  <c r="G340" i="2" s="1"/>
  <c r="F340" i="2" a="1"/>
  <c r="F340" i="2" s="1"/>
  <c r="D340" i="2" a="1"/>
  <c r="D340" i="2" s="1"/>
  <c r="E340" i="2" a="1"/>
  <c r="E340" i="2" s="1"/>
  <c r="C340" i="2" a="1"/>
  <c r="C340" i="2" s="1"/>
  <c r="I339" i="2" a="1"/>
  <c r="I339" i="2" s="1"/>
  <c r="H339" i="2" a="1"/>
  <c r="H339" i="2" s="1"/>
  <c r="G339" i="2" a="1"/>
  <c r="G339" i="2" s="1"/>
  <c r="F339" i="2" a="1"/>
  <c r="F339" i="2" s="1"/>
  <c r="D339" i="2" a="1"/>
  <c r="D339" i="2" s="1"/>
  <c r="E339" i="2" a="1"/>
  <c r="E339" i="2" s="1"/>
  <c r="C339" i="2" a="1"/>
  <c r="C339" i="2" s="1"/>
  <c r="B335" i="2" l="1" a="1"/>
  <c r="B335" i="2" s="1"/>
  <c r="B336" i="2" a="1"/>
  <c r="B336" i="2" s="1"/>
  <c r="I335" i="2" a="1"/>
  <c r="I335" i="2" s="1"/>
  <c r="H335" i="2" a="1"/>
  <c r="H335" i="2" s="1"/>
  <c r="G335" i="2" a="1"/>
  <c r="G335" i="2" s="1"/>
  <c r="D335" i="2" a="1"/>
  <c r="D335" i="2" s="1"/>
  <c r="C335" i="2" a="1"/>
  <c r="C335" i="2" s="1"/>
  <c r="E335" i="2" a="1"/>
  <c r="E335" i="2" s="1"/>
  <c r="F335" i="2" a="1"/>
  <c r="F335" i="2" s="1"/>
  <c r="I343" i="2" a="1"/>
  <c r="I343" i="2" s="1"/>
  <c r="H343" i="2" a="1"/>
  <c r="H343" i="2" s="1"/>
  <c r="G343" i="2" a="1"/>
  <c r="G343" i="2" s="1"/>
  <c r="F343" i="2" a="1"/>
  <c r="F343" i="2" s="1"/>
  <c r="D343" i="2" a="1"/>
  <c r="D343" i="2" s="1"/>
  <c r="E343" i="2" a="1"/>
  <c r="E343" i="2" s="1"/>
  <c r="C343" i="2" a="1"/>
  <c r="C343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C342" i="2" a="1"/>
  <c r="C342" i="2" s="1"/>
  <c r="B339" i="2" l="1" a="1"/>
  <c r="B339" i="2" s="1"/>
  <c r="B338" i="2" a="1"/>
  <c r="B338" i="2" s="1"/>
  <c r="I338" i="2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C338" i="2" a="1"/>
  <c r="C338" i="2" s="1"/>
  <c r="I346" i="2" a="1"/>
  <c r="I346" i="2" s="1"/>
  <c r="H346" i="2" a="1"/>
  <c r="H346" i="2" s="1"/>
  <c r="F346" i="2" a="1"/>
  <c r="F346" i="2" s="1"/>
  <c r="G346" i="2" a="1"/>
  <c r="G346" i="2" s="1"/>
  <c r="E346" i="2" a="1"/>
  <c r="E346" i="2" s="1"/>
  <c r="D346" i="2" a="1"/>
  <c r="D346" i="2" s="1"/>
  <c r="C346" i="2" a="1"/>
  <c r="C346" i="2" s="1"/>
  <c r="I345" i="2" a="1"/>
  <c r="I345" i="2" s="1"/>
  <c r="H345" i="2" a="1"/>
  <c r="H345" i="2" s="1"/>
  <c r="G345" i="2" a="1"/>
  <c r="G345" i="2" s="1"/>
  <c r="E345" i="2" a="1"/>
  <c r="E345" i="2" s="1"/>
  <c r="D345" i="2" a="1"/>
  <c r="D345" i="2" s="1"/>
  <c r="F345" i="2" a="1"/>
  <c r="F345" i="2" s="1"/>
  <c r="C345" i="2" a="1"/>
  <c r="C345" i="2" s="1"/>
  <c r="B342" i="2" l="1" a="1"/>
  <c r="B342" i="2" s="1"/>
  <c r="B341" i="2" a="1"/>
  <c r="B341" i="2" s="1"/>
  <c r="I341" i="2" a="1"/>
  <c r="I341" i="2" s="1"/>
  <c r="H341" i="2" a="1"/>
  <c r="H341" i="2" s="1"/>
  <c r="F341" i="2" a="1"/>
  <c r="F341" i="2" s="1"/>
  <c r="G341" i="2" a="1"/>
  <c r="G341" i="2" s="1"/>
  <c r="D341" i="2" a="1"/>
  <c r="D341" i="2" s="1"/>
  <c r="C341" i="2" a="1"/>
  <c r="C341" i="2" s="1"/>
  <c r="E341" i="2" a="1"/>
  <c r="E341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C349" i="2" a="1"/>
  <c r="C349" i="2" s="1"/>
  <c r="I348" i="2" a="1"/>
  <c r="I348" i="2" s="1"/>
  <c r="H348" i="2" a="1"/>
  <c r="H348" i="2" s="1"/>
  <c r="F348" i="2" a="1"/>
  <c r="F348" i="2" s="1"/>
  <c r="G348" i="2" a="1"/>
  <c r="G348" i="2" s="1"/>
  <c r="E348" i="2" a="1"/>
  <c r="E348" i="2" s="1"/>
  <c r="D348" i="2" a="1"/>
  <c r="D348" i="2" s="1"/>
  <c r="C348" i="2" a="1"/>
  <c r="C348" i="2" s="1"/>
  <c r="B344" i="2" l="1" a="1"/>
  <c r="B344" i="2" s="1"/>
  <c r="B345" i="2" a="1"/>
  <c r="B345" i="2" s="1"/>
  <c r="I344" i="2" a="1"/>
  <c r="I344" i="2" s="1"/>
  <c r="G344" i="2" a="1"/>
  <c r="G344" i="2" s="1"/>
  <c r="C344" i="2" a="1"/>
  <c r="C344" i="2" s="1"/>
  <c r="H344" i="2" a="1"/>
  <c r="H344" i="2" s="1"/>
  <c r="F344" i="2" a="1"/>
  <c r="F344" i="2" s="1"/>
  <c r="E344" i="2" a="1"/>
  <c r="E344" i="2" s="1"/>
  <c r="D344" i="2" a="1"/>
  <c r="D344" i="2" s="1"/>
  <c r="I352" i="2" a="1"/>
  <c r="I352" i="2" s="1"/>
  <c r="H352" i="2" a="1"/>
  <c r="H352" i="2" s="1"/>
  <c r="E352" i="2" a="1"/>
  <c r="E352" i="2" s="1"/>
  <c r="G352" i="2" a="1"/>
  <c r="G352" i="2" s="1"/>
  <c r="D352" i="2" a="1"/>
  <c r="D352" i="2" s="1"/>
  <c r="F352" i="2" a="1"/>
  <c r="F352" i="2" s="1"/>
  <c r="C352" i="2" a="1"/>
  <c r="C352" i="2" s="1"/>
  <c r="I351" i="2" a="1"/>
  <c r="I351" i="2" s="1"/>
  <c r="H351" i="2" a="1"/>
  <c r="H351" i="2" s="1"/>
  <c r="G351" i="2" a="1"/>
  <c r="G351" i="2" s="1"/>
  <c r="F351" i="2" a="1"/>
  <c r="F351" i="2" s="1"/>
  <c r="D351" i="2" a="1"/>
  <c r="D351" i="2" s="1"/>
  <c r="E351" i="2" a="1"/>
  <c r="E351" i="2" s="1"/>
  <c r="C351" i="2" a="1"/>
  <c r="C351" i="2" s="1"/>
  <c r="B347" i="2" l="1" a="1"/>
  <c r="B347" i="2" s="1"/>
  <c r="B348" i="2" a="1"/>
  <c r="B348" i="2" s="1"/>
  <c r="I347" i="2" a="1"/>
  <c r="I347" i="2" s="1"/>
  <c r="H347" i="2" a="1"/>
  <c r="H347" i="2" s="1"/>
  <c r="F347" i="2" a="1"/>
  <c r="F347" i="2" s="1"/>
  <c r="G347" i="2" a="1"/>
  <c r="G347" i="2" s="1"/>
  <c r="E347" i="2" a="1"/>
  <c r="E347" i="2" s="1"/>
  <c r="D347" i="2" a="1"/>
  <c r="D347" i="2" s="1"/>
  <c r="C347" i="2" a="1"/>
  <c r="C347" i="2" s="1"/>
  <c r="I354" i="2" a="1"/>
  <c r="I354" i="2" s="1"/>
  <c r="H354" i="2" a="1"/>
  <c r="H354" i="2" s="1"/>
  <c r="F354" i="2" a="1"/>
  <c r="F354" i="2" s="1"/>
  <c r="D354" i="2" a="1"/>
  <c r="D354" i="2" s="1"/>
  <c r="G354" i="2" a="1"/>
  <c r="G354" i="2" s="1"/>
  <c r="E354" i="2" a="1"/>
  <c r="E354" i="2" s="1"/>
  <c r="C354" i="2" a="1"/>
  <c r="C354" i="2" s="1"/>
  <c r="I355" i="2" a="1"/>
  <c r="I355" i="2" s="1"/>
  <c r="G355" i="2" a="1"/>
  <c r="G355" i="2" s="1"/>
  <c r="H355" i="2" a="1"/>
  <c r="H355" i="2" s="1"/>
  <c r="F355" i="2" a="1"/>
  <c r="F355" i="2" s="1"/>
  <c r="D355" i="2" a="1"/>
  <c r="D355" i="2" s="1"/>
  <c r="E355" i="2" a="1"/>
  <c r="E355" i="2" s="1"/>
  <c r="C355" i="2" a="1"/>
  <c r="C355" i="2" s="1"/>
  <c r="B350" i="2" l="1" a="1"/>
  <c r="B350" i="2" s="1"/>
  <c r="B351" i="2" a="1"/>
  <c r="B351" i="2" s="1"/>
  <c r="I350" i="2" a="1"/>
  <c r="I350" i="2" s="1"/>
  <c r="H350" i="2" a="1"/>
  <c r="H350" i="2" s="1"/>
  <c r="G350" i="2" a="1"/>
  <c r="G350" i="2" s="1"/>
  <c r="F350" i="2" a="1"/>
  <c r="F350" i="2" s="1"/>
  <c r="D350" i="2" a="1"/>
  <c r="D350" i="2" s="1"/>
  <c r="E350" i="2" a="1"/>
  <c r="E350" i="2" s="1"/>
  <c r="C350" i="2" a="1"/>
  <c r="C350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C357" i="2" a="1"/>
  <c r="C357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C358" i="2" a="1"/>
  <c r="C358" i="2" s="1"/>
  <c r="B353" i="2" l="1" a="1"/>
  <c r="B353" i="2" s="1"/>
  <c r="B354" i="2" a="1"/>
  <c r="B354" i="2" s="1"/>
  <c r="I353" i="2" a="1"/>
  <c r="I353" i="2" s="1"/>
  <c r="H353" i="2" a="1"/>
  <c r="H353" i="2" s="1"/>
  <c r="F353" i="2" a="1"/>
  <c r="F353" i="2" s="1"/>
  <c r="C353" i="2" a="1"/>
  <c r="C353" i="2" s="1"/>
  <c r="G353" i="2" a="1"/>
  <c r="G353" i="2" s="1"/>
  <c r="D353" i="2" a="1"/>
  <c r="D353" i="2" s="1"/>
  <c r="E353" i="2" a="1"/>
  <c r="E353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C361" i="2" a="1"/>
  <c r="C361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C360" i="2" a="1"/>
  <c r="C360" i="2" s="1"/>
  <c r="B356" i="2" l="1" a="1"/>
  <c r="B356" i="2" s="1"/>
  <c r="B357" i="2" a="1"/>
  <c r="B357" i="2" s="1"/>
  <c r="I356" i="2" a="1"/>
  <c r="I356" i="2" s="1"/>
  <c r="H356" i="2" a="1"/>
  <c r="H356" i="2" s="1"/>
  <c r="E356" i="2" a="1"/>
  <c r="E356" i="2" s="1"/>
  <c r="G356" i="2" a="1"/>
  <c r="G356" i="2" s="1"/>
  <c r="F356" i="2" a="1"/>
  <c r="F356" i="2" s="1"/>
  <c r="D356" i="2" a="1"/>
  <c r="D356" i="2" s="1"/>
  <c r="C356" i="2" a="1"/>
  <c r="C356" i="2" s="1"/>
  <c r="I363" i="2" a="1"/>
  <c r="I363" i="2" s="1"/>
  <c r="H363" i="2" a="1"/>
  <c r="H363" i="2" s="1"/>
  <c r="E363" i="2" a="1"/>
  <c r="E363" i="2" s="1"/>
  <c r="G363" i="2" a="1"/>
  <c r="G363" i="2" s="1"/>
  <c r="D363" i="2" a="1"/>
  <c r="D363" i="2" s="1"/>
  <c r="F363" i="2" a="1"/>
  <c r="F363" i="2" s="1"/>
  <c r="C363" i="2" a="1"/>
  <c r="C363" i="2" s="1"/>
  <c r="I364" i="2" a="1"/>
  <c r="I364" i="2" s="1"/>
  <c r="H364" i="2" a="1"/>
  <c r="H364" i="2" s="1"/>
  <c r="G364" i="2" a="1"/>
  <c r="G364" i="2" s="1"/>
  <c r="F364" i="2" a="1"/>
  <c r="F364" i="2" s="1"/>
  <c r="D364" i="2" a="1"/>
  <c r="D364" i="2" s="1"/>
  <c r="E364" i="2" a="1"/>
  <c r="E364" i="2" s="1"/>
  <c r="C364" i="2" a="1"/>
  <c r="C364" i="2" s="1"/>
  <c r="B360" i="2" l="1" a="1"/>
  <c r="B360" i="2" s="1"/>
  <c r="B359" i="2" a="1"/>
  <c r="B359" i="2" s="1"/>
  <c r="I359" i="2" a="1"/>
  <c r="I359" i="2" s="1"/>
  <c r="G359" i="2" a="1"/>
  <c r="G359" i="2" s="1"/>
  <c r="D359" i="2" a="1"/>
  <c r="D359" i="2" s="1"/>
  <c r="C359" i="2" a="1"/>
  <c r="C359" i="2" s="1"/>
  <c r="H359" i="2" a="1"/>
  <c r="H359" i="2" s="1"/>
  <c r="E359" i="2" a="1"/>
  <c r="E359" i="2" s="1"/>
  <c r="F359" i="2" a="1"/>
  <c r="F359" i="2" s="1"/>
  <c r="I366" i="2" a="1"/>
  <c r="I366" i="2" s="1"/>
  <c r="H366" i="2" a="1"/>
  <c r="H366" i="2" s="1"/>
  <c r="G366" i="2" a="1"/>
  <c r="G366" i="2" s="1"/>
  <c r="F366" i="2" a="1"/>
  <c r="F366" i="2" s="1"/>
  <c r="D366" i="2" a="1"/>
  <c r="D366" i="2" s="1"/>
  <c r="E366" i="2" a="1"/>
  <c r="E366" i="2" s="1"/>
  <c r="C366" i="2" a="1"/>
  <c r="C366" i="2" s="1"/>
  <c r="I367" i="2" a="1"/>
  <c r="I367" i="2" s="1"/>
  <c r="H367" i="2" a="1"/>
  <c r="H367" i="2" s="1"/>
  <c r="G367" i="2" a="1"/>
  <c r="G367" i="2" s="1"/>
  <c r="F367" i="2" a="1"/>
  <c r="F367" i="2" s="1"/>
  <c r="D367" i="2" a="1"/>
  <c r="D367" i="2" s="1"/>
  <c r="E367" i="2" a="1"/>
  <c r="E367" i="2" s="1"/>
  <c r="C367" i="2" a="1"/>
  <c r="C367" i="2" s="1"/>
  <c r="B362" i="2" l="1" a="1"/>
  <c r="B362" i="2" s="1"/>
  <c r="B363" i="2" a="1"/>
  <c r="B363" i="2" s="1"/>
  <c r="I362" i="2" a="1"/>
  <c r="I362" i="2" s="1"/>
  <c r="F362" i="2" a="1"/>
  <c r="F362" i="2" s="1"/>
  <c r="H362" i="2" a="1"/>
  <c r="H362" i="2" s="1"/>
  <c r="G362" i="2" a="1"/>
  <c r="G362" i="2" s="1"/>
  <c r="E362" i="2" a="1"/>
  <c r="E362" i="2" s="1"/>
  <c r="C362" i="2" a="1"/>
  <c r="C362" i="2" s="1"/>
  <c r="D362" i="2" a="1"/>
  <c r="D362" i="2" s="1"/>
  <c r="I369" i="2" a="1"/>
  <c r="I369" i="2" s="1"/>
  <c r="H369" i="2" a="1"/>
  <c r="H369" i="2" s="1"/>
  <c r="G369" i="2" a="1"/>
  <c r="G369" i="2" s="1"/>
  <c r="F369" i="2" a="1"/>
  <c r="F369" i="2" s="1"/>
  <c r="D369" i="2" a="1"/>
  <c r="D369" i="2" s="1"/>
  <c r="E369" i="2" a="1"/>
  <c r="E369" i="2" s="1"/>
  <c r="C369" i="2" a="1"/>
  <c r="C369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 a="1"/>
  <c r="C370" i="2" s="1"/>
  <c r="B365" i="2" l="1" a="1"/>
  <c r="B365" i="2" s="1"/>
  <c r="B366" i="2" a="1"/>
  <c r="B366" i="2" s="1"/>
  <c r="H365" i="2" a="1"/>
  <c r="H365" i="2" s="1"/>
  <c r="I365" i="2" a="1"/>
  <c r="I365" i="2" s="1"/>
  <c r="C365" i="2" a="1"/>
  <c r="C365" i="2" s="1"/>
  <c r="F365" i="2" a="1"/>
  <c r="F365" i="2" s="1"/>
  <c r="G365" i="2" a="1"/>
  <c r="G365" i="2" s="1"/>
  <c r="D365" i="2" a="1"/>
  <c r="D365" i="2" s="1"/>
  <c r="E365" i="2" a="1"/>
  <c r="E365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C372" i="2" a="1"/>
  <c r="C372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C373" i="2" a="1"/>
  <c r="C373" i="2" s="1"/>
  <c r="B369" i="2" l="1" a="1"/>
  <c r="B369" i="2" s="1"/>
  <c r="B368" i="2" a="1"/>
  <c r="B368" i="2" s="1"/>
  <c r="I368" i="2" a="1"/>
  <c r="I368" i="2" s="1"/>
  <c r="E368" i="2" a="1"/>
  <c r="E368" i="2" s="1"/>
  <c r="D368" i="2" a="1"/>
  <c r="D368" i="2" s="1"/>
  <c r="H368" i="2" a="1"/>
  <c r="H368" i="2" s="1"/>
  <c r="F368" i="2" a="1"/>
  <c r="F368" i="2" s="1"/>
  <c r="G368" i="2" a="1"/>
  <c r="G368" i="2" s="1"/>
  <c r="C368" i="2" a="1"/>
  <c r="C368" i="2" s="1"/>
  <c r="I376" i="2" a="1"/>
  <c r="I376" i="2" s="1"/>
  <c r="H376" i="2" a="1"/>
  <c r="H376" i="2" s="1"/>
  <c r="F376" i="2" a="1"/>
  <c r="F376" i="2" s="1"/>
  <c r="G376" i="2" a="1"/>
  <c r="G376" i="2" s="1"/>
  <c r="D376" i="2" a="1"/>
  <c r="D376" i="2" s="1"/>
  <c r="E376" i="2" a="1"/>
  <c r="E376" i="2" s="1"/>
  <c r="C376" i="2" a="1"/>
  <c r="C376" i="2" s="1"/>
  <c r="I375" i="2" a="1"/>
  <c r="I375" i="2" s="1"/>
  <c r="H375" i="2" a="1"/>
  <c r="H375" i="2" s="1"/>
  <c r="G375" i="2" a="1"/>
  <c r="G375" i="2" s="1"/>
  <c r="D375" i="2" a="1"/>
  <c r="D375" i="2" s="1"/>
  <c r="F375" i="2" a="1"/>
  <c r="F375" i="2" s="1"/>
  <c r="E375" i="2" a="1"/>
  <c r="E375" i="2" s="1"/>
  <c r="C375" i="2" a="1"/>
  <c r="C375" i="2" s="1"/>
  <c r="B371" i="2" l="1" a="1"/>
  <c r="B371" i="2" s="1"/>
  <c r="B372" i="2" a="1"/>
  <c r="B372" i="2" s="1"/>
  <c r="I371" i="2" a="1"/>
  <c r="I371" i="2" s="1"/>
  <c r="H371" i="2" a="1"/>
  <c r="H371" i="2" s="1"/>
  <c r="G371" i="2" a="1"/>
  <c r="G371" i="2" s="1"/>
  <c r="F371" i="2" a="1"/>
  <c r="F371" i="2" s="1"/>
  <c r="E371" i="2" a="1"/>
  <c r="E371" i="2" s="1"/>
  <c r="C371" i="2" a="1"/>
  <c r="C371" i="2" s="1"/>
  <c r="D371" i="2" a="1"/>
  <c r="D371" i="2" s="1"/>
  <c r="I378" i="2" a="1"/>
  <c r="I378" i="2" s="1"/>
  <c r="H378" i="2" a="1"/>
  <c r="H378" i="2" s="1"/>
  <c r="G378" i="2" a="1"/>
  <c r="G378" i="2" s="1"/>
  <c r="D378" i="2" a="1"/>
  <c r="D378" i="2" s="1"/>
  <c r="F378" i="2" a="1"/>
  <c r="F378" i="2" s="1"/>
  <c r="E378" i="2" a="1"/>
  <c r="E378" i="2" s="1"/>
  <c r="C378" i="2" a="1"/>
  <c r="C378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C379" i="2" a="1"/>
  <c r="C379" i="2" s="1"/>
  <c r="B374" i="2" l="1" a="1"/>
  <c r="B374" i="2" s="1"/>
  <c r="B375" i="2" a="1"/>
  <c r="B375" i="2" s="1"/>
  <c r="I374" i="2" a="1"/>
  <c r="I374" i="2" s="1"/>
  <c r="H374" i="2" a="1"/>
  <c r="H374" i="2" s="1"/>
  <c r="G374" i="2" a="1"/>
  <c r="G374" i="2" s="1"/>
  <c r="E374" i="2" a="1"/>
  <c r="E374" i="2" s="1"/>
  <c r="F374" i="2" a="1"/>
  <c r="F374" i="2" s="1"/>
  <c r="D374" i="2" a="1"/>
  <c r="D374" i="2" s="1"/>
  <c r="C374" i="2" a="1"/>
  <c r="C374" i="2" s="1"/>
  <c r="I381" i="2" a="1"/>
  <c r="I381" i="2" s="1"/>
  <c r="H381" i="2" a="1"/>
  <c r="H381" i="2" s="1"/>
  <c r="F381" i="2" a="1"/>
  <c r="F381" i="2" s="1"/>
  <c r="G381" i="2" a="1"/>
  <c r="G381" i="2" s="1"/>
  <c r="D381" i="2" a="1"/>
  <c r="D381" i="2" s="1"/>
  <c r="E381" i="2" a="1"/>
  <c r="E381" i="2" s="1"/>
  <c r="C381" i="2" a="1"/>
  <c r="C381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C382" i="2" a="1"/>
  <c r="C382" i="2" s="1"/>
  <c r="B377" i="2" l="1" a="1"/>
  <c r="B377" i="2" s="1"/>
  <c r="B378" i="2" a="1"/>
  <c r="B378" i="2" s="1"/>
  <c r="I377" i="2" a="1"/>
  <c r="I377" i="2" s="1"/>
  <c r="G377" i="2" a="1"/>
  <c r="G377" i="2" s="1"/>
  <c r="F377" i="2" a="1"/>
  <c r="F377" i="2" s="1"/>
  <c r="H377" i="2" a="1"/>
  <c r="H377" i="2" s="1"/>
  <c r="D377" i="2" a="1"/>
  <c r="D377" i="2" s="1"/>
  <c r="C377" i="2" a="1"/>
  <c r="C377" i="2" s="1"/>
  <c r="E377" i="2" a="1"/>
  <c r="E377" i="2" s="1"/>
  <c r="I385" i="2" a="1"/>
  <c r="I385" i="2" s="1"/>
  <c r="H385" i="2" a="1"/>
  <c r="H385" i="2" s="1"/>
  <c r="G385" i="2" a="1"/>
  <c r="G385" i="2" s="1"/>
  <c r="E385" i="2" a="1"/>
  <c r="E385" i="2" s="1"/>
  <c r="F385" i="2" a="1"/>
  <c r="F385" i="2" s="1"/>
  <c r="D385" i="2" a="1"/>
  <c r="D385" i="2" s="1"/>
  <c r="C385" i="2" a="1"/>
  <c r="C385" i="2" s="1"/>
  <c r="I384" i="2" a="1"/>
  <c r="I384" i="2" s="1"/>
  <c r="H384" i="2" a="1"/>
  <c r="H384" i="2" s="1"/>
  <c r="F384" i="2" a="1"/>
  <c r="F384" i="2" s="1"/>
  <c r="E384" i="2" a="1"/>
  <c r="E384" i="2" s="1"/>
  <c r="G384" i="2" a="1"/>
  <c r="G384" i="2" s="1"/>
  <c r="D384" i="2" a="1"/>
  <c r="D384" i="2" s="1"/>
  <c r="C384" i="2" a="1"/>
  <c r="C384" i="2" s="1"/>
  <c r="B380" i="2" l="1" a="1"/>
  <c r="B380" i="2" s="1"/>
  <c r="B381" i="2" a="1"/>
  <c r="B381" i="2" s="1"/>
  <c r="I380" i="2" a="1"/>
  <c r="I380" i="2" s="1"/>
  <c r="F380" i="2" a="1"/>
  <c r="F380" i="2" s="1"/>
  <c r="E380" i="2" a="1"/>
  <c r="E380" i="2" s="1"/>
  <c r="H380" i="2" a="1"/>
  <c r="H380" i="2" s="1"/>
  <c r="G380" i="2" a="1"/>
  <c r="G380" i="2" s="1"/>
  <c r="D380" i="2" a="1"/>
  <c r="D380" i="2" s="1"/>
  <c r="C380" i="2" a="1"/>
  <c r="C380" i="2" s="1"/>
  <c r="I388" i="2" a="1"/>
  <c r="I388" i="2" s="1"/>
  <c r="H388" i="2" a="1"/>
  <c r="H388" i="2" s="1"/>
  <c r="G388" i="2" a="1"/>
  <c r="G388" i="2" s="1"/>
  <c r="F388" i="2" a="1"/>
  <c r="F388" i="2" s="1"/>
  <c r="D388" i="2" a="1"/>
  <c r="D388" i="2" s="1"/>
  <c r="E388" i="2" a="1"/>
  <c r="E388" i="2" s="1"/>
  <c r="C388" i="2" a="1"/>
  <c r="C388" i="2" s="1"/>
  <c r="I387" i="2" a="1"/>
  <c r="I387" i="2" s="1"/>
  <c r="H387" i="2" a="1"/>
  <c r="H387" i="2" s="1"/>
  <c r="G387" i="2" a="1"/>
  <c r="G387" i="2" s="1"/>
  <c r="D387" i="2" a="1"/>
  <c r="D387" i="2" s="1"/>
  <c r="E387" i="2" a="1"/>
  <c r="E387" i="2" s="1"/>
  <c r="F387" i="2" a="1"/>
  <c r="F387" i="2" s="1"/>
  <c r="C387" i="2" a="1"/>
  <c r="C387" i="2" s="1"/>
  <c r="B383" i="2" l="1" a="1"/>
  <c r="B383" i="2" s="1"/>
  <c r="B384" i="2" a="1"/>
  <c r="B384" i="2" s="1"/>
  <c r="I383" i="2" a="1"/>
  <c r="I383" i="2" s="1"/>
  <c r="G383" i="2" a="1"/>
  <c r="G383" i="2" s="1"/>
  <c r="E383" i="2" a="1"/>
  <c r="E383" i="2" s="1"/>
  <c r="H383" i="2" a="1"/>
  <c r="H383" i="2" s="1"/>
  <c r="F383" i="2" a="1"/>
  <c r="F383" i="2" s="1"/>
  <c r="D383" i="2" a="1"/>
  <c r="D383" i="2" s="1"/>
  <c r="C383" i="2" a="1"/>
  <c r="C383" i="2" s="1"/>
  <c r="I391" i="2" a="1"/>
  <c r="I391" i="2" s="1"/>
  <c r="H391" i="2" a="1"/>
  <c r="H391" i="2" s="1"/>
  <c r="F391" i="2" a="1"/>
  <c r="F391" i="2" s="1"/>
  <c r="G391" i="2" a="1"/>
  <c r="G391" i="2" s="1"/>
  <c r="E391" i="2" a="1"/>
  <c r="E391" i="2" s="1"/>
  <c r="D391" i="2" a="1"/>
  <c r="D391" i="2" s="1"/>
  <c r="C391" i="2" a="1"/>
  <c r="C391" i="2" s="1"/>
  <c r="I390" i="2" a="1"/>
  <c r="I390" i="2" s="1"/>
  <c r="H390" i="2" a="1"/>
  <c r="H390" i="2" s="1"/>
  <c r="G390" i="2" a="1"/>
  <c r="G390" i="2" s="1"/>
  <c r="E390" i="2" a="1"/>
  <c r="E390" i="2" s="1"/>
  <c r="D390" i="2" a="1"/>
  <c r="D390" i="2" s="1"/>
  <c r="F390" i="2" a="1"/>
  <c r="F390" i="2" s="1"/>
  <c r="C390" i="2" a="1"/>
  <c r="C390" i="2" s="1"/>
  <c r="B387" i="2" l="1" a="1"/>
  <c r="B387" i="2" s="1"/>
  <c r="B386" i="2" a="1"/>
  <c r="B386" i="2" s="1"/>
  <c r="H386" i="2" a="1"/>
  <c r="H386" i="2" s="1"/>
  <c r="D386" i="2" a="1"/>
  <c r="D386" i="2" s="1"/>
  <c r="G386" i="2" a="1"/>
  <c r="G386" i="2" s="1"/>
  <c r="F386" i="2" a="1"/>
  <c r="F386" i="2" s="1"/>
  <c r="I386" i="2" a="1"/>
  <c r="I386" i="2" s="1"/>
  <c r="E386" i="2" a="1"/>
  <c r="E386" i="2" s="1"/>
  <c r="C386" i="2" a="1"/>
  <c r="C386" i="2" s="1"/>
  <c r="I394" i="2" a="1"/>
  <c r="I394" i="2" s="1"/>
  <c r="H394" i="2" a="1"/>
  <c r="H394" i="2" s="1"/>
  <c r="F394" i="2" a="1"/>
  <c r="F394" i="2" s="1"/>
  <c r="G394" i="2" a="1"/>
  <c r="G394" i="2" s="1"/>
  <c r="E394" i="2" a="1"/>
  <c r="E394" i="2" s="1"/>
  <c r="D394" i="2" a="1"/>
  <c r="D394" i="2" s="1"/>
  <c r="C394" i="2" a="1"/>
  <c r="C394" i="2" s="1"/>
  <c r="I393" i="2" a="1"/>
  <c r="I393" i="2" s="1"/>
  <c r="H393" i="2" a="1"/>
  <c r="H393" i="2" s="1"/>
  <c r="F393" i="2" a="1"/>
  <c r="F393" i="2" s="1"/>
  <c r="G393" i="2" a="1"/>
  <c r="G393" i="2" s="1"/>
  <c r="E393" i="2" a="1"/>
  <c r="E393" i="2" s="1"/>
  <c r="D393" i="2" a="1"/>
  <c r="D393" i="2" s="1"/>
  <c r="C393" i="2" a="1"/>
  <c r="C393" i="2" s="1"/>
  <c r="B389" i="2" l="1" a="1"/>
  <c r="B389" i="2" s="1"/>
  <c r="B390" i="2" a="1"/>
  <c r="B390" i="2" s="1"/>
  <c r="D389" i="2" a="1"/>
  <c r="D389" i="2" s="1"/>
  <c r="F389" i="2" a="1"/>
  <c r="F389" i="2" s="1"/>
  <c r="E389" i="2" a="1"/>
  <c r="E389" i="2" s="1"/>
  <c r="H389" i="2" a="1"/>
  <c r="H389" i="2" s="1"/>
  <c r="C389" i="2" a="1"/>
  <c r="C389" i="2" s="1"/>
  <c r="G389" i="2" a="1"/>
  <c r="G389" i="2" s="1"/>
  <c r="I389" i="2" a="1"/>
  <c r="I389" i="2" s="1"/>
  <c r="I397" i="2" a="1"/>
  <c r="I397" i="2" s="1"/>
  <c r="H397" i="2" a="1"/>
  <c r="H397" i="2" s="1"/>
  <c r="G397" i="2" a="1"/>
  <c r="G397" i="2" s="1"/>
  <c r="E397" i="2" a="1"/>
  <c r="E397" i="2" s="1"/>
  <c r="F397" i="2" a="1"/>
  <c r="F397" i="2" s="1"/>
  <c r="D397" i="2" a="1"/>
  <c r="D397" i="2" s="1"/>
  <c r="C397" i="2" a="1"/>
  <c r="C397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C396" i="2" a="1"/>
  <c r="C396" i="2" s="1"/>
  <c r="B392" i="2" l="1" a="1"/>
  <c r="B392" i="2" s="1"/>
  <c r="B393" i="2" a="1"/>
  <c r="B393" i="2" s="1"/>
  <c r="D392" i="2" a="1"/>
  <c r="D392" i="2" s="1"/>
  <c r="C392" i="2" a="1"/>
  <c r="C392" i="2" s="1"/>
  <c r="I392" i="2" a="1"/>
  <c r="I392" i="2" s="1"/>
  <c r="F392" i="2" a="1"/>
  <c r="F392" i="2" s="1"/>
  <c r="H392" i="2" a="1"/>
  <c r="H392" i="2" s="1"/>
  <c r="E392" i="2" a="1"/>
  <c r="E392" i="2" s="1"/>
  <c r="G392" i="2" a="1"/>
  <c r="G392" i="2" s="1"/>
  <c r="I400" i="2" a="1"/>
  <c r="I400" i="2" s="1"/>
  <c r="H400" i="2" a="1"/>
  <c r="H400" i="2" s="1"/>
  <c r="F400" i="2" a="1"/>
  <c r="F400" i="2" s="1"/>
  <c r="G400" i="2" a="1"/>
  <c r="G400" i="2" s="1"/>
  <c r="E400" i="2" a="1"/>
  <c r="E400" i="2" s="1"/>
  <c r="D400" i="2" a="1"/>
  <c r="D400" i="2" s="1"/>
  <c r="C400" i="2" a="1"/>
  <c r="C400" i="2" s="1"/>
  <c r="I399" i="2" a="1"/>
  <c r="I399" i="2" s="1"/>
  <c r="H399" i="2" a="1"/>
  <c r="H399" i="2" s="1"/>
  <c r="G399" i="2" a="1"/>
  <c r="G399" i="2" s="1"/>
  <c r="E399" i="2" a="1"/>
  <c r="E399" i="2" s="1"/>
  <c r="D399" i="2" a="1"/>
  <c r="D399" i="2" s="1"/>
  <c r="F399" i="2" a="1"/>
  <c r="F399" i="2" s="1"/>
  <c r="C399" i="2" a="1"/>
  <c r="C399" i="2" s="1"/>
  <c r="B395" i="2" l="1" a="1"/>
  <c r="B395" i="2" s="1"/>
  <c r="B396" i="2" a="1"/>
  <c r="B396" i="2" s="1"/>
  <c r="D395" i="2" a="1"/>
  <c r="D395" i="2" s="1"/>
  <c r="I395" i="2" a="1"/>
  <c r="I395" i="2" s="1"/>
  <c r="E395" i="2" a="1"/>
  <c r="E395" i="2" s="1"/>
  <c r="C395" i="2" a="1"/>
  <c r="C395" i="2" s="1"/>
  <c r="H395" i="2" a="1"/>
  <c r="H395" i="2" s="1"/>
  <c r="G395" i="2" a="1"/>
  <c r="G395" i="2" s="1"/>
  <c r="F395" i="2" a="1"/>
  <c r="F395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C403" i="2" a="1"/>
  <c r="C403" i="2" s="1"/>
  <c r="I402" i="2" a="1"/>
  <c r="I402" i="2" s="1"/>
  <c r="H402" i="2" a="1"/>
  <c r="H402" i="2" s="1"/>
  <c r="G402" i="2" a="1"/>
  <c r="G402" i="2" s="1"/>
  <c r="E402" i="2" a="1"/>
  <c r="E402" i="2" s="1"/>
  <c r="F402" i="2" a="1"/>
  <c r="F402" i="2" s="1"/>
  <c r="D402" i="2" a="1"/>
  <c r="D402" i="2" s="1"/>
  <c r="C402" i="2" a="1"/>
  <c r="C402" i="2" s="1"/>
  <c r="B398" i="2" l="1" a="1"/>
  <c r="B398" i="2" s="1"/>
  <c r="B399" i="2" a="1"/>
  <c r="B399" i="2" s="1"/>
  <c r="G398" i="2" a="1"/>
  <c r="G398" i="2" s="1"/>
  <c r="D398" i="2" a="1"/>
  <c r="D398" i="2" s="1"/>
  <c r="H398" i="2" a="1"/>
  <c r="H398" i="2" s="1"/>
  <c r="F398" i="2" a="1"/>
  <c r="F398" i="2" s="1"/>
  <c r="E398" i="2" a="1"/>
  <c r="E398" i="2" s="1"/>
  <c r="I398" i="2" a="1"/>
  <c r="I398" i="2" s="1"/>
  <c r="C398" i="2" a="1"/>
  <c r="C398" i="2" s="1"/>
  <c r="I406" i="2" a="1"/>
  <c r="I406" i="2" s="1"/>
  <c r="H406" i="2" a="1"/>
  <c r="H406" i="2" s="1"/>
  <c r="G406" i="2" a="1"/>
  <c r="G406" i="2" s="1"/>
  <c r="F406" i="2" a="1"/>
  <c r="F406" i="2" s="1"/>
  <c r="D406" i="2" a="1"/>
  <c r="D406" i="2" s="1"/>
  <c r="E406" i="2" a="1"/>
  <c r="E406" i="2" s="1"/>
  <c r="C406" i="2" a="1"/>
  <c r="C406" i="2" s="1"/>
  <c r="I405" i="2" a="1"/>
  <c r="I405" i="2" s="1"/>
  <c r="H405" i="2" a="1"/>
  <c r="H405" i="2" s="1"/>
  <c r="G405" i="2" a="1"/>
  <c r="G405" i="2" s="1"/>
  <c r="F405" i="2" a="1"/>
  <c r="F405" i="2" s="1"/>
  <c r="D405" i="2" a="1"/>
  <c r="D405" i="2" s="1"/>
  <c r="E405" i="2" a="1"/>
  <c r="E405" i="2" s="1"/>
  <c r="C405" i="2" a="1"/>
  <c r="C405" i="2" s="1"/>
  <c r="B401" i="2" l="1" a="1"/>
  <c r="B401" i="2" s="1"/>
  <c r="B402" i="2" a="1"/>
  <c r="B402" i="2" s="1"/>
  <c r="H401" i="2" a="1"/>
  <c r="H401" i="2" s="1"/>
  <c r="G401" i="2" a="1"/>
  <c r="G401" i="2" s="1"/>
  <c r="F401" i="2" a="1"/>
  <c r="F401" i="2" s="1"/>
  <c r="I401" i="2" a="1"/>
  <c r="I401" i="2" s="1"/>
  <c r="E401" i="2" a="1"/>
  <c r="E401" i="2" s="1"/>
  <c r="D401" i="2" a="1"/>
  <c r="D401" i="2" s="1"/>
  <c r="C401" i="2" a="1"/>
  <c r="C401" i="2" s="1"/>
  <c r="I409" i="2" a="1"/>
  <c r="I409" i="2" s="1"/>
  <c r="H409" i="2" a="1"/>
  <c r="H409" i="2" s="1"/>
  <c r="G409" i="2" a="1"/>
  <c r="G409" i="2" s="1"/>
  <c r="F409" i="2" a="1"/>
  <c r="F409" i="2" s="1"/>
  <c r="D409" i="2" a="1"/>
  <c r="D409" i="2" s="1"/>
  <c r="E409" i="2" a="1"/>
  <c r="E409" i="2" s="1"/>
  <c r="C409" i="2" a="1"/>
  <c r="C409" i="2" s="1"/>
  <c r="I408" i="2" a="1"/>
  <c r="I408" i="2" s="1"/>
  <c r="H408" i="2" a="1"/>
  <c r="H408" i="2" s="1"/>
  <c r="G408" i="2" a="1"/>
  <c r="G408" i="2" s="1"/>
  <c r="E408" i="2" a="1"/>
  <c r="E408" i="2" s="1"/>
  <c r="F408" i="2" a="1"/>
  <c r="F408" i="2" s="1"/>
  <c r="D408" i="2" a="1"/>
  <c r="D408" i="2" s="1"/>
  <c r="C408" i="2" a="1"/>
  <c r="C408" i="2" s="1"/>
  <c r="B404" i="2" l="1" a="1"/>
  <c r="B404" i="2" s="1"/>
  <c r="B405" i="2" a="1"/>
  <c r="B405" i="2" s="1"/>
  <c r="H404" i="2" a="1"/>
  <c r="H404" i="2" s="1"/>
  <c r="D404" i="2" a="1"/>
  <c r="D404" i="2" s="1"/>
  <c r="I404" i="2" a="1"/>
  <c r="I404" i="2" s="1"/>
  <c r="F404" i="2" a="1"/>
  <c r="F404" i="2" s="1"/>
  <c r="E404" i="2" a="1"/>
  <c r="E404" i="2" s="1"/>
  <c r="G404" i="2" a="1"/>
  <c r="G404" i="2" s="1"/>
  <c r="C404" i="2" a="1"/>
  <c r="C404" i="2" s="1"/>
  <c r="I412" i="2" a="1"/>
  <c r="I412" i="2" s="1"/>
  <c r="H412" i="2" a="1"/>
  <c r="H412" i="2" s="1"/>
  <c r="F412" i="2" a="1"/>
  <c r="F412" i="2" s="1"/>
  <c r="G412" i="2" a="1"/>
  <c r="G412" i="2" s="1"/>
  <c r="E412" i="2" a="1"/>
  <c r="E412" i="2" s="1"/>
  <c r="D412" i="2" a="1"/>
  <c r="D412" i="2" s="1"/>
  <c r="C412" i="2" a="1"/>
  <c r="C412" i="2" s="1"/>
  <c r="I411" i="2" a="1"/>
  <c r="I411" i="2" s="1"/>
  <c r="H411" i="2" a="1"/>
  <c r="H411" i="2" s="1"/>
  <c r="F411" i="2" a="1"/>
  <c r="F411" i="2" s="1"/>
  <c r="G411" i="2" a="1"/>
  <c r="G411" i="2" s="1"/>
  <c r="E411" i="2" a="1"/>
  <c r="E411" i="2" s="1"/>
  <c r="D411" i="2" a="1"/>
  <c r="D411" i="2" s="1"/>
  <c r="C411" i="2" a="1"/>
  <c r="C411" i="2" s="1"/>
  <c r="B407" i="2" l="1" a="1"/>
  <c r="B407" i="2" s="1"/>
  <c r="B408" i="2" a="1"/>
  <c r="B408" i="2" s="1"/>
  <c r="G407" i="2" a="1"/>
  <c r="G407" i="2" s="1"/>
  <c r="E407" i="2" a="1"/>
  <c r="E407" i="2" s="1"/>
  <c r="H407" i="2" a="1"/>
  <c r="H407" i="2" s="1"/>
  <c r="F407" i="2" a="1"/>
  <c r="F407" i="2" s="1"/>
  <c r="D407" i="2" a="1"/>
  <c r="D407" i="2" s="1"/>
  <c r="I407" i="2" a="1"/>
  <c r="I407" i="2" s="1"/>
  <c r="C407" i="2" a="1"/>
  <c r="C407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C414" i="2" a="1"/>
  <c r="C414" i="2" s="1"/>
  <c r="I415" i="2" a="1"/>
  <c r="I415" i="2" s="1"/>
  <c r="G415" i="2" a="1"/>
  <c r="G415" i="2" s="1"/>
  <c r="H415" i="2" a="1"/>
  <c r="H415" i="2" s="1"/>
  <c r="F415" i="2" a="1"/>
  <c r="F415" i="2" s="1"/>
  <c r="D415" i="2" a="1"/>
  <c r="D415" i="2" s="1"/>
  <c r="E415" i="2" a="1"/>
  <c r="E415" i="2" s="1"/>
  <c r="C415" i="2" a="1"/>
  <c r="C415" i="2" s="1"/>
  <c r="B410" i="2" l="1" a="1"/>
  <c r="B410" i="2" s="1"/>
  <c r="B411" i="2" a="1"/>
  <c r="B411" i="2" s="1"/>
  <c r="F410" i="2" a="1"/>
  <c r="F410" i="2" s="1"/>
  <c r="D410" i="2" a="1"/>
  <c r="D410" i="2" s="1"/>
  <c r="C410" i="2" a="1"/>
  <c r="C410" i="2" s="1"/>
  <c r="I410" i="2" a="1"/>
  <c r="I410" i="2" s="1"/>
  <c r="H410" i="2" a="1"/>
  <c r="H410" i="2" s="1"/>
  <c r="E410" i="2" a="1"/>
  <c r="E410" i="2" s="1"/>
  <c r="G410" i="2" a="1"/>
  <c r="G410" i="2" s="1"/>
  <c r="I417" i="2" a="1"/>
  <c r="I417" i="2" s="1"/>
  <c r="H417" i="2" a="1"/>
  <c r="H417" i="2" s="1"/>
  <c r="G417" i="2" a="1"/>
  <c r="G417" i="2" s="1"/>
  <c r="F417" i="2" a="1"/>
  <c r="F417" i="2" s="1"/>
  <c r="D417" i="2" a="1"/>
  <c r="D417" i="2" s="1"/>
  <c r="E417" i="2" a="1"/>
  <c r="E417" i="2" s="1"/>
  <c r="C417" i="2" a="1"/>
  <c r="C417" i="2" s="1"/>
  <c r="I418" i="2" a="1"/>
  <c r="I418" i="2" s="1"/>
  <c r="H418" i="2" a="1"/>
  <c r="H418" i="2" s="1"/>
  <c r="G418" i="2" a="1"/>
  <c r="G418" i="2" s="1"/>
  <c r="F418" i="2" a="1"/>
  <c r="F418" i="2" s="1"/>
  <c r="D418" i="2" a="1"/>
  <c r="D418" i="2" s="1"/>
  <c r="E418" i="2" a="1"/>
  <c r="E418" i="2" s="1"/>
  <c r="C418" i="2" a="1"/>
  <c r="C418" i="2" s="1"/>
  <c r="B413" i="2" l="1" a="1"/>
  <c r="B413" i="2" s="1"/>
  <c r="B414" i="2" a="1"/>
  <c r="B414" i="2" s="1"/>
  <c r="F413" i="2" a="1"/>
  <c r="F413" i="2" s="1"/>
  <c r="D413" i="2" a="1"/>
  <c r="D413" i="2" s="1"/>
  <c r="C413" i="2" a="1"/>
  <c r="C413" i="2" s="1"/>
  <c r="H413" i="2" a="1"/>
  <c r="H413" i="2" s="1"/>
  <c r="I413" i="2" a="1"/>
  <c r="I413" i="2" s="1"/>
  <c r="G413" i="2" a="1"/>
  <c r="G413" i="2" s="1"/>
  <c r="E413" i="2" a="1"/>
  <c r="E413" i="2" s="1"/>
  <c r="I420" i="2" a="1"/>
  <c r="I420" i="2" s="1"/>
  <c r="H420" i="2" a="1"/>
  <c r="H420" i="2" s="1"/>
  <c r="G420" i="2" a="1"/>
  <c r="G420" i="2" s="1"/>
  <c r="F420" i="2" a="1"/>
  <c r="F420" i="2" s="1"/>
  <c r="D420" i="2" a="1"/>
  <c r="D420" i="2" s="1"/>
  <c r="E420" i="2" a="1"/>
  <c r="E420" i="2" s="1"/>
  <c r="C420" i="2" a="1"/>
  <c r="C420" i="2" s="1"/>
  <c r="I421" i="2" a="1"/>
  <c r="I421" i="2" s="1"/>
  <c r="H421" i="2" a="1"/>
  <c r="H421" i="2" s="1"/>
  <c r="G421" i="2" a="1"/>
  <c r="G421" i="2" s="1"/>
  <c r="F421" i="2" a="1"/>
  <c r="F421" i="2" s="1"/>
  <c r="D421" i="2" a="1"/>
  <c r="D421" i="2" s="1"/>
  <c r="E421" i="2" a="1"/>
  <c r="E421" i="2" s="1"/>
  <c r="C421" i="2" a="1"/>
  <c r="C421" i="2" s="1"/>
  <c r="B416" i="2" l="1" a="1"/>
  <c r="B416" i="2" s="1"/>
  <c r="B417" i="2" a="1"/>
  <c r="B417" i="2" s="1"/>
  <c r="I416" i="2" a="1"/>
  <c r="I416" i="2" s="1"/>
  <c r="F416" i="2" a="1"/>
  <c r="F416" i="2" s="1"/>
  <c r="H416" i="2" a="1"/>
  <c r="H416" i="2" s="1"/>
  <c r="G416" i="2" a="1"/>
  <c r="G416" i="2" s="1"/>
  <c r="C416" i="2" a="1"/>
  <c r="C416" i="2" s="1"/>
  <c r="E416" i="2" a="1"/>
  <c r="E416" i="2" s="1"/>
  <c r="D416" i="2" a="1"/>
  <c r="D416" i="2" s="1"/>
  <c r="I423" i="2" a="1"/>
  <c r="I423" i="2" s="1"/>
  <c r="G423" i="2" a="1"/>
  <c r="G423" i="2" s="1"/>
  <c r="H423" i="2" a="1"/>
  <c r="H423" i="2" s="1"/>
  <c r="E423" i="2" a="1"/>
  <c r="E423" i="2" s="1"/>
  <c r="F423" i="2" a="1"/>
  <c r="F423" i="2" s="1"/>
  <c r="D423" i="2" a="1"/>
  <c r="D423" i="2" s="1"/>
  <c r="C423" i="2" a="1"/>
  <c r="C423" i="2" s="1"/>
  <c r="I424" i="2" a="1"/>
  <c r="I424" i="2" s="1"/>
  <c r="H424" i="2" a="1"/>
  <c r="H424" i="2" s="1"/>
  <c r="F424" i="2" a="1"/>
  <c r="F424" i="2" s="1"/>
  <c r="G424" i="2" a="1"/>
  <c r="G424" i="2" s="1"/>
  <c r="E424" i="2" a="1"/>
  <c r="E424" i="2" s="1"/>
  <c r="D424" i="2" a="1"/>
  <c r="D424" i="2" s="1"/>
  <c r="C424" i="2" a="1"/>
  <c r="C424" i="2" s="1"/>
  <c r="B420" i="2" l="1" a="1"/>
  <c r="B420" i="2" s="1"/>
  <c r="B419" i="2" a="1"/>
  <c r="B419" i="2" s="1"/>
  <c r="I419" i="2" a="1"/>
  <c r="I419" i="2" s="1"/>
  <c r="D419" i="2" a="1"/>
  <c r="D419" i="2" s="1"/>
  <c r="H419" i="2" a="1"/>
  <c r="H419" i="2" s="1"/>
  <c r="G419" i="2" a="1"/>
  <c r="G419" i="2" s="1"/>
  <c r="F419" i="2" a="1"/>
  <c r="F419" i="2" s="1"/>
  <c r="E419" i="2" a="1"/>
  <c r="E419" i="2" s="1"/>
  <c r="C419" i="2" a="1"/>
  <c r="C419" i="2" s="1"/>
  <c r="I426" i="2" a="1"/>
  <c r="I426" i="2" s="1"/>
  <c r="H426" i="2" a="1"/>
  <c r="H426" i="2" s="1"/>
  <c r="F426" i="2" a="1"/>
  <c r="F426" i="2" s="1"/>
  <c r="G426" i="2" a="1"/>
  <c r="G426" i="2" s="1"/>
  <c r="D426" i="2" a="1"/>
  <c r="D426" i="2" s="1"/>
  <c r="E426" i="2" a="1"/>
  <c r="E426" i="2" s="1"/>
  <c r="C426" i="2" a="1"/>
  <c r="C426" i="2" s="1"/>
  <c r="I427" i="2" a="1"/>
  <c r="I427" i="2" s="1"/>
  <c r="H427" i="2" a="1"/>
  <c r="H427" i="2" s="1"/>
  <c r="G427" i="2" a="1"/>
  <c r="G427" i="2" s="1"/>
  <c r="F427" i="2" a="1"/>
  <c r="F427" i="2" s="1"/>
  <c r="D427" i="2" a="1"/>
  <c r="D427" i="2" s="1"/>
  <c r="E427" i="2" a="1"/>
  <c r="E427" i="2" s="1"/>
  <c r="C427" i="2" a="1"/>
  <c r="C427" i="2" s="1"/>
  <c r="B422" i="2" l="1" a="1"/>
  <c r="B422" i="2" s="1"/>
  <c r="B423" i="2" a="1"/>
  <c r="B423" i="2" s="1"/>
  <c r="I422" i="2" a="1"/>
  <c r="I422" i="2" s="1"/>
  <c r="F422" i="2" a="1"/>
  <c r="F422" i="2" s="1"/>
  <c r="G422" i="2" a="1"/>
  <c r="G422" i="2" s="1"/>
  <c r="D422" i="2" a="1"/>
  <c r="D422" i="2" s="1"/>
  <c r="E422" i="2" a="1"/>
  <c r="E422" i="2" s="1"/>
  <c r="C422" i="2" a="1"/>
  <c r="C422" i="2" s="1"/>
  <c r="H422" i="2" a="1"/>
  <c r="H422" i="2" s="1"/>
  <c r="I429" i="2" a="1"/>
  <c r="I429" i="2" s="1"/>
  <c r="H429" i="2" a="1"/>
  <c r="H429" i="2" s="1"/>
  <c r="G429" i="2" a="1"/>
  <c r="G429" i="2" s="1"/>
  <c r="E429" i="2" a="1"/>
  <c r="E429" i="2" s="1"/>
  <c r="F429" i="2" a="1"/>
  <c r="F429" i="2" s="1"/>
  <c r="D429" i="2" a="1"/>
  <c r="D429" i="2" s="1"/>
  <c r="C429" i="2" a="1"/>
  <c r="C429" i="2" s="1"/>
  <c r="I430" i="2" a="1"/>
  <c r="I430" i="2" s="1"/>
  <c r="H430" i="2" a="1"/>
  <c r="H430" i="2" s="1"/>
  <c r="G430" i="2" a="1"/>
  <c r="G430" i="2" s="1"/>
  <c r="D430" i="2" a="1"/>
  <c r="D430" i="2" s="1"/>
  <c r="E430" i="2" a="1"/>
  <c r="E430" i="2" s="1"/>
  <c r="F430" i="2" a="1"/>
  <c r="F430" i="2" s="1"/>
  <c r="C430" i="2" a="1"/>
  <c r="C430" i="2" s="1"/>
  <c r="B425" i="2" l="1" a="1"/>
  <c r="B425" i="2" s="1"/>
  <c r="B426" i="2" a="1"/>
  <c r="B426" i="2" s="1"/>
  <c r="E425" i="2" a="1"/>
  <c r="E425" i="2" s="1"/>
  <c r="D425" i="2" a="1"/>
  <c r="D425" i="2" s="1"/>
  <c r="H425" i="2" a="1"/>
  <c r="H425" i="2" s="1"/>
  <c r="I425" i="2" a="1"/>
  <c r="I425" i="2" s="1"/>
  <c r="C425" i="2" a="1"/>
  <c r="C425" i="2" s="1"/>
  <c r="G425" i="2" a="1"/>
  <c r="G425" i="2" s="1"/>
  <c r="F425" i="2" a="1"/>
  <c r="F425" i="2" s="1"/>
  <c r="I433" i="2" a="1"/>
  <c r="I433" i="2" s="1"/>
  <c r="H433" i="2" a="1"/>
  <c r="H433" i="2" s="1"/>
  <c r="G433" i="2" a="1"/>
  <c r="G433" i="2" s="1"/>
  <c r="F433" i="2" a="1"/>
  <c r="F433" i="2" s="1"/>
  <c r="D433" i="2" a="1"/>
  <c r="D433" i="2" s="1"/>
  <c r="E433" i="2" a="1"/>
  <c r="E433" i="2" s="1"/>
  <c r="C433" i="2" a="1"/>
  <c r="C433" i="2" s="1"/>
  <c r="I432" i="2" a="1"/>
  <c r="I432" i="2" s="1"/>
  <c r="H432" i="2" a="1"/>
  <c r="H432" i="2" s="1"/>
  <c r="G432" i="2" a="1"/>
  <c r="G432" i="2" s="1"/>
  <c r="F432" i="2" a="1"/>
  <c r="F432" i="2" s="1"/>
  <c r="D432" i="2" a="1"/>
  <c r="D432" i="2" s="1"/>
  <c r="E432" i="2" a="1"/>
  <c r="E432" i="2" s="1"/>
  <c r="C432" i="2" a="1"/>
  <c r="C432" i="2" s="1"/>
  <c r="B428" i="2" l="1" a="1"/>
  <c r="B428" i="2" s="1"/>
  <c r="B429" i="2" a="1"/>
  <c r="B429" i="2" s="1"/>
  <c r="I428" i="2" a="1"/>
  <c r="I428" i="2" s="1"/>
  <c r="F428" i="2" a="1"/>
  <c r="F428" i="2" s="1"/>
  <c r="H428" i="2" a="1"/>
  <c r="H428" i="2" s="1"/>
  <c r="D428" i="2" a="1"/>
  <c r="D428" i="2" s="1"/>
  <c r="E428" i="2" a="1"/>
  <c r="E428" i="2" s="1"/>
  <c r="C428" i="2" a="1"/>
  <c r="C428" i="2" s="1"/>
  <c r="G428" i="2" a="1"/>
  <c r="G428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C435" i="2" a="1"/>
  <c r="C435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C436" i="2" a="1"/>
  <c r="C436" i="2" s="1"/>
  <c r="B431" i="2" l="1" a="1"/>
  <c r="B431" i="2" s="1"/>
  <c r="B432" i="2" a="1"/>
  <c r="B432" i="2" s="1"/>
  <c r="I431" i="2" a="1"/>
  <c r="I431" i="2" s="1"/>
  <c r="H431" i="2" a="1"/>
  <c r="H431" i="2" s="1"/>
  <c r="E431" i="2" a="1"/>
  <c r="E431" i="2" s="1"/>
  <c r="F431" i="2" a="1"/>
  <c r="F431" i="2" s="1"/>
  <c r="D431" i="2" a="1"/>
  <c r="D431" i="2" s="1"/>
  <c r="G431" i="2" a="1"/>
  <c r="G431" i="2" s="1"/>
  <c r="C431" i="2" a="1"/>
  <c r="C431" i="2" s="1"/>
  <c r="I439" i="2" a="1"/>
  <c r="I439" i="2" s="1"/>
  <c r="H439" i="2" a="1"/>
  <c r="H439" i="2" s="1"/>
  <c r="G439" i="2" a="1"/>
  <c r="G439" i="2" s="1"/>
  <c r="E439" i="2" a="1"/>
  <c r="E439" i="2" s="1"/>
  <c r="D439" i="2" a="1"/>
  <c r="D439" i="2" s="1"/>
  <c r="F439" i="2" a="1"/>
  <c r="F439" i="2" s="1"/>
  <c r="C439" i="2" a="1"/>
  <c r="C439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C438" i="2" a="1"/>
  <c r="C438" i="2" s="1"/>
  <c r="B434" i="2" l="1" a="1"/>
  <c r="B434" i="2" s="1"/>
  <c r="B435" i="2" a="1"/>
  <c r="B435" i="2" s="1"/>
  <c r="H434" i="2" a="1"/>
  <c r="H434" i="2" s="1"/>
  <c r="G434" i="2" a="1"/>
  <c r="G434" i="2" s="1"/>
  <c r="E434" i="2" a="1"/>
  <c r="E434" i="2" s="1"/>
  <c r="I434" i="2" a="1"/>
  <c r="I434" i="2" s="1"/>
  <c r="F434" i="2" a="1"/>
  <c r="F434" i="2" s="1"/>
  <c r="D434" i="2" a="1"/>
  <c r="D434" i="2" s="1"/>
  <c r="C434" i="2" a="1"/>
  <c r="C434" i="2" s="1"/>
  <c r="I442" i="2" a="1"/>
  <c r="I442" i="2" s="1"/>
  <c r="H442" i="2" a="1"/>
  <c r="H442" i="2" s="1"/>
  <c r="F442" i="2" a="1"/>
  <c r="F442" i="2" s="1"/>
  <c r="E442" i="2" a="1"/>
  <c r="E442" i="2" s="1"/>
  <c r="D442" i="2" a="1"/>
  <c r="D442" i="2" s="1"/>
  <c r="G442" i="2" a="1"/>
  <c r="G442" i="2" s="1"/>
  <c r="C442" i="2" a="1"/>
  <c r="C442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C441" i="2" a="1"/>
  <c r="C441" i="2" s="1"/>
  <c r="B438" i="2" l="1" a="1"/>
  <c r="B438" i="2" s="1"/>
  <c r="B437" i="2" a="1"/>
  <c r="B437" i="2" s="1"/>
  <c r="I437" i="2" a="1"/>
  <c r="I437" i="2" s="1"/>
  <c r="F437" i="2" a="1"/>
  <c r="F437" i="2" s="1"/>
  <c r="E437" i="2" a="1"/>
  <c r="E437" i="2" s="1"/>
  <c r="C437" i="2" a="1"/>
  <c r="C437" i="2" s="1"/>
  <c r="H437" i="2" a="1"/>
  <c r="H437" i="2" s="1"/>
  <c r="G437" i="2" a="1"/>
  <c r="G437" i="2" s="1"/>
  <c r="D437" i="2" a="1"/>
  <c r="D437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C444" i="2" a="1"/>
  <c r="C444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C445" i="2" a="1"/>
  <c r="C445" i="2" s="1"/>
  <c r="B440" i="2" l="1" a="1"/>
  <c r="B440" i="2" s="1"/>
  <c r="B441" i="2" a="1"/>
  <c r="B441" i="2" s="1"/>
  <c r="G440" i="2" a="1"/>
  <c r="G440" i="2" s="1"/>
  <c r="H440" i="2" a="1"/>
  <c r="H440" i="2" s="1"/>
  <c r="I440" i="2" a="1"/>
  <c r="I440" i="2" s="1"/>
  <c r="F440" i="2" a="1"/>
  <c r="F440" i="2" s="1"/>
  <c r="E440" i="2" a="1"/>
  <c r="E440" i="2" s="1"/>
  <c r="D440" i="2" a="1"/>
  <c r="D440" i="2" s="1"/>
  <c r="C440" i="2" a="1"/>
  <c r="C440" i="2" s="1"/>
  <c r="I447" i="2" a="1"/>
  <c r="I447" i="2" s="1"/>
  <c r="H447" i="2" a="1"/>
  <c r="H447" i="2" s="1"/>
  <c r="G447" i="2" a="1"/>
  <c r="G447" i="2" s="1"/>
  <c r="F447" i="2" a="1"/>
  <c r="F447" i="2" s="1"/>
  <c r="D447" i="2" a="1"/>
  <c r="D447" i="2" s="1"/>
  <c r="E447" i="2" a="1"/>
  <c r="E447" i="2" s="1"/>
  <c r="C447" i="2" a="1"/>
  <c r="C447" i="2" s="1"/>
  <c r="I448" i="2" a="1"/>
  <c r="I448" i="2" s="1"/>
  <c r="H448" i="2" a="1"/>
  <c r="H448" i="2" s="1"/>
  <c r="G448" i="2" a="1"/>
  <c r="G448" i="2" s="1"/>
  <c r="F448" i="2" a="1"/>
  <c r="F448" i="2" s="1"/>
  <c r="D448" i="2" a="1"/>
  <c r="D448" i="2" s="1"/>
  <c r="E448" i="2" a="1"/>
  <c r="E448" i="2" s="1"/>
  <c r="C448" i="2" a="1"/>
  <c r="C448" i="2" s="1"/>
  <c r="B444" i="2" l="1" a="1"/>
  <c r="B444" i="2" s="1"/>
  <c r="B443" i="2" a="1"/>
  <c r="B443" i="2" s="1"/>
  <c r="E443" i="2" a="1"/>
  <c r="E443" i="2" s="1"/>
  <c r="C443" i="2" a="1"/>
  <c r="C443" i="2" s="1"/>
  <c r="D443" i="2" a="1"/>
  <c r="D443" i="2" s="1"/>
  <c r="G443" i="2" a="1"/>
  <c r="G443" i="2" s="1"/>
  <c r="F443" i="2" a="1"/>
  <c r="F443" i="2" s="1"/>
  <c r="I443" i="2" a="1"/>
  <c r="I443" i="2" s="1"/>
  <c r="H443" i="2" a="1"/>
  <c r="H443" i="2" s="1"/>
  <c r="I450" i="2" a="1"/>
  <c r="I450" i="2" s="1"/>
  <c r="H450" i="2" a="1"/>
  <c r="H450" i="2" s="1"/>
  <c r="G450" i="2" a="1"/>
  <c r="G450" i="2" s="1"/>
  <c r="E450" i="2" a="1"/>
  <c r="E450" i="2" s="1"/>
  <c r="F450" i="2" a="1"/>
  <c r="F450" i="2" s="1"/>
  <c r="D450" i="2" a="1"/>
  <c r="D450" i="2" s="1"/>
  <c r="C450" i="2" a="1"/>
  <c r="C450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46" i="2" l="1" a="1"/>
  <c r="B446" i="2" s="1"/>
  <c r="B447" i="2" a="1"/>
  <c r="B447" i="2" s="1"/>
  <c r="E446" i="2" a="1"/>
  <c r="E446" i="2" s="1"/>
  <c r="G446" i="2" a="1"/>
  <c r="G446" i="2" s="1"/>
  <c r="D446" i="2" a="1"/>
  <c r="D446" i="2" s="1"/>
  <c r="C446" i="2" a="1"/>
  <c r="C446" i="2" s="1"/>
  <c r="I446" i="2" a="1"/>
  <c r="I446" i="2" s="1"/>
  <c r="H446" i="2" a="1"/>
  <c r="H446" i="2" s="1"/>
  <c r="F446" i="2" a="1"/>
  <c r="F446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C454" i="2" a="1"/>
  <c r="C454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C453" i="2" a="1"/>
  <c r="C453" i="2" s="1"/>
  <c r="B449" i="2" l="1" a="1"/>
  <c r="B449" i="2" s="1"/>
  <c r="B450" i="2" a="1"/>
  <c r="B450" i="2" s="1"/>
  <c r="E449" i="2" a="1"/>
  <c r="E449" i="2" s="1"/>
  <c r="C449" i="2" a="1"/>
  <c r="C449" i="2" s="1"/>
  <c r="F449" i="2" a="1"/>
  <c r="F449" i="2" s="1"/>
  <c r="D449" i="2" a="1"/>
  <c r="D449" i="2" s="1"/>
  <c r="G449" i="2" a="1"/>
  <c r="G449" i="2" s="1"/>
  <c r="I449" i="2" a="1"/>
  <c r="I449" i="2" s="1"/>
  <c r="H449" i="2" a="1"/>
  <c r="H449" i="2" s="1"/>
  <c r="I457" i="2" a="1"/>
  <c r="I457" i="2" s="1"/>
  <c r="H457" i="2" a="1"/>
  <c r="H457" i="2" s="1"/>
  <c r="G457" i="2" a="1"/>
  <c r="G457" i="2" s="1"/>
  <c r="F457" i="2" a="1"/>
  <c r="F457" i="2" s="1"/>
  <c r="D457" i="2" a="1"/>
  <c r="D457" i="2" s="1"/>
  <c r="E457" i="2" a="1"/>
  <c r="E457" i="2" s="1"/>
  <c r="C457" i="2" a="1"/>
  <c r="C457" i="2" s="1"/>
  <c r="I456" i="2" a="1"/>
  <c r="I456" i="2" s="1"/>
  <c r="H456" i="2" a="1"/>
  <c r="H456" i="2" s="1"/>
  <c r="G456" i="2" a="1"/>
  <c r="G456" i="2" s="1"/>
  <c r="E456" i="2" a="1"/>
  <c r="E456" i="2" s="1"/>
  <c r="F456" i="2" a="1"/>
  <c r="F456" i="2" s="1"/>
  <c r="D456" i="2" a="1"/>
  <c r="D456" i="2" s="1"/>
  <c r="C456" i="2" a="1"/>
  <c r="C456" i="2" s="1"/>
  <c r="B452" i="2" l="1" a="1"/>
  <c r="B452" i="2" s="1"/>
  <c r="B453" i="2" a="1"/>
  <c r="B453" i="2" s="1"/>
  <c r="F452" i="2" a="1"/>
  <c r="F452" i="2" s="1"/>
  <c r="D452" i="2" a="1"/>
  <c r="D452" i="2" s="1"/>
  <c r="C452" i="2" a="1"/>
  <c r="C452" i="2" s="1"/>
  <c r="I452" i="2" a="1"/>
  <c r="I452" i="2" s="1"/>
  <c r="H452" i="2" a="1"/>
  <c r="H452" i="2" s="1"/>
  <c r="E452" i="2" a="1"/>
  <c r="E452" i="2" s="1"/>
  <c r="G452" i="2" a="1"/>
  <c r="G452" i="2" s="1"/>
  <c r="I460" i="2" a="1"/>
  <c r="I460" i="2" s="1"/>
  <c r="H460" i="2" a="1"/>
  <c r="H460" i="2" s="1"/>
  <c r="G460" i="2" a="1"/>
  <c r="G460" i="2" s="1"/>
  <c r="F460" i="2" a="1"/>
  <c r="F460" i="2" s="1"/>
  <c r="D460" i="2" a="1"/>
  <c r="D460" i="2" s="1"/>
  <c r="E460" i="2" a="1"/>
  <c r="E460" i="2" s="1"/>
  <c r="C460" i="2" a="1"/>
  <c r="C460" i="2" s="1"/>
  <c r="I459" i="2" a="1"/>
  <c r="I459" i="2" s="1"/>
  <c r="H459" i="2" a="1"/>
  <c r="H459" i="2" s="1"/>
  <c r="G459" i="2" a="1"/>
  <c r="G459" i="2" s="1"/>
  <c r="D459" i="2" a="1"/>
  <c r="D459" i="2" s="1"/>
  <c r="F459" i="2" a="1"/>
  <c r="F459" i="2" s="1"/>
  <c r="E459" i="2" a="1"/>
  <c r="E459" i="2" s="1"/>
  <c r="C459" i="2" a="1"/>
  <c r="C459" i="2" s="1"/>
  <c r="B455" i="2" l="1" a="1"/>
  <c r="B455" i="2" s="1"/>
  <c r="B456" i="2" a="1"/>
  <c r="B456" i="2" s="1"/>
  <c r="H455" i="2" a="1"/>
  <c r="H455" i="2" s="1"/>
  <c r="I455" i="2" a="1"/>
  <c r="I455" i="2" s="1"/>
  <c r="E455" i="2" a="1"/>
  <c r="E455" i="2" s="1"/>
  <c r="D455" i="2" a="1"/>
  <c r="D455" i="2" s="1"/>
  <c r="G455" i="2" a="1"/>
  <c r="G455" i="2" s="1"/>
  <c r="F455" i="2" a="1"/>
  <c r="F455" i="2" s="1"/>
  <c r="C455" i="2" a="1"/>
  <c r="C455" i="2" s="1"/>
  <c r="I463" i="2" a="1"/>
  <c r="I463" i="2" s="1"/>
  <c r="H463" i="2" a="1"/>
  <c r="H463" i="2" s="1"/>
  <c r="E463" i="2" a="1"/>
  <c r="E463" i="2" s="1"/>
  <c r="G463" i="2" a="1"/>
  <c r="G463" i="2" s="1"/>
  <c r="D463" i="2" a="1"/>
  <c r="D463" i="2" s="1"/>
  <c r="F463" i="2" a="1"/>
  <c r="F463" i="2" s="1"/>
  <c r="C463" i="2" a="1"/>
  <c r="C463" i="2" s="1"/>
  <c r="H462" i="2" a="1"/>
  <c r="H462" i="2" s="1"/>
  <c r="I462" i="2" a="1"/>
  <c r="I462" i="2" s="1"/>
  <c r="G462" i="2" a="1"/>
  <c r="G462" i="2" s="1"/>
  <c r="E462" i="2" a="1"/>
  <c r="E462" i="2" s="1"/>
  <c r="D462" i="2" a="1"/>
  <c r="D462" i="2" s="1"/>
  <c r="F462" i="2" a="1"/>
  <c r="F462" i="2" s="1"/>
  <c r="C462" i="2" a="1"/>
  <c r="C462" i="2" s="1"/>
  <c r="B458" i="2" l="1" a="1"/>
  <c r="B458" i="2" s="1"/>
  <c r="B459" i="2" a="1"/>
  <c r="B459" i="2" s="1"/>
  <c r="D458" i="2" a="1"/>
  <c r="D458" i="2" s="1"/>
  <c r="I458" i="2" a="1"/>
  <c r="I458" i="2" s="1"/>
  <c r="E458" i="2" a="1"/>
  <c r="E458" i="2" s="1"/>
  <c r="H458" i="2" a="1"/>
  <c r="H458" i="2" s="1"/>
  <c r="C458" i="2" a="1"/>
  <c r="C458" i="2" s="1"/>
  <c r="F458" i="2" a="1"/>
  <c r="F458" i="2" s="1"/>
  <c r="G458" i="2" a="1"/>
  <c r="G458" i="2" s="1"/>
  <c r="I466" i="2" a="1"/>
  <c r="I466" i="2" s="1"/>
  <c r="H466" i="2" a="1"/>
  <c r="H466" i="2" s="1"/>
  <c r="G466" i="2" a="1"/>
  <c r="G466" i="2" s="1"/>
  <c r="F466" i="2" a="1"/>
  <c r="F466" i="2" s="1"/>
  <c r="D466" i="2" a="1"/>
  <c r="D466" i="2" s="1"/>
  <c r="E466" i="2" a="1"/>
  <c r="E466" i="2" s="1"/>
  <c r="C466" i="2" a="1"/>
  <c r="C466" i="2" s="1"/>
  <c r="I465" i="2" a="1"/>
  <c r="I465" i="2" s="1"/>
  <c r="H465" i="2" a="1"/>
  <c r="H465" i="2" s="1"/>
  <c r="G465" i="2" a="1"/>
  <c r="G465" i="2" s="1"/>
  <c r="E465" i="2" a="1"/>
  <c r="E465" i="2" s="1"/>
  <c r="F465" i="2" a="1"/>
  <c r="F465" i="2" s="1"/>
  <c r="D465" i="2" a="1"/>
  <c r="D465" i="2" s="1"/>
  <c r="C465" i="2" a="1"/>
  <c r="C465" i="2" s="1"/>
  <c r="B461" i="2" l="1" a="1"/>
  <c r="B461" i="2" s="1"/>
  <c r="B462" i="2" a="1"/>
  <c r="B462" i="2" s="1"/>
  <c r="D461" i="2" a="1"/>
  <c r="D461" i="2" s="1"/>
  <c r="H461" i="2" a="1"/>
  <c r="H461" i="2" s="1"/>
  <c r="G461" i="2" a="1"/>
  <c r="G461" i="2" s="1"/>
  <c r="E461" i="2" a="1"/>
  <c r="E461" i="2" s="1"/>
  <c r="C461" i="2" a="1"/>
  <c r="C461" i="2" s="1"/>
  <c r="I461" i="2" a="1"/>
  <c r="I461" i="2" s="1"/>
  <c r="F461" i="2" a="1"/>
  <c r="F461" i="2" s="1"/>
  <c r="I469" i="2" a="1"/>
  <c r="I469" i="2" s="1"/>
  <c r="H469" i="2" a="1"/>
  <c r="H469" i="2" s="1"/>
  <c r="G469" i="2" a="1"/>
  <c r="G469" i="2" s="1"/>
  <c r="F469" i="2" a="1"/>
  <c r="F469" i="2" s="1"/>
  <c r="D469" i="2" a="1"/>
  <c r="D469" i="2" s="1"/>
  <c r="E469" i="2" a="1"/>
  <c r="E469" i="2" s="1"/>
  <c r="C469" i="2" a="1"/>
  <c r="C469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C468" i="2" a="1"/>
  <c r="C468" i="2" s="1"/>
  <c r="B464" i="2" l="1" a="1"/>
  <c r="B464" i="2" s="1"/>
  <c r="B465" i="2" a="1"/>
  <c r="B465" i="2" s="1"/>
  <c r="E464" i="2" a="1"/>
  <c r="E464" i="2" s="1"/>
  <c r="D464" i="2" a="1"/>
  <c r="D464" i="2" s="1"/>
  <c r="G464" i="2" a="1"/>
  <c r="G464" i="2" s="1"/>
  <c r="C464" i="2" a="1"/>
  <c r="C464" i="2" s="1"/>
  <c r="H464" i="2" a="1"/>
  <c r="H464" i="2" s="1"/>
  <c r="F464" i="2" a="1"/>
  <c r="F464" i="2" s="1"/>
  <c r="I464" i="2" a="1"/>
  <c r="I464" i="2" s="1"/>
  <c r="I472" i="2" a="1"/>
  <c r="I472" i="2" s="1"/>
  <c r="H472" i="2" a="1"/>
  <c r="H472" i="2" s="1"/>
  <c r="G472" i="2" a="1"/>
  <c r="G472" i="2" s="1"/>
  <c r="D472" i="2" a="1"/>
  <c r="D472" i="2" s="1"/>
  <c r="E472" i="2" a="1"/>
  <c r="E472" i="2" s="1"/>
  <c r="F472" i="2" a="1"/>
  <c r="F472" i="2" s="1"/>
  <c r="C472" i="2" a="1"/>
  <c r="C472" i="2" s="1"/>
  <c r="I471" i="2" a="1"/>
  <c r="I471" i="2" s="1"/>
  <c r="H471" i="2" a="1"/>
  <c r="H471" i="2" s="1"/>
  <c r="F471" i="2" a="1"/>
  <c r="F471" i="2" s="1"/>
  <c r="G471" i="2" a="1"/>
  <c r="G471" i="2" s="1"/>
  <c r="D471" i="2" a="1"/>
  <c r="D471" i="2" s="1"/>
  <c r="E471" i="2" a="1"/>
  <c r="E471" i="2" s="1"/>
  <c r="C471" i="2" a="1"/>
  <c r="C471" i="2" s="1"/>
  <c r="B467" i="2" l="1" a="1"/>
  <c r="B467" i="2" s="1"/>
  <c r="B468" i="2" a="1"/>
  <c r="B468" i="2" s="1"/>
  <c r="C467" i="2" a="1"/>
  <c r="C467" i="2" s="1"/>
  <c r="I467" i="2" a="1"/>
  <c r="I467" i="2" s="1"/>
  <c r="D467" i="2" a="1"/>
  <c r="D467" i="2" s="1"/>
  <c r="G467" i="2" a="1"/>
  <c r="G467" i="2" s="1"/>
  <c r="F467" i="2" a="1"/>
  <c r="F467" i="2" s="1"/>
  <c r="H467" i="2" a="1"/>
  <c r="H467" i="2" s="1"/>
  <c r="E467" i="2" a="1"/>
  <c r="E467" i="2" s="1"/>
  <c r="I475" i="2" a="1"/>
  <c r="I475" i="2" s="1"/>
  <c r="H475" i="2" a="1"/>
  <c r="H475" i="2" s="1"/>
  <c r="E475" i="2" a="1"/>
  <c r="E475" i="2" s="1"/>
  <c r="F475" i="2" a="1"/>
  <c r="F475" i="2" s="1"/>
  <c r="G475" i="2" a="1"/>
  <c r="G475" i="2" s="1"/>
  <c r="D475" i="2" a="1"/>
  <c r="D475" i="2" s="1"/>
  <c r="C475" i="2" a="1"/>
  <c r="C475" i="2" s="1"/>
  <c r="I474" i="2" a="1"/>
  <c r="I474" i="2" s="1"/>
  <c r="H474" i="2" a="1"/>
  <c r="H474" i="2" s="1"/>
  <c r="G474" i="2" a="1"/>
  <c r="G474" i="2" s="1"/>
  <c r="F474" i="2" a="1"/>
  <c r="F474" i="2" s="1"/>
  <c r="D474" i="2" a="1"/>
  <c r="D474" i="2" s="1"/>
  <c r="E474" i="2" a="1"/>
  <c r="E474" i="2" s="1"/>
  <c r="C474" i="2" a="1"/>
  <c r="C474" i="2" s="1"/>
  <c r="B470" i="2" l="1" a="1"/>
  <c r="B470" i="2" s="1"/>
  <c r="B471" i="2" a="1"/>
  <c r="B471" i="2" s="1"/>
  <c r="I470" i="2" a="1"/>
  <c r="I470" i="2" s="1"/>
  <c r="G470" i="2" a="1"/>
  <c r="G470" i="2" s="1"/>
  <c r="H470" i="2" a="1"/>
  <c r="H470" i="2" s="1"/>
  <c r="E470" i="2" a="1"/>
  <c r="E470" i="2" s="1"/>
  <c r="D470" i="2" a="1"/>
  <c r="D470" i="2" s="1"/>
  <c r="C470" i="2" a="1"/>
  <c r="C470" i="2" s="1"/>
  <c r="F470" i="2" a="1"/>
  <c r="F470" i="2" s="1"/>
  <c r="I478" i="2" a="1"/>
  <c r="I478" i="2" s="1"/>
  <c r="H478" i="2" a="1"/>
  <c r="H478" i="2" s="1"/>
  <c r="G478" i="2" a="1"/>
  <c r="G478" i="2" s="1"/>
  <c r="F478" i="2" a="1"/>
  <c r="F478" i="2" s="1"/>
  <c r="D478" i="2" a="1"/>
  <c r="D478" i="2" s="1"/>
  <c r="E478" i="2" a="1"/>
  <c r="E478" i="2" s="1"/>
  <c r="C478" i="2" a="1"/>
  <c r="C478" i="2" s="1"/>
  <c r="I477" i="2" a="1"/>
  <c r="I477" i="2" s="1"/>
  <c r="H477" i="2" a="1"/>
  <c r="H477" i="2" s="1"/>
  <c r="G477" i="2" a="1"/>
  <c r="G477" i="2" s="1"/>
  <c r="F477" i="2" a="1"/>
  <c r="F477" i="2" s="1"/>
  <c r="D477" i="2" a="1"/>
  <c r="D477" i="2" s="1"/>
  <c r="E477" i="2" a="1"/>
  <c r="E477" i="2" s="1"/>
  <c r="C477" i="2" a="1"/>
  <c r="C477" i="2" s="1"/>
  <c r="B473" i="2" l="1" a="1"/>
  <c r="B473" i="2" s="1"/>
  <c r="B474" i="2" a="1"/>
  <c r="B474" i="2" s="1"/>
  <c r="H473" i="2" a="1"/>
  <c r="H473" i="2" s="1"/>
  <c r="E473" i="2" a="1"/>
  <c r="E473" i="2" s="1"/>
  <c r="I473" i="2" a="1"/>
  <c r="I473" i="2" s="1"/>
  <c r="F473" i="2" a="1"/>
  <c r="F473" i="2" s="1"/>
  <c r="G473" i="2" a="1"/>
  <c r="G473" i="2" s="1"/>
  <c r="C473" i="2" a="1"/>
  <c r="C473" i="2" s="1"/>
  <c r="D473" i="2" a="1"/>
  <c r="D473" i="2" s="1"/>
  <c r="I481" i="2" a="1"/>
  <c r="I481" i="2" s="1"/>
  <c r="H481" i="2" a="1"/>
  <c r="H481" i="2" s="1"/>
  <c r="F481" i="2" a="1"/>
  <c r="F481" i="2" s="1"/>
  <c r="G481" i="2" a="1"/>
  <c r="G481" i="2" s="1"/>
  <c r="E481" i="2" a="1"/>
  <c r="E481" i="2" s="1"/>
  <c r="D481" i="2" a="1"/>
  <c r="D481" i="2" s="1"/>
  <c r="C481" i="2" a="1"/>
  <c r="C481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 a="1"/>
  <c r="C480" i="2" s="1"/>
  <c r="B476" i="2" l="1" a="1"/>
  <c r="B476" i="2" s="1"/>
  <c r="B477" i="2" a="1"/>
  <c r="B477" i="2" s="1"/>
  <c r="D476" i="2" a="1"/>
  <c r="D476" i="2" s="1"/>
  <c r="H476" i="2" a="1"/>
  <c r="H476" i="2" s="1"/>
  <c r="G476" i="2" a="1"/>
  <c r="G476" i="2" s="1"/>
  <c r="E476" i="2" a="1"/>
  <c r="E476" i="2" s="1"/>
  <c r="C476" i="2" a="1"/>
  <c r="C476" i="2" s="1"/>
  <c r="I476" i="2" a="1"/>
  <c r="I476" i="2" s="1"/>
  <c r="F476" i="2" a="1"/>
  <c r="F476" i="2" s="1"/>
  <c r="H484" i="2" a="1"/>
  <c r="H484" i="2" s="1"/>
  <c r="I484" i="2" a="1"/>
  <c r="I484" i="2" s="1"/>
  <c r="F484" i="2" a="1"/>
  <c r="F484" i="2" s="1"/>
  <c r="G484" i="2" a="1"/>
  <c r="G484" i="2" s="1"/>
  <c r="E484" i="2" a="1"/>
  <c r="E484" i="2" s="1"/>
  <c r="D484" i="2" a="1"/>
  <c r="D484" i="2" s="1"/>
  <c r="C484" i="2" a="1"/>
  <c r="C484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C483" i="2" a="1"/>
  <c r="C483" i="2" s="1"/>
  <c r="B479" i="2" l="1" a="1"/>
  <c r="B479" i="2" s="1"/>
  <c r="B480" i="2" a="1"/>
  <c r="B480" i="2" s="1"/>
  <c r="E479" i="2" a="1"/>
  <c r="E479" i="2" s="1"/>
  <c r="F479" i="2" a="1"/>
  <c r="F479" i="2" s="1"/>
  <c r="D479" i="2" a="1"/>
  <c r="D479" i="2" s="1"/>
  <c r="G479" i="2" a="1"/>
  <c r="G479" i="2" s="1"/>
  <c r="C479" i="2" a="1"/>
  <c r="C479" i="2" s="1"/>
  <c r="H479" i="2" a="1"/>
  <c r="H479" i="2" s="1"/>
  <c r="I479" i="2" a="1"/>
  <c r="I479" i="2" s="1"/>
  <c r="I487" i="2" a="1"/>
  <c r="I487" i="2" s="1"/>
  <c r="H487" i="2" a="1"/>
  <c r="H487" i="2" s="1"/>
  <c r="G487" i="2" a="1"/>
  <c r="G487" i="2" s="1"/>
  <c r="F487" i="2" a="1"/>
  <c r="F487" i="2" s="1"/>
  <c r="D487" i="2" a="1"/>
  <c r="D487" i="2" s="1"/>
  <c r="E487" i="2" a="1"/>
  <c r="E487" i="2" s="1"/>
  <c r="C487" i="2" a="1"/>
  <c r="C487" i="2" s="1"/>
  <c r="I486" i="2" a="1"/>
  <c r="I486" i="2" s="1"/>
  <c r="H486" i="2" a="1"/>
  <c r="H486" i="2" s="1"/>
  <c r="E486" i="2" a="1"/>
  <c r="E486" i="2" s="1"/>
  <c r="F486" i="2" a="1"/>
  <c r="F486" i="2" s="1"/>
  <c r="G486" i="2" a="1"/>
  <c r="G486" i="2" s="1"/>
  <c r="D486" i="2" a="1"/>
  <c r="D486" i="2" s="1"/>
  <c r="C486" i="2" a="1"/>
  <c r="C486" i="2" s="1"/>
  <c r="B482" i="2" l="1" a="1"/>
  <c r="B482" i="2" s="1"/>
  <c r="B483" i="2" a="1"/>
  <c r="B483" i="2" s="1"/>
  <c r="H482" i="2" a="1"/>
  <c r="H482" i="2" s="1"/>
  <c r="I482" i="2" a="1"/>
  <c r="I482" i="2" s="1"/>
  <c r="G482" i="2" a="1"/>
  <c r="G482" i="2" s="1"/>
  <c r="C482" i="2" a="1"/>
  <c r="C482" i="2" s="1"/>
  <c r="F482" i="2" a="1"/>
  <c r="F482" i="2" s="1"/>
  <c r="E482" i="2" a="1"/>
  <c r="E482" i="2" s="1"/>
  <c r="D482" i="2" a="1"/>
  <c r="D482" i="2" s="1"/>
  <c r="I490" i="2" a="1"/>
  <c r="I490" i="2" s="1"/>
  <c r="H490" i="2" a="1"/>
  <c r="H490" i="2" s="1"/>
  <c r="F490" i="2" a="1"/>
  <c r="F490" i="2" s="1"/>
  <c r="G490" i="2" a="1"/>
  <c r="G490" i="2" s="1"/>
  <c r="E490" i="2" a="1"/>
  <c r="E490" i="2" s="1"/>
  <c r="D490" i="2" a="1"/>
  <c r="D490" i="2" s="1"/>
  <c r="C490" i="2" a="1"/>
  <c r="C490" i="2" s="1"/>
  <c r="I489" i="2" a="1"/>
  <c r="I489" i="2" s="1"/>
  <c r="H489" i="2" a="1"/>
  <c r="H489" i="2" s="1"/>
  <c r="G489" i="2" a="1"/>
  <c r="G489" i="2" s="1"/>
  <c r="E489" i="2" a="1"/>
  <c r="E489" i="2" s="1"/>
  <c r="D489" i="2" a="1"/>
  <c r="D489" i="2" s="1"/>
  <c r="F489" i="2" a="1"/>
  <c r="F489" i="2" s="1"/>
  <c r="C489" i="2" a="1"/>
  <c r="C489" i="2" s="1"/>
  <c r="B486" i="2" l="1" a="1"/>
  <c r="B486" i="2" s="1"/>
  <c r="B485" i="2" a="1"/>
  <c r="B485" i="2" s="1"/>
  <c r="H485" i="2" a="1"/>
  <c r="H485" i="2" s="1"/>
  <c r="I485" i="2" a="1"/>
  <c r="I485" i="2" s="1"/>
  <c r="G485" i="2" a="1"/>
  <c r="G485" i="2" s="1"/>
  <c r="D485" i="2" a="1"/>
  <c r="D485" i="2" s="1"/>
  <c r="C485" i="2" a="1"/>
  <c r="C485" i="2" s="1"/>
  <c r="F485" i="2" a="1"/>
  <c r="F485" i="2" s="1"/>
  <c r="E485" i="2" a="1"/>
  <c r="E485" i="2" s="1"/>
  <c r="I493" i="2" a="1"/>
  <c r="I493" i="2" s="1"/>
  <c r="H493" i="2" a="1"/>
  <c r="H493" i="2" s="1"/>
  <c r="F493" i="2" a="1"/>
  <c r="F493" i="2" s="1"/>
  <c r="G493" i="2" a="1"/>
  <c r="G493" i="2" s="1"/>
  <c r="E493" i="2" a="1"/>
  <c r="E493" i="2" s="1"/>
  <c r="D493" i="2" a="1"/>
  <c r="D493" i="2" s="1"/>
  <c r="C493" i="2" a="1"/>
  <c r="C493" i="2" s="1"/>
  <c r="I492" i="2" a="1"/>
  <c r="I492" i="2" s="1"/>
  <c r="H492" i="2" a="1"/>
  <c r="H492" i="2" s="1"/>
  <c r="G492" i="2" a="1"/>
  <c r="G492" i="2" s="1"/>
  <c r="E492" i="2" a="1"/>
  <c r="E492" i="2" s="1"/>
  <c r="D492" i="2" a="1"/>
  <c r="D492" i="2" s="1"/>
  <c r="F492" i="2" a="1"/>
  <c r="F492" i="2" s="1"/>
  <c r="C492" i="2" a="1"/>
  <c r="C492" i="2" s="1"/>
  <c r="B489" i="2" l="1" a="1"/>
  <c r="B489" i="2" s="1"/>
  <c r="B488" i="2" a="1"/>
  <c r="B488" i="2" s="1"/>
  <c r="I488" i="2" a="1"/>
  <c r="I488" i="2" s="1"/>
  <c r="F488" i="2" a="1"/>
  <c r="F488" i="2" s="1"/>
  <c r="G488" i="2" a="1"/>
  <c r="G488" i="2" s="1"/>
  <c r="H488" i="2" a="1"/>
  <c r="H488" i="2" s="1"/>
  <c r="C488" i="2" a="1"/>
  <c r="C488" i="2" s="1"/>
  <c r="D488" i="2" a="1"/>
  <c r="D488" i="2" s="1"/>
  <c r="E488" i="2" a="1"/>
  <c r="E488" i="2" s="1"/>
  <c r="I495" i="2" a="1"/>
  <c r="I495" i="2" s="1"/>
  <c r="H495" i="2" a="1"/>
  <c r="H495" i="2" s="1"/>
  <c r="G495" i="2" a="1"/>
  <c r="G495" i="2" s="1"/>
  <c r="E495" i="2" a="1"/>
  <c r="E495" i="2" s="1"/>
  <c r="D495" i="2" a="1"/>
  <c r="D495" i="2" s="1"/>
  <c r="F495" i="2" a="1"/>
  <c r="F495" i="2" s="1"/>
  <c r="C495" i="2" a="1"/>
  <c r="C495" i="2" s="1"/>
  <c r="I496" i="2" a="1"/>
  <c r="I496" i="2" s="1"/>
  <c r="H496" i="2" a="1"/>
  <c r="H496" i="2" s="1"/>
  <c r="F496" i="2" a="1"/>
  <c r="F496" i="2" s="1"/>
  <c r="G496" i="2" a="1"/>
  <c r="G496" i="2" s="1"/>
  <c r="E496" i="2" a="1"/>
  <c r="E496" i="2" s="1"/>
  <c r="D496" i="2" a="1"/>
  <c r="D496" i="2" s="1"/>
  <c r="C496" i="2" a="1"/>
  <c r="C496" i="2" s="1"/>
  <c r="B491" i="2" l="1" a="1"/>
  <c r="B491" i="2" s="1"/>
  <c r="B492" i="2" a="1"/>
  <c r="B492" i="2" s="1"/>
  <c r="H491" i="2" a="1"/>
  <c r="H491" i="2" s="1"/>
  <c r="I491" i="2" a="1"/>
  <c r="I491" i="2" s="1"/>
  <c r="E491" i="2" a="1"/>
  <c r="E491" i="2" s="1"/>
  <c r="D491" i="2" a="1"/>
  <c r="D491" i="2" s="1"/>
  <c r="F491" i="2" a="1"/>
  <c r="F491" i="2" s="1"/>
  <c r="C491" i="2" a="1"/>
  <c r="C491" i="2" s="1"/>
  <c r="G491" i="2" a="1"/>
  <c r="G491" i="2" s="1"/>
  <c r="I499" i="2" a="1"/>
  <c r="I499" i="2" s="1"/>
  <c r="H499" i="2" a="1"/>
  <c r="H499" i="2" s="1"/>
  <c r="F499" i="2" a="1"/>
  <c r="F499" i="2" s="1"/>
  <c r="D499" i="2" a="1"/>
  <c r="D499" i="2" s="1"/>
  <c r="G499" i="2" a="1"/>
  <c r="G499" i="2" s="1"/>
  <c r="E499" i="2" a="1"/>
  <c r="E499" i="2" s="1"/>
  <c r="C499" i="2" a="1"/>
  <c r="C499" i="2" s="1"/>
  <c r="I498" i="2" a="1"/>
  <c r="I498" i="2" s="1"/>
  <c r="H498" i="2" a="1"/>
  <c r="H498" i="2" s="1"/>
  <c r="G498" i="2" a="1"/>
  <c r="G498" i="2" s="1"/>
  <c r="F498" i="2" a="1"/>
  <c r="F498" i="2" s="1"/>
  <c r="D498" i="2" a="1"/>
  <c r="D498" i="2" s="1"/>
  <c r="E498" i="2" a="1"/>
  <c r="E498" i="2" s="1"/>
  <c r="C498" i="2" a="1"/>
  <c r="C498" i="2" s="1"/>
  <c r="B494" i="2" l="1" a="1"/>
  <c r="B494" i="2" s="1"/>
  <c r="B495" i="2" a="1"/>
  <c r="B495" i="2" s="1"/>
  <c r="D494" i="2" a="1"/>
  <c r="D494" i="2" s="1"/>
  <c r="F494" i="2" a="1"/>
  <c r="F494" i="2" s="1"/>
  <c r="I494" i="2" a="1"/>
  <c r="I494" i="2" s="1"/>
  <c r="C494" i="2" a="1"/>
  <c r="C494" i="2" s="1"/>
  <c r="G494" i="2" a="1"/>
  <c r="G494" i="2" s="1"/>
  <c r="E494" i="2" a="1"/>
  <c r="E494" i="2" s="1"/>
  <c r="H494" i="2" a="1"/>
  <c r="H494" i="2" s="1"/>
  <c r="I502" i="2" a="1"/>
  <c r="I502" i="2" s="1"/>
  <c r="H502" i="2" a="1"/>
  <c r="H502" i="2" s="1"/>
  <c r="G502" i="2" a="1"/>
  <c r="G502" i="2" s="1"/>
  <c r="F502" i="2" a="1"/>
  <c r="F502" i="2" s="1"/>
  <c r="D502" i="2" a="1"/>
  <c r="D502" i="2" s="1"/>
  <c r="E502" i="2" a="1"/>
  <c r="E502" i="2" s="1"/>
  <c r="C502" i="2" a="1"/>
  <c r="C502" i="2" s="1"/>
  <c r="I501" i="2" a="1"/>
  <c r="I501" i="2" s="1"/>
  <c r="H501" i="2" a="1"/>
  <c r="H501" i="2" s="1"/>
  <c r="F501" i="2" a="1"/>
  <c r="F501" i="2" s="1"/>
  <c r="G501" i="2" a="1"/>
  <c r="G501" i="2" s="1"/>
  <c r="E501" i="2" a="1"/>
  <c r="E501" i="2" s="1"/>
  <c r="D501" i="2" a="1"/>
  <c r="D501" i="2" s="1"/>
  <c r="C501" i="2" a="1"/>
  <c r="C501" i="2" s="1"/>
  <c r="B497" i="2" l="1" a="1"/>
  <c r="B497" i="2" s="1"/>
  <c r="B498" i="2" a="1"/>
  <c r="B498" i="2" s="1"/>
  <c r="F497" i="2" a="1"/>
  <c r="F497" i="2" s="1"/>
  <c r="D497" i="2" a="1"/>
  <c r="D497" i="2" s="1"/>
  <c r="C497" i="2" a="1"/>
  <c r="C497" i="2" s="1"/>
  <c r="E497" i="2" a="1"/>
  <c r="E497" i="2" s="1"/>
  <c r="I497" i="2" a="1"/>
  <c r="I497" i="2" s="1"/>
  <c r="H497" i="2" a="1"/>
  <c r="H497" i="2" s="1"/>
  <c r="G497" i="2" a="1"/>
  <c r="G497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 a="1"/>
  <c r="C505" i="2" s="1"/>
  <c r="I504" i="2" a="1"/>
  <c r="I504" i="2" s="1"/>
  <c r="H504" i="2" a="1"/>
  <c r="H504" i="2" s="1"/>
  <c r="F504" i="2" a="1"/>
  <c r="F504" i="2" s="1"/>
  <c r="G504" i="2" a="1"/>
  <c r="G504" i="2" s="1"/>
  <c r="E504" i="2" a="1"/>
  <c r="E504" i="2" s="1"/>
  <c r="D504" i="2" a="1"/>
  <c r="D504" i="2" s="1"/>
  <c r="C504" i="2" a="1"/>
  <c r="C504" i="2" s="1"/>
  <c r="B500" i="2" l="1" a="1"/>
  <c r="B500" i="2" s="1"/>
  <c r="B501" i="2" a="1"/>
  <c r="B501" i="2" s="1"/>
  <c r="D500" i="2" a="1"/>
  <c r="D500" i="2" s="1"/>
  <c r="E500" i="2" a="1"/>
  <c r="E500" i="2" s="1"/>
  <c r="C500" i="2" a="1"/>
  <c r="C500" i="2" s="1"/>
  <c r="I500" i="2" a="1"/>
  <c r="I500" i="2" s="1"/>
  <c r="H500" i="2" a="1"/>
  <c r="H500" i="2" s="1"/>
  <c r="F500" i="2" a="1"/>
  <c r="F500" i="2" s="1"/>
  <c r="G500" i="2" a="1"/>
  <c r="G500" i="2" s="1"/>
  <c r="I507" i="2" a="1"/>
  <c r="I507" i="2" s="1"/>
  <c r="H507" i="2" a="1"/>
  <c r="H507" i="2" s="1"/>
  <c r="E507" i="2" a="1"/>
  <c r="E507" i="2" s="1"/>
  <c r="G507" i="2" a="1"/>
  <c r="G507" i="2" s="1"/>
  <c r="F507" i="2" a="1"/>
  <c r="F507" i="2" s="1"/>
  <c r="D507" i="2" a="1"/>
  <c r="D507" i="2" s="1"/>
  <c r="C507" i="2" a="1"/>
  <c r="C507" i="2" s="1"/>
  <c r="I508" i="2" a="1"/>
  <c r="I508" i="2" s="1"/>
  <c r="H508" i="2" a="1"/>
  <c r="H508" i="2" s="1"/>
  <c r="G508" i="2" a="1"/>
  <c r="G508" i="2" s="1"/>
  <c r="D508" i="2" a="1"/>
  <c r="D508" i="2" s="1"/>
  <c r="F508" i="2" a="1"/>
  <c r="F508" i="2" s="1"/>
  <c r="E508" i="2" a="1"/>
  <c r="E508" i="2" s="1"/>
  <c r="C508" i="2" a="1"/>
  <c r="C508" i="2" s="1"/>
  <c r="B503" i="2" l="1" a="1"/>
  <c r="B503" i="2" s="1"/>
  <c r="B504" i="2" a="1"/>
  <c r="B504" i="2" s="1"/>
  <c r="F503" i="2" a="1"/>
  <c r="F503" i="2" s="1"/>
  <c r="G503" i="2" a="1"/>
  <c r="G503" i="2" s="1"/>
  <c r="D503" i="2" a="1"/>
  <c r="D503" i="2" s="1"/>
  <c r="C503" i="2" a="1"/>
  <c r="C503" i="2" s="1"/>
  <c r="I503" i="2" a="1"/>
  <c r="I503" i="2" s="1"/>
  <c r="H503" i="2" a="1"/>
  <c r="H503" i="2" s="1"/>
  <c r="E503" i="2" a="1"/>
  <c r="E503" i="2" s="1"/>
  <c r="I510" i="2" a="1"/>
  <c r="I510" i="2" s="1"/>
  <c r="H510" i="2" a="1"/>
  <c r="H510" i="2" s="1"/>
  <c r="G510" i="2" a="1"/>
  <c r="G510" i="2" s="1"/>
  <c r="F510" i="2" a="1"/>
  <c r="F510" i="2" s="1"/>
  <c r="D510" i="2" a="1"/>
  <c r="D510" i="2" s="1"/>
  <c r="E510" i="2" a="1"/>
  <c r="E510" i="2" s="1"/>
  <c r="C510" i="2" a="1"/>
  <c r="C510" i="2" s="1"/>
  <c r="I511" i="2" a="1"/>
  <c r="I511" i="2" s="1"/>
  <c r="H511" i="2" a="1"/>
  <c r="H511" i="2" s="1"/>
  <c r="G511" i="2" a="1"/>
  <c r="G511" i="2" s="1"/>
  <c r="F511" i="2" a="1"/>
  <c r="F511" i="2" s="1"/>
  <c r="D511" i="2" a="1"/>
  <c r="D511" i="2" s="1"/>
  <c r="E511" i="2" a="1"/>
  <c r="E511" i="2" s="1"/>
  <c r="C511" i="2" a="1"/>
  <c r="C511" i="2" s="1"/>
  <c r="B506" i="2" l="1" a="1"/>
  <c r="B506" i="2" s="1"/>
  <c r="B507" i="2" a="1"/>
  <c r="B507" i="2" s="1"/>
  <c r="G506" i="2" a="1"/>
  <c r="G506" i="2" s="1"/>
  <c r="C506" i="2" a="1"/>
  <c r="C506" i="2" s="1"/>
  <c r="E506" i="2" a="1"/>
  <c r="E506" i="2" s="1"/>
  <c r="F506" i="2" a="1"/>
  <c r="F506" i="2" s="1"/>
  <c r="D506" i="2" a="1"/>
  <c r="D506" i="2" s="1"/>
  <c r="H506" i="2" a="1"/>
  <c r="H506" i="2" s="1"/>
  <c r="I506" i="2" a="1"/>
  <c r="I506" i="2" s="1"/>
  <c r="I514" i="2" a="1"/>
  <c r="I514" i="2" s="1"/>
  <c r="H514" i="2" a="1"/>
  <c r="H514" i="2" s="1"/>
  <c r="G514" i="2" a="1"/>
  <c r="G514" i="2" s="1"/>
  <c r="F514" i="2" a="1"/>
  <c r="F514" i="2" s="1"/>
  <c r="D514" i="2" a="1"/>
  <c r="D514" i="2" s="1"/>
  <c r="E514" i="2" a="1"/>
  <c r="E514" i="2" s="1"/>
  <c r="C514" i="2" a="1"/>
  <c r="C514" i="2" s="1"/>
  <c r="I513" i="2" a="1"/>
  <c r="I513" i="2" s="1"/>
  <c r="H513" i="2" a="1"/>
  <c r="H513" i="2" s="1"/>
  <c r="G513" i="2" a="1"/>
  <c r="G513" i="2" s="1"/>
  <c r="D513" i="2" a="1"/>
  <c r="D513" i="2" s="1"/>
  <c r="F513" i="2" a="1"/>
  <c r="F513" i="2" s="1"/>
  <c r="E513" i="2" a="1"/>
  <c r="E513" i="2" s="1"/>
  <c r="C513" i="2" a="1"/>
  <c r="C513" i="2" s="1"/>
  <c r="B509" i="2" l="1" a="1"/>
  <c r="B509" i="2" s="1"/>
  <c r="B510" i="2" a="1"/>
  <c r="B510" i="2" s="1"/>
  <c r="D509" i="2" a="1"/>
  <c r="D509" i="2" s="1"/>
  <c r="E509" i="2" a="1"/>
  <c r="E509" i="2" s="1"/>
  <c r="G509" i="2" a="1"/>
  <c r="G509" i="2" s="1"/>
  <c r="C509" i="2" a="1"/>
  <c r="C509" i="2" s="1"/>
  <c r="H509" i="2" a="1"/>
  <c r="H509" i="2" s="1"/>
  <c r="I509" i="2" a="1"/>
  <c r="I509" i="2" s="1"/>
  <c r="F509" i="2" a="1"/>
  <c r="F509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C516" i="2" a="1"/>
  <c r="C516" i="2" s="1"/>
  <c r="I517" i="2" a="1"/>
  <c r="I517" i="2" s="1"/>
  <c r="H517" i="2" a="1"/>
  <c r="H517" i="2" s="1"/>
  <c r="G517" i="2" a="1"/>
  <c r="G517" i="2" s="1"/>
  <c r="E517" i="2" a="1"/>
  <c r="E517" i="2" s="1"/>
  <c r="F517" i="2" a="1"/>
  <c r="F517" i="2" s="1"/>
  <c r="D517" i="2" a="1"/>
  <c r="D517" i="2" s="1"/>
  <c r="C517" i="2" a="1"/>
  <c r="C517" i="2" s="1"/>
  <c r="B512" i="2" l="1" a="1"/>
  <c r="B512" i="2" s="1"/>
  <c r="B513" i="2" a="1"/>
  <c r="B513" i="2" s="1"/>
  <c r="D512" i="2" a="1"/>
  <c r="D512" i="2" s="1"/>
  <c r="F512" i="2" a="1"/>
  <c r="F512" i="2" s="1"/>
  <c r="I512" i="2" a="1"/>
  <c r="I512" i="2" s="1"/>
  <c r="C512" i="2" a="1"/>
  <c r="C512" i="2" s="1"/>
  <c r="E512" i="2" a="1"/>
  <c r="E512" i="2" s="1"/>
  <c r="H512" i="2" a="1"/>
  <c r="H512" i="2" s="1"/>
  <c r="G512" i="2" a="1"/>
  <c r="G512" i="2" s="1"/>
  <c r="I519" i="2" a="1"/>
  <c r="I519" i="2" s="1"/>
  <c r="H519" i="2" a="1"/>
  <c r="H519" i="2" s="1"/>
  <c r="G519" i="2" a="1"/>
  <c r="G519" i="2" s="1"/>
  <c r="F519" i="2" a="1"/>
  <c r="F519" i="2" s="1"/>
  <c r="D519" i="2" a="1"/>
  <c r="D519" i="2" s="1"/>
  <c r="E519" i="2" a="1"/>
  <c r="E519" i="2" s="1"/>
  <c r="C519" i="2" a="1"/>
  <c r="C519" i="2" s="1"/>
  <c r="I520" i="2" a="1"/>
  <c r="I520" i="2" s="1"/>
  <c r="H520" i="2" a="1"/>
  <c r="H520" i="2" s="1"/>
  <c r="G520" i="2" a="1"/>
  <c r="G520" i="2" s="1"/>
  <c r="F520" i="2" a="1"/>
  <c r="F520" i="2" s="1"/>
  <c r="D520" i="2" a="1"/>
  <c r="D520" i="2" s="1"/>
  <c r="E520" i="2" a="1"/>
  <c r="E520" i="2" s="1"/>
  <c r="C520" i="2" a="1"/>
  <c r="C520" i="2" s="1"/>
  <c r="B515" i="2" l="1" a="1"/>
  <c r="B515" i="2" s="1"/>
  <c r="B516" i="2" a="1"/>
  <c r="B516" i="2" s="1"/>
  <c r="F515" i="2" a="1"/>
  <c r="F515" i="2" s="1"/>
  <c r="I515" i="2" a="1"/>
  <c r="I515" i="2" s="1"/>
  <c r="E515" i="2" a="1"/>
  <c r="E515" i="2" s="1"/>
  <c r="C515" i="2" a="1"/>
  <c r="C515" i="2" s="1"/>
  <c r="H515" i="2" a="1"/>
  <c r="H515" i="2" s="1"/>
  <c r="G515" i="2" a="1"/>
  <c r="G515" i="2" s="1"/>
  <c r="D515" i="2" a="1"/>
  <c r="D515" i="2" s="1"/>
  <c r="I522" i="2" a="1"/>
  <c r="I522" i="2" s="1"/>
  <c r="H522" i="2" a="1"/>
  <c r="H522" i="2" s="1"/>
  <c r="F522" i="2" a="1"/>
  <c r="F522" i="2" s="1"/>
  <c r="G522" i="2" a="1"/>
  <c r="G522" i="2" s="1"/>
  <c r="E522" i="2" a="1"/>
  <c r="E522" i="2" s="1"/>
  <c r="D522" i="2" a="1"/>
  <c r="D522" i="2" s="1"/>
  <c r="C522" i="2" a="1"/>
  <c r="C522" i="2" s="1"/>
  <c r="I523" i="2" a="1"/>
  <c r="I523" i="2" s="1"/>
  <c r="H523" i="2" a="1"/>
  <c r="H523" i="2" s="1"/>
  <c r="G523" i="2" a="1"/>
  <c r="G523" i="2" s="1"/>
  <c r="E523" i="2" a="1"/>
  <c r="E523" i="2" s="1"/>
  <c r="F523" i="2" a="1"/>
  <c r="F523" i="2" s="1"/>
  <c r="D523" i="2" a="1"/>
  <c r="D523" i="2" s="1"/>
  <c r="C523" i="2" a="1"/>
  <c r="C523" i="2" s="1"/>
  <c r="B518" i="2" l="1" a="1"/>
  <c r="B518" i="2" s="1"/>
  <c r="B519" i="2" a="1"/>
  <c r="B519" i="2" s="1"/>
  <c r="D518" i="2" a="1"/>
  <c r="D518" i="2" s="1"/>
  <c r="I518" i="2" a="1"/>
  <c r="I518" i="2" s="1"/>
  <c r="E518" i="2" a="1"/>
  <c r="E518" i="2" s="1"/>
  <c r="C518" i="2" a="1"/>
  <c r="C518" i="2" s="1"/>
  <c r="H518" i="2" a="1"/>
  <c r="H518" i="2" s="1"/>
  <c r="G518" i="2" a="1"/>
  <c r="G518" i="2" s="1"/>
  <c r="F518" i="2" a="1"/>
  <c r="F518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C525" i="2" a="1"/>
  <c r="C525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C526" i="2" a="1"/>
  <c r="C526" i="2" s="1"/>
  <c r="B521" i="2" l="1" a="1"/>
  <c r="B521" i="2" s="1"/>
  <c r="B522" i="2" a="1"/>
  <c r="B522" i="2" s="1"/>
  <c r="I521" i="2" a="1"/>
  <c r="I521" i="2" s="1"/>
  <c r="H521" i="2" a="1"/>
  <c r="H521" i="2" s="1"/>
  <c r="F521" i="2" a="1"/>
  <c r="F521" i="2" s="1"/>
  <c r="G521" i="2" a="1"/>
  <c r="G521" i="2" s="1"/>
  <c r="E521" i="2" a="1"/>
  <c r="E521" i="2" s="1"/>
  <c r="D521" i="2" a="1"/>
  <c r="D521" i="2" s="1"/>
  <c r="C521" i="2" a="1"/>
  <c r="C521" i="2" s="1"/>
  <c r="I529" i="2" a="1"/>
  <c r="I529" i="2" s="1"/>
  <c r="H529" i="2" a="1"/>
  <c r="H529" i="2" s="1"/>
  <c r="E529" i="2" a="1"/>
  <c r="E529" i="2" s="1"/>
  <c r="G529" i="2" a="1"/>
  <c r="G529" i="2" s="1"/>
  <c r="F529" i="2" a="1"/>
  <c r="F529" i="2" s="1"/>
  <c r="D529" i="2" a="1"/>
  <c r="D529" i="2" s="1"/>
  <c r="C529" i="2" a="1"/>
  <c r="C529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C528" i="2" a="1"/>
  <c r="C528" i="2" s="1"/>
  <c r="B524" i="2" l="1" a="1"/>
  <c r="B524" i="2" s="1"/>
  <c r="B525" i="2" a="1"/>
  <c r="B525" i="2" s="1"/>
  <c r="I524" i="2" a="1"/>
  <c r="I524" i="2" s="1"/>
  <c r="H524" i="2" a="1"/>
  <c r="H524" i="2" s="1"/>
  <c r="E524" i="2" a="1"/>
  <c r="E524" i="2" s="1"/>
  <c r="G524" i="2" a="1"/>
  <c r="G524" i="2" s="1"/>
  <c r="F524" i="2" a="1"/>
  <c r="F524" i="2" s="1"/>
  <c r="D524" i="2" a="1"/>
  <c r="D524" i="2" s="1"/>
  <c r="C524" i="2" a="1"/>
  <c r="C524" i="2" s="1"/>
  <c r="I532" i="2" a="1"/>
  <c r="I532" i="2" s="1"/>
  <c r="H532" i="2" a="1"/>
  <c r="H532" i="2" s="1"/>
  <c r="G532" i="2" a="1"/>
  <c r="G532" i="2" s="1"/>
  <c r="E532" i="2" a="1"/>
  <c r="E532" i="2" s="1"/>
  <c r="D532" i="2" a="1"/>
  <c r="D532" i="2" s="1"/>
  <c r="F532" i="2" a="1"/>
  <c r="F532" i="2" s="1"/>
  <c r="C532" i="2" a="1"/>
  <c r="C532" i="2" s="1"/>
  <c r="I531" i="2" a="1"/>
  <c r="I531" i="2" s="1"/>
  <c r="H531" i="2" a="1"/>
  <c r="H531" i="2" s="1"/>
  <c r="G531" i="2" a="1"/>
  <c r="G531" i="2" s="1"/>
  <c r="E531" i="2" a="1"/>
  <c r="E531" i="2" s="1"/>
  <c r="D531" i="2" a="1"/>
  <c r="D531" i="2" s="1"/>
  <c r="F531" i="2" a="1"/>
  <c r="F531" i="2" s="1"/>
  <c r="C531" i="2" a="1"/>
  <c r="C531" i="2" s="1"/>
  <c r="B527" i="2" l="1" a="1"/>
  <c r="B527" i="2" s="1"/>
  <c r="B528" i="2" a="1"/>
  <c r="B528" i="2" s="1"/>
  <c r="I527" i="2" a="1"/>
  <c r="I527" i="2" s="1"/>
  <c r="H527" i="2" a="1"/>
  <c r="H527" i="2" s="1"/>
  <c r="G527" i="2" a="1"/>
  <c r="G527" i="2" s="1"/>
  <c r="D527" i="2" a="1"/>
  <c r="D527" i="2" s="1"/>
  <c r="F527" i="2" a="1"/>
  <c r="F527" i="2" s="1"/>
  <c r="E527" i="2" a="1"/>
  <c r="E527" i="2" s="1"/>
  <c r="C527" i="2" a="1"/>
  <c r="C527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C535" i="2" a="1"/>
  <c r="C535" i="2" s="1"/>
  <c r="I534" i="2" a="1"/>
  <c r="I534" i="2" s="1"/>
  <c r="G534" i="2" a="1"/>
  <c r="G534" i="2" s="1"/>
  <c r="H534" i="2" a="1"/>
  <c r="H534" i="2" s="1"/>
  <c r="F534" i="2" a="1"/>
  <c r="F534" i="2" s="1"/>
  <c r="E534" i="2" a="1"/>
  <c r="E534" i="2" s="1"/>
  <c r="D534" i="2" a="1"/>
  <c r="D534" i="2" s="1"/>
  <c r="C534" i="2" a="1"/>
  <c r="C534" i="2" s="1"/>
  <c r="B531" i="2" l="1" a="1"/>
  <c r="B531" i="2" s="1"/>
  <c r="B530" i="2" a="1"/>
  <c r="B530" i="2" s="1"/>
  <c r="I530" i="2" a="1"/>
  <c r="I530" i="2" s="1"/>
  <c r="C530" i="2" a="1"/>
  <c r="C530" i="2" s="1"/>
  <c r="H530" i="2" a="1"/>
  <c r="H530" i="2" s="1"/>
  <c r="G530" i="2" a="1"/>
  <c r="G530" i="2" s="1"/>
  <c r="E530" i="2" a="1"/>
  <c r="E530" i="2" s="1"/>
  <c r="D530" i="2" a="1"/>
  <c r="D530" i="2" s="1"/>
  <c r="F530" i="2" a="1"/>
  <c r="F530" i="2" s="1"/>
  <c r="I538" i="2" a="1"/>
  <c r="I538" i="2" s="1"/>
  <c r="H538" i="2" a="1"/>
  <c r="H538" i="2" s="1"/>
  <c r="G538" i="2" a="1"/>
  <c r="G538" i="2" s="1"/>
  <c r="D538" i="2" a="1"/>
  <c r="D538" i="2" s="1"/>
  <c r="F538" i="2" a="1"/>
  <c r="F538" i="2" s="1"/>
  <c r="E538" i="2" a="1"/>
  <c r="E538" i="2" s="1"/>
  <c r="C538" i="2" a="1"/>
  <c r="C538" i="2" s="1"/>
  <c r="I537" i="2" a="1"/>
  <c r="I537" i="2" s="1"/>
  <c r="H537" i="2" a="1"/>
  <c r="H537" i="2" s="1"/>
  <c r="G537" i="2" a="1"/>
  <c r="G537" i="2" s="1"/>
  <c r="D537" i="2" a="1"/>
  <c r="D537" i="2" s="1"/>
  <c r="F537" i="2" a="1"/>
  <c r="F537" i="2" s="1"/>
  <c r="E537" i="2" a="1"/>
  <c r="E537" i="2" s="1"/>
  <c r="C537" i="2" a="1"/>
  <c r="C537" i="2" s="1"/>
  <c r="B533" i="2" l="1" a="1"/>
  <c r="B533" i="2" s="1"/>
  <c r="B534" i="2" a="1"/>
  <c r="B534" i="2" s="1"/>
  <c r="I533" i="2" a="1"/>
  <c r="I533" i="2" s="1"/>
  <c r="H533" i="2" a="1"/>
  <c r="H533" i="2" s="1"/>
  <c r="E533" i="2" a="1"/>
  <c r="E533" i="2" s="1"/>
  <c r="D533" i="2" a="1"/>
  <c r="D533" i="2" s="1"/>
  <c r="C533" i="2" a="1"/>
  <c r="C533" i="2" s="1"/>
  <c r="F533" i="2" a="1"/>
  <c r="F533" i="2" s="1"/>
  <c r="G533" i="2" a="1"/>
  <c r="G533" i="2" s="1"/>
  <c r="I541" i="2" a="1"/>
  <c r="I541" i="2" s="1"/>
  <c r="H541" i="2" a="1"/>
  <c r="H541" i="2" s="1"/>
  <c r="G541" i="2" a="1"/>
  <c r="G541" i="2" s="1"/>
  <c r="D541" i="2" a="1"/>
  <c r="D541" i="2" s="1"/>
  <c r="F541" i="2" a="1"/>
  <c r="F541" i="2" s="1"/>
  <c r="E541" i="2" a="1"/>
  <c r="E541" i="2" s="1"/>
  <c r="C541" i="2" a="1"/>
  <c r="C541" i="2" s="1"/>
  <c r="I540" i="2" a="1"/>
  <c r="I540" i="2" s="1"/>
  <c r="H540" i="2" a="1"/>
  <c r="H540" i="2" s="1"/>
  <c r="G540" i="2" a="1"/>
  <c r="G540" i="2" s="1"/>
  <c r="E540" i="2" a="1"/>
  <c r="E540" i="2" s="1"/>
  <c r="D540" i="2" a="1"/>
  <c r="D540" i="2" s="1"/>
  <c r="F540" i="2" a="1"/>
  <c r="F540" i="2" s="1"/>
  <c r="C540" i="2" a="1"/>
  <c r="C540" i="2" s="1"/>
  <c r="B536" i="2" l="1" a="1"/>
  <c r="B536" i="2" s="1"/>
  <c r="B537" i="2" a="1"/>
  <c r="B537" i="2" s="1"/>
  <c r="I536" i="2" a="1"/>
  <c r="I536" i="2" s="1"/>
  <c r="D536" i="2" a="1"/>
  <c r="D536" i="2" s="1"/>
  <c r="H536" i="2" a="1"/>
  <c r="H536" i="2" s="1"/>
  <c r="G536" i="2" a="1"/>
  <c r="G536" i="2" s="1"/>
  <c r="F536" i="2" a="1"/>
  <c r="F536" i="2" s="1"/>
  <c r="E536" i="2" a="1"/>
  <c r="E536" i="2" s="1"/>
  <c r="C536" i="2" a="1"/>
  <c r="C536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C544" i="2" a="1"/>
  <c r="C544" i="2" s="1"/>
  <c r="I543" i="2" a="1"/>
  <c r="I543" i="2" s="1"/>
  <c r="H543" i="2" a="1"/>
  <c r="H543" i="2" s="1"/>
  <c r="F543" i="2" a="1"/>
  <c r="F543" i="2" s="1"/>
  <c r="G543" i="2" a="1"/>
  <c r="G543" i="2" s="1"/>
  <c r="E543" i="2" a="1"/>
  <c r="E543" i="2" s="1"/>
  <c r="D543" i="2" a="1"/>
  <c r="D543" i="2" s="1"/>
  <c r="C543" i="2" a="1"/>
  <c r="C543" i="2" s="1"/>
  <c r="B539" i="2" l="1" a="1"/>
  <c r="B539" i="2" s="1"/>
  <c r="B540" i="2" a="1"/>
  <c r="B540" i="2" s="1"/>
  <c r="I539" i="2" a="1"/>
  <c r="I539" i="2" s="1"/>
  <c r="H539" i="2" a="1"/>
  <c r="H539" i="2" s="1"/>
  <c r="G539" i="2" a="1"/>
  <c r="G539" i="2" s="1"/>
  <c r="D539" i="2" a="1"/>
  <c r="D539" i="2" s="1"/>
  <c r="F539" i="2" a="1"/>
  <c r="F539" i="2" s="1"/>
  <c r="C539" i="2" a="1"/>
  <c r="C539" i="2" s="1"/>
  <c r="E539" i="2" a="1"/>
  <c r="E539" i="2" s="1"/>
  <c r="I547" i="2" a="1"/>
  <c r="I547" i="2" s="1"/>
  <c r="G547" i="2" a="1"/>
  <c r="G547" i="2" s="1"/>
  <c r="H547" i="2" a="1"/>
  <c r="H547" i="2" s="1"/>
  <c r="F547" i="2" a="1"/>
  <c r="F547" i="2" s="1"/>
  <c r="D547" i="2" a="1"/>
  <c r="D547" i="2" s="1"/>
  <c r="E547" i="2" a="1"/>
  <c r="E547" i="2" s="1"/>
  <c r="C547" i="2" a="1"/>
  <c r="C547" i="2" s="1"/>
  <c r="I546" i="2" a="1"/>
  <c r="I546" i="2" s="1"/>
  <c r="H546" i="2" a="1"/>
  <c r="H546" i="2" s="1"/>
  <c r="F546" i="2" a="1"/>
  <c r="F546" i="2" s="1"/>
  <c r="D546" i="2" a="1"/>
  <c r="D546" i="2" s="1"/>
  <c r="E546" i="2" a="1"/>
  <c r="E546" i="2" s="1"/>
  <c r="G546" i="2" a="1"/>
  <c r="G546" i="2" s="1"/>
  <c r="C546" i="2" a="1"/>
  <c r="C546" i="2" s="1"/>
  <c r="B543" i="2" l="1" a="1"/>
  <c r="B543" i="2" s="1"/>
  <c r="B542" i="2" a="1"/>
  <c r="B542" i="2" s="1"/>
  <c r="I542" i="2" a="1"/>
  <c r="I542" i="2" s="1"/>
  <c r="H542" i="2" a="1"/>
  <c r="H542" i="2" s="1"/>
  <c r="E542" i="2" a="1"/>
  <c r="E542" i="2" s="1"/>
  <c r="F542" i="2" a="1"/>
  <c r="F542" i="2" s="1"/>
  <c r="D542" i="2" a="1"/>
  <c r="D542" i="2" s="1"/>
  <c r="C542" i="2" a="1"/>
  <c r="C542" i="2" s="1"/>
  <c r="G542" i="2" a="1"/>
  <c r="G542" i="2" s="1"/>
  <c r="I549" i="2" a="1"/>
  <c r="I549" i="2" s="1"/>
  <c r="G549" i="2" a="1"/>
  <c r="G549" i="2" s="1"/>
  <c r="H549" i="2" a="1"/>
  <c r="H549" i="2" s="1"/>
  <c r="F549" i="2" a="1"/>
  <c r="F549" i="2" s="1"/>
  <c r="E549" i="2" a="1"/>
  <c r="E549" i="2" s="1"/>
  <c r="D549" i="2" a="1"/>
  <c r="D549" i="2" s="1"/>
  <c r="C549" i="2" a="1"/>
  <c r="C549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C550" i="2" a="1"/>
  <c r="C550" i="2" s="1"/>
  <c r="B545" i="2" l="1" a="1"/>
  <c r="B545" i="2" s="1"/>
  <c r="B546" i="2" a="1"/>
  <c r="B546" i="2" s="1"/>
  <c r="F545" i="2" a="1"/>
  <c r="F545" i="2" s="1"/>
  <c r="C545" i="2" a="1"/>
  <c r="C545" i="2" s="1"/>
  <c r="E545" i="2" a="1"/>
  <c r="E545" i="2" s="1"/>
  <c r="D545" i="2" a="1"/>
  <c r="D545" i="2" s="1"/>
  <c r="I545" i="2" a="1"/>
  <c r="I545" i="2" s="1"/>
  <c r="G545" i="2" a="1"/>
  <c r="G545" i="2" s="1"/>
  <c r="H545" i="2" a="1"/>
  <c r="H545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C553" i="2" a="1"/>
  <c r="C553" i="2" s="1"/>
  <c r="B548" i="2" l="1" a="1"/>
  <c r="B548" i="2" s="1"/>
  <c r="B549" i="2" a="1"/>
  <c r="B549" i="2" s="1"/>
  <c r="E548" i="2" a="1"/>
  <c r="E548" i="2" s="1"/>
  <c r="D548" i="2" a="1"/>
  <c r="D548" i="2" s="1"/>
  <c r="C548" i="2" a="1"/>
  <c r="C548" i="2" s="1"/>
  <c r="I548" i="2" a="1"/>
  <c r="I548" i="2" s="1"/>
  <c r="G548" i="2" a="1"/>
  <c r="G548" i="2" s="1"/>
  <c r="F548" i="2" a="1"/>
  <c r="F548" i="2" s="1"/>
  <c r="H548" i="2" a="1"/>
  <c r="H548" i="2" s="1"/>
  <c r="I555" i="2" a="1"/>
  <c r="I555" i="2" s="1"/>
  <c r="H555" i="2" a="1"/>
  <c r="H555" i="2" s="1"/>
  <c r="G555" i="2" a="1"/>
  <c r="G555" i="2" s="1"/>
  <c r="F555" i="2" a="1"/>
  <c r="F555" i="2" s="1"/>
  <c r="D555" i="2" a="1"/>
  <c r="D555" i="2" s="1"/>
  <c r="E555" i="2" a="1"/>
  <c r="E555" i="2" s="1"/>
  <c r="C555" i="2" a="1"/>
  <c r="C555" i="2" s="1"/>
  <c r="I556" i="2" a="1"/>
  <c r="I556" i="2" s="1"/>
  <c r="H556" i="2" a="1"/>
  <c r="H556" i="2" s="1"/>
  <c r="G556" i="2" a="1"/>
  <c r="G556" i="2" s="1"/>
  <c r="E556" i="2" a="1"/>
  <c r="E556" i="2" s="1"/>
  <c r="F556" i="2" a="1"/>
  <c r="F556" i="2" s="1"/>
  <c r="D556" i="2" a="1"/>
  <c r="D556" i="2" s="1"/>
  <c r="C556" i="2" a="1"/>
  <c r="C556" i="2" s="1"/>
  <c r="B551" i="2" l="1" a="1"/>
  <c r="B551" i="2" s="1"/>
  <c r="B552" i="2" a="1"/>
  <c r="B552" i="2" s="1"/>
  <c r="E551" i="2" a="1"/>
  <c r="E551" i="2" s="1"/>
  <c r="C551" i="2" a="1"/>
  <c r="C551" i="2" s="1"/>
  <c r="D551" i="2" a="1"/>
  <c r="D551" i="2" s="1"/>
  <c r="I551" i="2" a="1"/>
  <c r="I551" i="2" s="1"/>
  <c r="H551" i="2" a="1"/>
  <c r="H551" i="2" s="1"/>
  <c r="F551" i="2" a="1"/>
  <c r="F551" i="2" s="1"/>
  <c r="G551" i="2" a="1"/>
  <c r="G551" i="2" s="1"/>
  <c r="I558" i="2" a="1"/>
  <c r="I558" i="2" s="1"/>
  <c r="G558" i="2" a="1"/>
  <c r="G558" i="2" s="1"/>
  <c r="H558" i="2" a="1"/>
  <c r="H558" i="2" s="1"/>
  <c r="E558" i="2" a="1"/>
  <c r="E558" i="2" s="1"/>
  <c r="F558" i="2" a="1"/>
  <c r="F558" i="2" s="1"/>
  <c r="D558" i="2" a="1"/>
  <c r="D558" i="2" s="1"/>
  <c r="C558" i="2" a="1"/>
  <c r="C558" i="2" s="1"/>
  <c r="I559" i="2" a="1"/>
  <c r="I559" i="2" s="1"/>
  <c r="H559" i="2" a="1"/>
  <c r="H559" i="2" s="1"/>
  <c r="G559" i="2" a="1"/>
  <c r="G559" i="2" s="1"/>
  <c r="E559" i="2" a="1"/>
  <c r="E559" i="2" s="1"/>
  <c r="F559" i="2" a="1"/>
  <c r="F559" i="2" s="1"/>
  <c r="D559" i="2" a="1"/>
  <c r="D559" i="2" s="1"/>
  <c r="C559" i="2" a="1"/>
  <c r="C559" i="2" s="1"/>
  <c r="B554" i="2" l="1" a="1"/>
  <c r="B554" i="2" s="1"/>
  <c r="B555" i="2" a="1"/>
  <c r="B555" i="2" s="1"/>
  <c r="F554" i="2" a="1"/>
  <c r="F554" i="2" s="1"/>
  <c r="E554" i="2" a="1"/>
  <c r="E554" i="2" s="1"/>
  <c r="I554" i="2" a="1"/>
  <c r="I554" i="2" s="1"/>
  <c r="G554" i="2" a="1"/>
  <c r="G554" i="2" s="1"/>
  <c r="C554" i="2" a="1"/>
  <c r="C554" i="2" s="1"/>
  <c r="H554" i="2" a="1"/>
  <c r="H554" i="2" s="1"/>
  <c r="D554" i="2" a="1"/>
  <c r="D554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C561" i="2" a="1"/>
  <c r="C561" i="2" s="1"/>
  <c r="I562" i="2" a="1"/>
  <c r="I562" i="2" s="1"/>
  <c r="H562" i="2" a="1"/>
  <c r="H562" i="2" s="1"/>
  <c r="G562" i="2" a="1"/>
  <c r="G562" i="2" s="1"/>
  <c r="E562" i="2" a="1"/>
  <c r="E562" i="2" s="1"/>
  <c r="F562" i="2" a="1"/>
  <c r="F562" i="2" s="1"/>
  <c r="D562" i="2" a="1"/>
  <c r="D562" i="2" s="1"/>
  <c r="C562" i="2" a="1"/>
  <c r="C562" i="2" s="1"/>
  <c r="B557" i="2" l="1" a="1"/>
  <c r="B557" i="2" s="1"/>
  <c r="B558" i="2" a="1"/>
  <c r="B558" i="2" s="1"/>
  <c r="F557" i="2" a="1"/>
  <c r="F557" i="2" s="1"/>
  <c r="D557" i="2" a="1"/>
  <c r="D557" i="2" s="1"/>
  <c r="C557" i="2" a="1"/>
  <c r="C557" i="2" s="1"/>
  <c r="I557" i="2" a="1"/>
  <c r="I557" i="2" s="1"/>
  <c r="H557" i="2" a="1"/>
  <c r="H557" i="2" s="1"/>
  <c r="E557" i="2" a="1"/>
  <c r="E557" i="2" s="1"/>
  <c r="G557" i="2" a="1"/>
  <c r="G557" i="2" s="1"/>
  <c r="I564" i="2" a="1"/>
  <c r="I564" i="2" s="1"/>
  <c r="G564" i="2" a="1"/>
  <c r="G564" i="2" s="1"/>
  <c r="E564" i="2" a="1"/>
  <c r="E564" i="2" s="1"/>
  <c r="H564" i="2" a="1"/>
  <c r="H564" i="2" s="1"/>
  <c r="D564" i="2" a="1"/>
  <c r="D564" i="2" s="1"/>
  <c r="F564" i="2" a="1"/>
  <c r="F564" i="2" s="1"/>
  <c r="C564" i="2" a="1"/>
  <c r="C564" i="2" s="1"/>
  <c r="C565" i="2" a="1"/>
  <c r="C565" i="2" s="1"/>
  <c r="I565" i="2" a="1"/>
  <c r="I565" i="2" s="1"/>
  <c r="H565" i="2" a="1"/>
  <c r="H565" i="2" s="1"/>
  <c r="G565" i="2" a="1"/>
  <c r="G565" i="2" s="1"/>
  <c r="F565" i="2" a="1"/>
  <c r="F565" i="2" s="1"/>
  <c r="D565" i="2" a="1"/>
  <c r="D565" i="2" s="1"/>
  <c r="E565" i="2" a="1"/>
  <c r="E565" i="2" s="1"/>
  <c r="B561" i="2" l="1" a="1"/>
  <c r="B561" i="2" s="1"/>
  <c r="B560" i="2" a="1"/>
  <c r="B560" i="2" s="1"/>
  <c r="F560" i="2" a="1"/>
  <c r="F560" i="2" s="1"/>
  <c r="I560" i="2" a="1"/>
  <c r="I560" i="2" s="1"/>
  <c r="G560" i="2" a="1"/>
  <c r="G560" i="2" s="1"/>
  <c r="D560" i="2" a="1"/>
  <c r="D560" i="2" s="1"/>
  <c r="C560" i="2" a="1"/>
  <c r="C560" i="2" s="1"/>
  <c r="E560" i="2" a="1"/>
  <c r="E560" i="2" s="1"/>
  <c r="H560" i="2" a="1"/>
  <c r="H560" i="2" s="1"/>
  <c r="C568" i="2" a="1"/>
  <c r="C568" i="2" s="1"/>
  <c r="I568" i="2" a="1"/>
  <c r="I568" i="2" s="1"/>
  <c r="H568" i="2" a="1"/>
  <c r="H568" i="2" s="1"/>
  <c r="G568" i="2" a="1"/>
  <c r="G568" i="2" s="1"/>
  <c r="F568" i="2" a="1"/>
  <c r="F568" i="2" s="1"/>
  <c r="D568" i="2" a="1"/>
  <c r="D568" i="2" s="1"/>
  <c r="E568" i="2" a="1"/>
  <c r="E568" i="2" s="1"/>
  <c r="C567" i="2" a="1"/>
  <c r="C567" i="2" s="1"/>
  <c r="I567" i="2" a="1"/>
  <c r="I567" i="2" s="1"/>
  <c r="H567" i="2" a="1"/>
  <c r="H567" i="2" s="1"/>
  <c r="G567" i="2" a="1"/>
  <c r="G567" i="2" s="1"/>
  <c r="F567" i="2" a="1"/>
  <c r="F567" i="2" s="1"/>
  <c r="D567" i="2" a="1"/>
  <c r="D567" i="2" s="1"/>
  <c r="E567" i="2" a="1"/>
  <c r="E567" i="2" s="1"/>
  <c r="B564" i="2" l="1" a="1"/>
  <c r="B564" i="2" s="1"/>
  <c r="B563" i="2" a="1"/>
  <c r="B563" i="2" s="1"/>
  <c r="E563" i="2" a="1"/>
  <c r="E563" i="2" s="1"/>
  <c r="C563" i="2" a="1"/>
  <c r="C563" i="2" s="1"/>
  <c r="I563" i="2" a="1"/>
  <c r="I563" i="2" s="1"/>
  <c r="F563" i="2" a="1"/>
  <c r="F563" i="2" s="1"/>
  <c r="H563" i="2" a="1"/>
  <c r="H563" i="2" s="1"/>
  <c r="D563" i="2" a="1"/>
  <c r="D563" i="2" s="1"/>
  <c r="G563" i="2" a="1"/>
  <c r="G563" i="2" s="1"/>
  <c r="C571" i="2" a="1"/>
  <c r="C571" i="2" s="1"/>
  <c r="I571" i="2" a="1"/>
  <c r="I571" i="2" s="1"/>
  <c r="H571" i="2" a="1"/>
  <c r="H571" i="2" s="1"/>
  <c r="G571" i="2" a="1"/>
  <c r="G571" i="2" s="1"/>
  <c r="E571" i="2" a="1"/>
  <c r="E571" i="2" s="1"/>
  <c r="F571" i="2" a="1"/>
  <c r="F571" i="2" s="1"/>
  <c r="D571" i="2" a="1"/>
  <c r="D571" i="2" s="1"/>
  <c r="C570" i="2" a="1"/>
  <c r="C570" i="2" s="1"/>
  <c r="I570" i="2" a="1"/>
  <c r="I570" i="2" s="1"/>
  <c r="H570" i="2" a="1"/>
  <c r="H570" i="2" s="1"/>
  <c r="F570" i="2" a="1"/>
  <c r="F570" i="2" s="1"/>
  <c r="G570" i="2" a="1"/>
  <c r="G570" i="2" s="1"/>
  <c r="D570" i="2" a="1"/>
  <c r="D570" i="2" s="1"/>
  <c r="E570" i="2" a="1"/>
  <c r="E570" i="2" s="1"/>
  <c r="B566" i="2" l="1" a="1"/>
  <c r="B566" i="2" s="1"/>
  <c r="B567" i="2" a="1"/>
  <c r="B567" i="2" s="1"/>
  <c r="D566" i="2" a="1"/>
  <c r="D566" i="2" s="1"/>
  <c r="E566" i="2" a="1"/>
  <c r="E566" i="2" s="1"/>
  <c r="C566" i="2" a="1"/>
  <c r="C566" i="2" s="1"/>
  <c r="F566" i="2" a="1"/>
  <c r="F566" i="2" s="1"/>
  <c r="G566" i="2" a="1"/>
  <c r="G566" i="2" s="1"/>
  <c r="I566" i="2" a="1"/>
  <c r="I566" i="2" s="1"/>
  <c r="H566" i="2" a="1"/>
  <c r="H566" i="2" s="1"/>
  <c r="C573" i="2" a="1"/>
  <c r="C573" i="2" s="1"/>
  <c r="I573" i="2" a="1"/>
  <c r="I573" i="2" s="1"/>
  <c r="H573" i="2" a="1"/>
  <c r="H573" i="2" s="1"/>
  <c r="G573" i="2" a="1"/>
  <c r="G573" i="2" s="1"/>
  <c r="D573" i="2" a="1"/>
  <c r="D573" i="2" s="1"/>
  <c r="E573" i="2" a="1"/>
  <c r="E573" i="2" s="1"/>
  <c r="F573" i="2" a="1"/>
  <c r="F573" i="2" s="1"/>
  <c r="C574" i="2" a="1"/>
  <c r="C574" i="2" s="1"/>
  <c r="I574" i="2" a="1"/>
  <c r="I574" i="2" s="1"/>
  <c r="H574" i="2" a="1"/>
  <c r="H574" i="2" s="1"/>
  <c r="G574" i="2" a="1"/>
  <c r="G574" i="2" s="1"/>
  <c r="D574" i="2" a="1"/>
  <c r="D574" i="2" s="1"/>
  <c r="E574" i="2" a="1"/>
  <c r="E574" i="2" s="1"/>
  <c r="F574" i="2" a="1"/>
  <c r="F574" i="2" s="1"/>
  <c r="B569" i="2" l="1" a="1"/>
  <c r="B569" i="2" s="1"/>
  <c r="B570" i="2" a="1"/>
  <c r="B570" i="2" s="1"/>
  <c r="H569" i="2" a="1"/>
  <c r="H569" i="2" s="1"/>
  <c r="G569" i="2" a="1"/>
  <c r="G569" i="2" s="1"/>
  <c r="E569" i="2" a="1"/>
  <c r="E569" i="2" s="1"/>
  <c r="I569" i="2" a="1"/>
  <c r="I569" i="2" s="1"/>
  <c r="C569" i="2" a="1"/>
  <c r="C569" i="2" s="1"/>
  <c r="F569" i="2" a="1"/>
  <c r="F569" i="2" s="1"/>
  <c r="D569" i="2" a="1"/>
  <c r="D569" i="2" s="1"/>
  <c r="C577" i="2" a="1"/>
  <c r="C577" i="2" s="1"/>
  <c r="H577" i="2" a="1"/>
  <c r="H577" i="2" s="1"/>
  <c r="I577" i="2" a="1"/>
  <c r="I577" i="2" s="1"/>
  <c r="G577" i="2" a="1"/>
  <c r="G577" i="2" s="1"/>
  <c r="F577" i="2" a="1"/>
  <c r="F577" i="2" s="1"/>
  <c r="E577" i="2" a="1"/>
  <c r="E577" i="2" s="1"/>
  <c r="D577" i="2" a="1"/>
  <c r="D577" i="2" s="1"/>
  <c r="C576" i="2" a="1"/>
  <c r="C576" i="2" s="1"/>
  <c r="I576" i="2" a="1"/>
  <c r="I576" i="2" s="1"/>
  <c r="H576" i="2" a="1"/>
  <c r="H576" i="2" s="1"/>
  <c r="G576" i="2" a="1"/>
  <c r="G576" i="2" s="1"/>
  <c r="E576" i="2" a="1"/>
  <c r="E576" i="2" s="1"/>
  <c r="D576" i="2" a="1"/>
  <c r="D576" i="2" s="1"/>
  <c r="F576" i="2" a="1"/>
  <c r="F576" i="2" s="1"/>
  <c r="B573" i="2" l="1" a="1"/>
  <c r="B573" i="2" s="1"/>
  <c r="B572" i="2" a="1"/>
  <c r="B572" i="2" s="1"/>
  <c r="H572" i="2" a="1"/>
  <c r="H572" i="2" s="1"/>
  <c r="E572" i="2" a="1"/>
  <c r="E572" i="2" s="1"/>
  <c r="C572" i="2" a="1"/>
  <c r="C572" i="2" s="1"/>
  <c r="I572" i="2" a="1"/>
  <c r="I572" i="2" s="1"/>
  <c r="F572" i="2" a="1"/>
  <c r="F572" i="2" s="1"/>
  <c r="G572" i="2" a="1"/>
  <c r="G572" i="2" s="1"/>
  <c r="D572" i="2" a="1"/>
  <c r="D572" i="2" s="1"/>
  <c r="C579" i="2" a="1"/>
  <c r="C579" i="2" s="1"/>
  <c r="I579" i="2" a="1"/>
  <c r="I579" i="2" s="1"/>
  <c r="H579" i="2" a="1"/>
  <c r="H579" i="2" s="1"/>
  <c r="F579" i="2" a="1"/>
  <c r="F579" i="2" s="1"/>
  <c r="G579" i="2" a="1"/>
  <c r="G579" i="2" s="1"/>
  <c r="E579" i="2" a="1"/>
  <c r="E579" i="2" s="1"/>
  <c r="D579" i="2" a="1"/>
  <c r="D579" i="2" s="1"/>
  <c r="C580" i="2" a="1"/>
  <c r="C580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B575" i="2" l="1" a="1"/>
  <c r="B575" i="2" s="1"/>
  <c r="B576" i="2" a="1"/>
  <c r="B576" i="2" s="1"/>
  <c r="E575" i="2" a="1"/>
  <c r="E575" i="2" s="1"/>
  <c r="F575" i="2" a="1"/>
  <c r="F575" i="2" s="1"/>
  <c r="I575" i="2" a="1"/>
  <c r="I575" i="2" s="1"/>
  <c r="H575" i="2" a="1"/>
  <c r="H575" i="2" s="1"/>
  <c r="D575" i="2" a="1"/>
  <c r="D575" i="2" s="1"/>
  <c r="C575" i="2" a="1"/>
  <c r="C575" i="2" s="1"/>
  <c r="G575" i="2" a="1"/>
  <c r="G575" i="2" s="1"/>
  <c r="C583" i="2" a="1"/>
  <c r="C583" i="2" s="1"/>
  <c r="I583" i="2" a="1"/>
  <c r="I583" i="2" s="1"/>
  <c r="G583" i="2" a="1"/>
  <c r="G583" i="2" s="1"/>
  <c r="H583" i="2" a="1"/>
  <c r="H583" i="2" s="1"/>
  <c r="F583" i="2" a="1"/>
  <c r="F583" i="2" s="1"/>
  <c r="E583" i="2" a="1"/>
  <c r="E583" i="2" s="1"/>
  <c r="D583" i="2" a="1"/>
  <c r="D583" i="2" s="1"/>
  <c r="C582" i="2" a="1"/>
  <c r="C582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B578" i="2" l="1" a="1"/>
  <c r="B578" i="2" s="1"/>
  <c r="B579" i="2" a="1"/>
  <c r="B579" i="2" s="1"/>
  <c r="G578" i="2" a="1"/>
  <c r="G578" i="2" s="1"/>
  <c r="F578" i="2" a="1"/>
  <c r="F578" i="2" s="1"/>
  <c r="E578" i="2" a="1"/>
  <c r="E578" i="2" s="1"/>
  <c r="C578" i="2" a="1"/>
  <c r="C578" i="2" s="1"/>
  <c r="I578" i="2" a="1"/>
  <c r="I578" i="2" s="1"/>
  <c r="D578" i="2" a="1"/>
  <c r="D578" i="2" s="1"/>
  <c r="H578" i="2" a="1"/>
  <c r="H578" i="2" s="1"/>
  <c r="C585" i="2" a="1"/>
  <c r="C585" i="2" s="1"/>
  <c r="I585" i="2" a="1"/>
  <c r="I585" i="2" s="1"/>
  <c r="G585" i="2" a="1"/>
  <c r="G585" i="2" s="1"/>
  <c r="H585" i="2" a="1"/>
  <c r="H585" i="2" s="1"/>
  <c r="E585" i="2" a="1"/>
  <c r="E585" i="2" s="1"/>
  <c r="D585" i="2" a="1"/>
  <c r="D585" i="2" s="1"/>
  <c r="F585" i="2" a="1"/>
  <c r="F585" i="2" s="1"/>
  <c r="C586" i="2" a="1"/>
  <c r="C586" i="2" s="1"/>
  <c r="I586" i="2" a="1"/>
  <c r="I586" i="2" s="1"/>
  <c r="H586" i="2" a="1"/>
  <c r="H586" i="2" s="1"/>
  <c r="G586" i="2" a="1"/>
  <c r="G586" i="2" s="1"/>
  <c r="E586" i="2" a="1"/>
  <c r="E586" i="2" s="1"/>
  <c r="D586" i="2" a="1"/>
  <c r="D586" i="2" s="1"/>
  <c r="F586" i="2" a="1"/>
  <c r="F586" i="2" s="1"/>
  <c r="B582" i="2" l="1" a="1"/>
  <c r="B582" i="2" s="1"/>
  <c r="B581" i="2" a="1"/>
  <c r="B581" i="2" s="1"/>
  <c r="G581" i="2" a="1"/>
  <c r="G581" i="2" s="1"/>
  <c r="C581" i="2" a="1"/>
  <c r="C581" i="2" s="1"/>
  <c r="I581" i="2" a="1"/>
  <c r="I581" i="2" s="1"/>
  <c r="H581" i="2" a="1"/>
  <c r="H581" i="2" s="1"/>
  <c r="E581" i="2" a="1"/>
  <c r="E581" i="2" s="1"/>
  <c r="F581" i="2" a="1"/>
  <c r="F581" i="2" s="1"/>
  <c r="D581" i="2" a="1"/>
  <c r="D581" i="2" s="1"/>
  <c r="C589" i="2" a="1"/>
  <c r="C589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C588" i="2" a="1"/>
  <c r="C588" i="2" s="1"/>
  <c r="I588" i="2" a="1"/>
  <c r="I588" i="2" s="1"/>
  <c r="G588" i="2" a="1"/>
  <c r="G588" i="2" s="1"/>
  <c r="H588" i="2" a="1"/>
  <c r="H588" i="2" s="1"/>
  <c r="F588" i="2" a="1"/>
  <c r="F588" i="2" s="1"/>
  <c r="E588" i="2" a="1"/>
  <c r="E588" i="2" s="1"/>
  <c r="D588" i="2" a="1"/>
  <c r="D588" i="2" s="1"/>
  <c r="B585" i="2" l="1" a="1"/>
  <c r="B585" i="2" s="1"/>
  <c r="B584" i="2" a="1"/>
  <c r="B584" i="2" s="1"/>
  <c r="F584" i="2" a="1"/>
  <c r="F584" i="2" s="1"/>
  <c r="C584" i="2" a="1"/>
  <c r="C584" i="2" s="1"/>
  <c r="E584" i="2" a="1"/>
  <c r="E584" i="2" s="1"/>
  <c r="I584" i="2" a="1"/>
  <c r="I584" i="2" s="1"/>
  <c r="H584" i="2" a="1"/>
  <c r="H584" i="2" s="1"/>
  <c r="G584" i="2" a="1"/>
  <c r="G584" i="2" s="1"/>
  <c r="D584" i="2" a="1"/>
  <c r="D584" i="2" s="1"/>
  <c r="C591" i="2" a="1"/>
  <c r="C591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C592" i="2" a="1"/>
  <c r="C592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B587" i="2" l="1" a="1"/>
  <c r="B587" i="2" s="1"/>
  <c r="B588" i="2" a="1"/>
  <c r="B588" i="2" s="1"/>
  <c r="F587" i="2" a="1"/>
  <c r="F587" i="2" s="1"/>
  <c r="C587" i="2" a="1"/>
  <c r="C587" i="2" s="1"/>
  <c r="I587" i="2" a="1"/>
  <c r="I587" i="2" s="1"/>
  <c r="H587" i="2" a="1"/>
  <c r="H587" i="2" s="1"/>
  <c r="G587" i="2" a="1"/>
  <c r="G587" i="2" s="1"/>
  <c r="D587" i="2" a="1"/>
  <c r="D587" i="2" s="1"/>
  <c r="E587" i="2" a="1"/>
  <c r="E587" i="2" s="1"/>
  <c r="C595" i="2" a="1"/>
  <c r="C595" i="2" s="1"/>
  <c r="I595" i="2" a="1"/>
  <c r="I595" i="2" s="1"/>
  <c r="G595" i="2" a="1"/>
  <c r="G595" i="2" s="1"/>
  <c r="H595" i="2" a="1"/>
  <c r="H595" i="2" s="1"/>
  <c r="F595" i="2" a="1"/>
  <c r="F595" i="2" s="1"/>
  <c r="E595" i="2" a="1"/>
  <c r="E595" i="2" s="1"/>
  <c r="D595" i="2" a="1"/>
  <c r="D595" i="2" s="1"/>
  <c r="C594" i="2" a="1"/>
  <c r="C594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B590" i="2" l="1" a="1"/>
  <c r="B590" i="2" s="1"/>
  <c r="B591" i="2" a="1"/>
  <c r="B591" i="2" s="1"/>
  <c r="I590" i="2" a="1"/>
  <c r="I590" i="2" s="1"/>
  <c r="D590" i="2" a="1"/>
  <c r="D590" i="2" s="1"/>
  <c r="C590" i="2" a="1"/>
  <c r="C590" i="2" s="1"/>
  <c r="H590" i="2" a="1"/>
  <c r="H590" i="2" s="1"/>
  <c r="G590" i="2" a="1"/>
  <c r="G590" i="2" s="1"/>
  <c r="F590" i="2" a="1"/>
  <c r="F590" i="2" s="1"/>
  <c r="E590" i="2" a="1"/>
  <c r="E590" i="2" s="1"/>
  <c r="C598" i="2" a="1"/>
  <c r="C598" i="2" s="1"/>
  <c r="I598" i="2" a="1"/>
  <c r="I598" i="2" s="1"/>
  <c r="H598" i="2" a="1"/>
  <c r="H598" i="2" s="1"/>
  <c r="G598" i="2" a="1"/>
  <c r="G598" i="2" s="1"/>
  <c r="F598" i="2" a="1"/>
  <c r="F598" i="2" s="1"/>
  <c r="D598" i="2" a="1"/>
  <c r="D598" i="2" s="1"/>
  <c r="E598" i="2" a="1"/>
  <c r="E598" i="2" s="1"/>
  <c r="C597" i="2" a="1"/>
  <c r="C597" i="2" s="1"/>
  <c r="I597" i="2" a="1"/>
  <c r="I597" i="2" s="1"/>
  <c r="H597" i="2" a="1"/>
  <c r="H597" i="2" s="1"/>
  <c r="G597" i="2" a="1"/>
  <c r="G597" i="2" s="1"/>
  <c r="F597" i="2" a="1"/>
  <c r="F597" i="2" s="1"/>
  <c r="D597" i="2" a="1"/>
  <c r="D597" i="2" s="1"/>
  <c r="E597" i="2" a="1"/>
  <c r="E597" i="2" s="1"/>
  <c r="B594" i="2" l="1" a="1"/>
  <c r="B594" i="2" s="1"/>
  <c r="B593" i="2" a="1"/>
  <c r="B593" i="2" s="1"/>
  <c r="F593" i="2" a="1"/>
  <c r="F593" i="2" s="1"/>
  <c r="G593" i="2" a="1"/>
  <c r="G593" i="2" s="1"/>
  <c r="E593" i="2" a="1"/>
  <c r="E593" i="2" s="1"/>
  <c r="D593" i="2" a="1"/>
  <c r="D593" i="2" s="1"/>
  <c r="H593" i="2" a="1"/>
  <c r="H593" i="2" s="1"/>
  <c r="C593" i="2" a="1"/>
  <c r="C593" i="2" s="1"/>
  <c r="I593" i="2" a="1"/>
  <c r="I593" i="2" s="1"/>
  <c r="C600" i="2" a="1"/>
  <c r="C600" i="2" s="1"/>
  <c r="I600" i="2" a="1"/>
  <c r="I600" i="2" s="1"/>
  <c r="H600" i="2" a="1"/>
  <c r="H600" i="2" s="1"/>
  <c r="G600" i="2" a="1"/>
  <c r="G600" i="2" s="1"/>
  <c r="E600" i="2" a="1"/>
  <c r="E600" i="2" s="1"/>
  <c r="F600" i="2" a="1"/>
  <c r="F600" i="2" s="1"/>
  <c r="D600" i="2" a="1"/>
  <c r="D600" i="2" s="1"/>
  <c r="C601" i="2" a="1"/>
  <c r="C601" i="2" s="1"/>
  <c r="I601" i="2" a="1"/>
  <c r="I601" i="2" s="1"/>
  <c r="G601" i="2" a="1"/>
  <c r="G601" i="2" s="1"/>
  <c r="H601" i="2" a="1"/>
  <c r="H601" i="2" s="1"/>
  <c r="F601" i="2" a="1"/>
  <c r="F601" i="2" s="1"/>
  <c r="E601" i="2" a="1"/>
  <c r="E601" i="2" s="1"/>
  <c r="D601" i="2" a="1"/>
  <c r="D601" i="2" s="1"/>
  <c r="B596" i="2" l="1" a="1"/>
  <c r="B596" i="2" s="1"/>
  <c r="B597" i="2" a="1"/>
  <c r="B597" i="2" s="1"/>
  <c r="G596" i="2" a="1"/>
  <c r="G596" i="2" s="1"/>
  <c r="D596" i="2" a="1"/>
  <c r="D596" i="2" s="1"/>
  <c r="C596" i="2" a="1"/>
  <c r="C596" i="2" s="1"/>
  <c r="H596" i="2" a="1"/>
  <c r="H596" i="2" s="1"/>
  <c r="F596" i="2" a="1"/>
  <c r="F596" i="2" s="1"/>
  <c r="E596" i="2" a="1"/>
  <c r="E596" i="2" s="1"/>
  <c r="I596" i="2" a="1"/>
  <c r="I596" i="2" s="1"/>
  <c r="B599" i="2" l="1" a="1"/>
  <c r="B599" i="2" s="1"/>
  <c r="B600" i="2" a="1"/>
  <c r="B600" i="2" s="1"/>
  <c r="F599" i="2" a="1"/>
  <c r="F599" i="2" s="1"/>
  <c r="D599" i="2" a="1"/>
  <c r="D599" i="2" s="1"/>
  <c r="G599" i="2" a="1"/>
  <c r="G599" i="2" s="1"/>
  <c r="E599" i="2" a="1"/>
  <c r="E599" i="2" s="1"/>
  <c r="C599" i="2" a="1"/>
  <c r="C599" i="2" s="1"/>
  <c r="B602" i="2" s="1" a="1"/>
  <c r="B602" i="2" s="1"/>
  <c r="I599" i="2" a="1"/>
  <c r="I599" i="2" s="1"/>
  <c r="H599" i="2" a="1"/>
  <c r="H59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<sst xmlns="http://schemas.openxmlformats.org/spreadsheetml/2006/main" count="592" uniqueCount="160">
  <si>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</si>
  <si>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</si>
  <si>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</si>
  <si>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</si>
  <si>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</si>
  <si>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</si>
  <si>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</si>
  <si>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</si>
  <si>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</si>
  <si>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</si>
  <si>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</si>
  <si>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</si>
  <si>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</si>
  <si>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</si>
  <si>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</si>
  <si>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</si>
  <si>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</si>
  <si>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</si>
  <si>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</si>
  <si>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</si>
  <si>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</si>
  <si>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</si>
  <si>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</si>
  <si>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</si>
  <si>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</si>
  <si>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</si>
  <si>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</si>
  <si>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</si>
  <si>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</si>
  <si>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</si>
  <si>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</si>
  <si>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</si>
  <si>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</si>
  <si>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</si>
  <si>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</si>
  <si>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</si>
  <si>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</si>
  <si>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</si>
  <si>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</si>
  <si>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</si>
  <si>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</si>
  <si>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</si>
  <si>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</si>
  <si>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</si>
  <si>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</si>
  <si>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</si>
  <si>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</si>
  <si>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</si>
  <si>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</si>
  <si>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</si>
  <si>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</si>
  <si>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</si>
  <si>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</si>
  <si>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</si>
  <si>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</si>
  <si>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</si>
  <si>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</si>
  <si>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</si>
  <si>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</si>
  <si>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</si>
  <si>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</si>
  <si>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</si>
  <si>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</si>
  <si>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</si>
  <si>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</si>
  <si>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</si>
  <si>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</si>
  <si>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</si>
  <si>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</si>
  <si>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</si>
  <si>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</si>
  <si>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</si>
  <si>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</si>
  <si>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</si>
  <si>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lignes</t>
  </si>
  <si>
    <t>resultat</t>
  </si>
  <si>
    <t>petite valeur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</si>
  <si>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</si>
  <si>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</si>
  <si>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</si>
  <si>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</si>
  <si>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</si>
  <si>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</si>
  <si>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</si>
  <si>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</si>
  <si>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</si>
  <si>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</si>
  <si>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</si>
  <si>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</si>
  <si>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</si>
  <si>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</si>
  <si>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</si>
  <si>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</si>
  <si>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</si>
  <si>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</si>
  <si>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</si>
  <si>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</si>
  <si>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</si>
  <si>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</si>
  <si>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</si>
  <si>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</si>
  <si>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</si>
  <si>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</si>
  <si>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</si>
  <si>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</si>
  <si>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</si>
  <si>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</si>
  <si>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</si>
  <si>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</si>
  <si>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</si>
  <si>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</si>
  <si>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</si>
  <si>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</si>
  <si>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</si>
  <si>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</si>
  <si>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</si>
  <si>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</si>
  <si>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</si>
  <si>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</si>
  <si>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</si>
  <si>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</si>
  <si>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</si>
  <si>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</si>
  <si>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</si>
  <si>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</si>
  <si>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</si>
  <si>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</si>
  <si>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</si>
  <si>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</si>
  <si>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</si>
  <si>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</si>
  <si>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</si>
  <si>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</si>
  <si>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</si>
  <si>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</si>
  <si>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</si>
  <si>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</si>
  <si>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</si>
  <si>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</si>
  <si>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</si>
  <si>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</si>
  <si>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=SI(C5=2024;INDEX('COMPTE 2024'!$B$8:$B$601;'COMPTE 2024'!M7);SI(C5=2025;INDEX('COMPTE 2025'!$B$8:$B$601;'COMPTE 2024'!M7);SI(C5=2026;INDEX('COMPTE 2026'!$B$601;'COMPTE 2026'!M7);SI(C5=2027;INDEX('COMPTE 2027'!$B$8:$B$601;'COMPTE 2027'!M7);SI(C5=2028;INDEX('COMPTE 2028'!$B$8:$B$601;'COMPTE 2028'!M7);SI(C5=2029;INDEX('COMPTE 2029'!$B$8:$B$601;'COMPTE 2029'!M7);SI(C5=2030;INDEX('COMPTE 2030'!$B$8:$B$601;'COMPTE 2030'!M7);"")))))))</t>
  </si>
  <si>
    <t>frais envoie de chequier en pli simple Facture N°2414400179195</t>
  </si>
  <si>
    <t>frais fourniture carte debit Facture N°2414400179196</t>
  </si>
  <si>
    <t>virement de Mr philippe COLIN</t>
  </si>
  <si>
    <t>=SI(C9=2024;INDEX('COMPTE 2024'!$B$8:$B$602;'COMPTE 2024'!M11);SI(C9="2025";INDEX('COMPTE 2025'!$B$8:$B$601;'COMPTE 2024'!M11);SI(C9="2026";INDEX('COMPTE 2026'!$B$601;'COMPTE 2026'!N11);SI(C9="2027";INDEX('COMPTE 2027'!$B$8:$B$601;'COMPTE 2027'!N11);SI(C9="2028";INDEX('COMPTE 2028'!$B$8:$B$601;'COMPTE 2028'!N11);SI(C9="2029";INDEX('COMPTE 2029'!$B$8:$B$601;'COMPTE 2029'!N11);SI(C9="2030";INDEX('COMPTE 2030'!$B$8:$B$601;'COMPTE 2030'!N11);"")))))))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</si>
  <si>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</si>
  <si>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</si>
  <si>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</si>
  <si>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</si>
  <si>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</si>
  <si>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</si>
  <si>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</si>
  <si>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</si>
  <si>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</si>
  <si>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</si>
  <si>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</si>
  <si>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</si>
  <si>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</si>
  <si>
    <t>=SI(C5=2024;INDEX('COMPTE 2024'!$C$7:$C$601;'COMPTE 2024'!M7);SI(C5="2025";INDEX('COMPTE 2025'!$C$8:$C$601;'COMPTE 2024'!M7);SI(C5="2026";INDEX('COMPTE 2026'!$C$8:$C$601;'COMPTE 2026'!M7);SI(C5="2027";INDEX('COMPTE 2027'!$C$8:$C$601;'COMPTE 2027'!M7);SI(C5="2028";INDEX('COMPTE 2028'!$C$8:$C$601;'COMPTE 2028'!M7);SI(C5="2029";INDEX('COMPTE 2029'!$C$8:$C$601;'COMPTE 2029'!M7);SI(C5="2030";INDEX('COMPTE 2030'!$C$8:$C$601;'COMPTE 2030'!M7);""))))))))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</si>
</sst>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Border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/>
    </xf>
    <xf numFmtId="0" fontId="6" fillId="0" borderId="34" xfId="0" applyNumberFormat="1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checked="Checked" lockText="1" noThreeD="1"/>
</file>

<file path=xl/ctrlProps/ctrlProp1184.xml><?xml version="1.0" encoding="utf-8"?>
<formControlPr xmlns="http://schemas.microsoft.com/office/spreadsheetml/2009/9/main" objectType="CheckBox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ctrlProp" Target="../ctrlProps/ctrlProp1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92" Type="http://schemas.openxmlformats.org/officeDocument/2006/relationships/ctrlProp" Target="../ctrlProps/ctrlProp189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281" Type="http://schemas.openxmlformats.org/officeDocument/2006/relationships/ctrlProp" Target="../ctrlProps/ctrlProp278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003" Type="http://schemas.openxmlformats.org/officeDocument/2006/relationships/ctrlProp" Target="../ctrlProps/ctrlProp1000.xml"/><Relationship Id="rId14" Type="http://schemas.openxmlformats.org/officeDocument/2006/relationships/ctrlProp" Target="../ctrlProps/ctrlProp11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185" Type="http://schemas.openxmlformats.org/officeDocument/2006/relationships/ctrlProp" Target="../ctrlProps/ctrlProp182.xml"/><Relationship Id="rId392" Type="http://schemas.openxmlformats.org/officeDocument/2006/relationships/ctrlProp" Target="../ctrlProps/ctrlProp389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1187" Type="http://schemas.openxmlformats.org/officeDocument/2006/relationships/ctrlProp" Target="../ctrlProps/ctrlProp118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630" Type="http://schemas.openxmlformats.org/officeDocument/2006/relationships/ctrlProp" Target="../ctrlProps/ctrlProp627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64" Type="http://schemas.openxmlformats.org/officeDocument/2006/relationships/ctrlProp" Target="../ctrlProps/ctrlProp61.xml"/><Relationship Id="rId367" Type="http://schemas.openxmlformats.org/officeDocument/2006/relationships/ctrlProp" Target="../ctrlProps/ctrlProp364.xml"/><Relationship Id="rId574" Type="http://schemas.openxmlformats.org/officeDocument/2006/relationships/ctrlProp" Target="../ctrlProps/ctrlProp571.xml"/><Relationship Id="rId1120" Type="http://schemas.openxmlformats.org/officeDocument/2006/relationships/ctrlProp" Target="../ctrlProps/ctrlProp1117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79" Type="http://schemas.openxmlformats.org/officeDocument/2006/relationships/ctrlProp" Target="../ctrlProps/ctrlProp876.xml"/><Relationship Id="rId434" Type="http://schemas.openxmlformats.org/officeDocument/2006/relationships/ctrlProp" Target="../ctrlProps/ctrlProp431.xml"/><Relationship Id="rId641" Type="http://schemas.openxmlformats.org/officeDocument/2006/relationships/ctrlProp" Target="../ctrlProps/ctrlProp638.xml"/><Relationship Id="rId739" Type="http://schemas.openxmlformats.org/officeDocument/2006/relationships/ctrlProp" Target="../ctrlProps/ctrlProp736.xml"/><Relationship Id="rId1064" Type="http://schemas.openxmlformats.org/officeDocument/2006/relationships/ctrlProp" Target="../ctrlProps/ctrlProp1061.xml"/><Relationship Id="rId280" Type="http://schemas.openxmlformats.org/officeDocument/2006/relationships/ctrlProp" Target="../ctrlProps/ctrlProp277.xml"/><Relationship Id="rId501" Type="http://schemas.openxmlformats.org/officeDocument/2006/relationships/ctrlProp" Target="../ctrlProps/ctrlProp498.xml"/><Relationship Id="rId946" Type="http://schemas.openxmlformats.org/officeDocument/2006/relationships/ctrlProp" Target="../ctrlProps/ctrlProp943.xml"/><Relationship Id="rId1131" Type="http://schemas.openxmlformats.org/officeDocument/2006/relationships/ctrlProp" Target="../ctrlProps/ctrlProp112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378" Type="http://schemas.openxmlformats.org/officeDocument/2006/relationships/ctrlProp" Target="../ctrlProps/ctrlProp375.xml"/><Relationship Id="rId585" Type="http://schemas.openxmlformats.org/officeDocument/2006/relationships/ctrlProp" Target="../ctrlProps/ctrlProp582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652" Type="http://schemas.openxmlformats.org/officeDocument/2006/relationships/ctrlProp" Target="../ctrlProps/ctrlProp649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1142" Type="http://schemas.openxmlformats.org/officeDocument/2006/relationships/ctrlProp" Target="../ctrlProps/ctrlProp1139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96" Type="http://schemas.openxmlformats.org/officeDocument/2006/relationships/ctrlProp" Target="../ctrlProps/ctrlProp593.xml"/><Relationship Id="rId817" Type="http://schemas.openxmlformats.org/officeDocument/2006/relationships/ctrlProp" Target="../ctrlProps/ctrlProp814.xml"/><Relationship Id="rId1002" Type="http://schemas.openxmlformats.org/officeDocument/2006/relationships/ctrlProp" Target="../ctrlProps/ctrlProp999.xml"/><Relationship Id="rId249" Type="http://schemas.openxmlformats.org/officeDocument/2006/relationships/ctrlProp" Target="../ctrlProps/ctrlProp246.xml"/><Relationship Id="rId456" Type="http://schemas.openxmlformats.org/officeDocument/2006/relationships/ctrlProp" Target="../ctrlProps/ctrlProp453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968" Type="http://schemas.openxmlformats.org/officeDocument/2006/relationships/ctrlProp" Target="../ctrlProps/ctrlProp965.xml"/><Relationship Id="rId1153" Type="http://schemas.openxmlformats.org/officeDocument/2006/relationships/ctrlProp" Target="../ctrlProps/ctrlProp1150.xml"/><Relationship Id="rId97" Type="http://schemas.openxmlformats.org/officeDocument/2006/relationships/ctrlProp" Target="../ctrlProps/ctrlProp94.xml"/><Relationship Id="rId730" Type="http://schemas.openxmlformats.org/officeDocument/2006/relationships/ctrlProp" Target="../ctrlProps/ctrlProp727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467" Type="http://schemas.openxmlformats.org/officeDocument/2006/relationships/ctrlProp" Target="../ctrlProps/ctrlProp464.xml"/><Relationship Id="rId1097" Type="http://schemas.openxmlformats.org/officeDocument/2006/relationships/ctrlProp" Target="../ctrlProps/ctrlProp1094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79" Type="http://schemas.openxmlformats.org/officeDocument/2006/relationships/ctrlProp" Target="../ctrlProps/ctrlProp976.xml"/><Relationship Id="rId24" Type="http://schemas.openxmlformats.org/officeDocument/2006/relationships/ctrlProp" Target="../ctrlProps/ctrlProp21.xml"/><Relationship Id="rId327" Type="http://schemas.openxmlformats.org/officeDocument/2006/relationships/ctrlProp" Target="../ctrlProps/ctrlProp324.xml"/><Relationship Id="rId534" Type="http://schemas.openxmlformats.org/officeDocument/2006/relationships/ctrlProp" Target="../ctrlProps/ctrlProp531.xml"/><Relationship Id="rId741" Type="http://schemas.openxmlformats.org/officeDocument/2006/relationships/ctrlProp" Target="../ctrlProps/ctrlProp738.xml"/><Relationship Id="rId839" Type="http://schemas.openxmlformats.org/officeDocument/2006/relationships/ctrlProp" Target="../ctrlProps/ctrlProp836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380" Type="http://schemas.openxmlformats.org/officeDocument/2006/relationships/ctrlProp" Target="../ctrlProps/ctrlProp377.xml"/><Relationship Id="rId601" Type="http://schemas.openxmlformats.org/officeDocument/2006/relationships/ctrlProp" Target="../ctrlProps/ctrlProp598.xml"/><Relationship Id="rId1024" Type="http://schemas.openxmlformats.org/officeDocument/2006/relationships/ctrlProp" Target="../ctrlProps/ctrlProp1021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35" Type="http://schemas.openxmlformats.org/officeDocument/2006/relationships/ctrlProp" Target="../ctrlProps/ctrlProp32.xml"/><Relationship Id="rId100" Type="http://schemas.openxmlformats.org/officeDocument/2006/relationships/ctrlProp" Target="../ctrlProps/ctrlProp97.xml"/><Relationship Id="rId338" Type="http://schemas.openxmlformats.org/officeDocument/2006/relationships/ctrlProp" Target="../ctrlProps/ctrlProp335.xml"/><Relationship Id="rId545" Type="http://schemas.openxmlformats.org/officeDocument/2006/relationships/ctrlProp" Target="../ctrlProps/ctrlProp542.xml"/><Relationship Id="rId752" Type="http://schemas.openxmlformats.org/officeDocument/2006/relationships/ctrlProp" Target="../ctrlProps/ctrlProp749.xml"/><Relationship Id="rId1175" Type="http://schemas.openxmlformats.org/officeDocument/2006/relationships/ctrlProp" Target="../ctrlProps/ctrlProp1172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612" Type="http://schemas.openxmlformats.org/officeDocument/2006/relationships/ctrlProp" Target="../ctrlProps/ctrlProp609.xml"/><Relationship Id="rId1035" Type="http://schemas.openxmlformats.org/officeDocument/2006/relationships/ctrlProp" Target="../ctrlProps/ctrlProp1032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96" Type="http://schemas.openxmlformats.org/officeDocument/2006/relationships/ctrlProp" Target="../ctrlProps/ctrlProp693.xml"/><Relationship Id="rId917" Type="http://schemas.openxmlformats.org/officeDocument/2006/relationships/ctrlProp" Target="../ctrlProps/ctrlProp914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349" Type="http://schemas.openxmlformats.org/officeDocument/2006/relationships/ctrlProp" Target="../ctrlProps/ctrlProp346.xml"/><Relationship Id="rId556" Type="http://schemas.openxmlformats.org/officeDocument/2006/relationships/ctrlProp" Target="../ctrlProps/ctrlProp553.xml"/><Relationship Id="rId763" Type="http://schemas.openxmlformats.org/officeDocument/2006/relationships/ctrlProp" Target="../ctrlProps/ctrlProp760.xml"/><Relationship Id="rId1186" Type="http://schemas.openxmlformats.org/officeDocument/2006/relationships/ctrlProp" Target="../ctrlProps/ctrlProp1183.xml"/><Relationship Id="rId111" Type="http://schemas.openxmlformats.org/officeDocument/2006/relationships/ctrlProp" Target="../ctrlProps/ctrlProp108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416" Type="http://schemas.openxmlformats.org/officeDocument/2006/relationships/ctrlProp" Target="../ctrlProps/ctrlProp413.xml"/><Relationship Id="rId970" Type="http://schemas.openxmlformats.org/officeDocument/2006/relationships/ctrlProp" Target="../ctrlProps/ctrlProp967.xml"/><Relationship Id="rId1046" Type="http://schemas.openxmlformats.org/officeDocument/2006/relationships/ctrlProp" Target="../ctrlProps/ctrlProp1043.xml"/><Relationship Id="rId623" Type="http://schemas.openxmlformats.org/officeDocument/2006/relationships/ctrlProp" Target="../ctrlProps/ctrlProp620.xml"/><Relationship Id="rId830" Type="http://schemas.openxmlformats.org/officeDocument/2006/relationships/ctrlProp" Target="../ctrlProps/ctrlProp827.xml"/><Relationship Id="rId928" Type="http://schemas.openxmlformats.org/officeDocument/2006/relationships/ctrlProp" Target="../ctrlProps/ctrlProp925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567" Type="http://schemas.openxmlformats.org/officeDocument/2006/relationships/ctrlProp" Target="../ctrlProps/ctrlProp564.xml"/><Relationship Id="rId1113" Type="http://schemas.openxmlformats.org/officeDocument/2006/relationships/ctrlProp" Target="../ctrlProps/ctrlProp1110.xml"/><Relationship Id="rId122" Type="http://schemas.openxmlformats.org/officeDocument/2006/relationships/ctrlProp" Target="../ctrlProps/ctrlProp119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634" Type="http://schemas.openxmlformats.org/officeDocument/2006/relationships/ctrlProp" Target="../ctrlProps/ctrlProp631.xml"/><Relationship Id="rId841" Type="http://schemas.openxmlformats.org/officeDocument/2006/relationships/ctrlProp" Target="../ctrlProps/ctrlProp838.xml"/><Relationship Id="rId273" Type="http://schemas.openxmlformats.org/officeDocument/2006/relationships/ctrlProp" Target="../ctrlProps/ctrlProp270.xml"/><Relationship Id="rId480" Type="http://schemas.openxmlformats.org/officeDocument/2006/relationships/ctrlProp" Target="../ctrlProps/ctrlProp477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85" Type="http://schemas.openxmlformats.org/officeDocument/2006/relationships/ctrlProp" Target="../ctrlProps/ctrlProp782.xml"/><Relationship Id="rId992" Type="http://schemas.openxmlformats.org/officeDocument/2006/relationships/ctrlProp" Target="../ctrlProps/ctrlProp989.xml"/><Relationship Id="rId200" Type="http://schemas.openxmlformats.org/officeDocument/2006/relationships/ctrlProp" Target="../ctrlProps/ctrlProp197.xml"/><Relationship Id="rId438" Type="http://schemas.openxmlformats.org/officeDocument/2006/relationships/ctrlProp" Target="../ctrlProps/ctrlProp435.xml"/><Relationship Id="rId645" Type="http://schemas.openxmlformats.org/officeDocument/2006/relationships/ctrlProp" Target="../ctrlProps/ctrlProp642.xml"/><Relationship Id="rId852" Type="http://schemas.openxmlformats.org/officeDocument/2006/relationships/ctrlProp" Target="../ctrlProps/ctrlProp849.xml"/><Relationship Id="rId1068" Type="http://schemas.openxmlformats.org/officeDocument/2006/relationships/ctrlProp" Target="../ctrlProps/ctrlProp1065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1135" Type="http://schemas.openxmlformats.org/officeDocument/2006/relationships/ctrlProp" Target="../ctrlProps/ctrlProp1132.xml"/><Relationship Id="rId79" Type="http://schemas.openxmlformats.org/officeDocument/2006/relationships/ctrlProp" Target="../ctrlProps/ctrlProp76.xml"/><Relationship Id="rId144" Type="http://schemas.openxmlformats.org/officeDocument/2006/relationships/ctrlProp" Target="../ctrlProps/ctrlProp141.xml"/><Relationship Id="rId589" Type="http://schemas.openxmlformats.org/officeDocument/2006/relationships/ctrlProp" Target="../ctrlProps/ctrlProp586.xml"/><Relationship Id="rId796" Type="http://schemas.openxmlformats.org/officeDocument/2006/relationships/ctrlProp" Target="../ctrlProps/ctrlProp793.xml"/><Relationship Id="rId351" Type="http://schemas.openxmlformats.org/officeDocument/2006/relationships/ctrlProp" Target="../ctrlProps/ctrlProp348.xml"/><Relationship Id="rId449" Type="http://schemas.openxmlformats.org/officeDocument/2006/relationships/ctrlProp" Target="../ctrlProps/ctrlProp446.xml"/><Relationship Id="rId656" Type="http://schemas.openxmlformats.org/officeDocument/2006/relationships/ctrlProp" Target="../ctrlProps/ctrlProp653.xml"/><Relationship Id="rId863" Type="http://schemas.openxmlformats.org/officeDocument/2006/relationships/ctrlProp" Target="../ctrlProps/ctrlProp860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516" Type="http://schemas.openxmlformats.org/officeDocument/2006/relationships/ctrlProp" Target="../ctrlProps/ctrlProp513.xml"/><Relationship Id="rId1146" Type="http://schemas.openxmlformats.org/officeDocument/2006/relationships/ctrlProp" Target="../ctrlProps/ctrlProp1143.xml"/><Relationship Id="rId723" Type="http://schemas.openxmlformats.org/officeDocument/2006/relationships/ctrlProp" Target="../ctrlProps/ctrlProp720.xml"/><Relationship Id="rId930" Type="http://schemas.openxmlformats.org/officeDocument/2006/relationships/ctrlProp" Target="../ctrlProps/ctrlProp927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362" Type="http://schemas.openxmlformats.org/officeDocument/2006/relationships/ctrlProp" Target="../ctrlProps/ctrlProp359.xml"/><Relationship Id="rId222" Type="http://schemas.openxmlformats.org/officeDocument/2006/relationships/ctrlProp" Target="../ctrlProps/ctrlProp219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7" Type="http://schemas.openxmlformats.org/officeDocument/2006/relationships/ctrlProp" Target="../ctrlProps/ctrlProp14.xml"/><Relationship Id="rId527" Type="http://schemas.openxmlformats.org/officeDocument/2006/relationships/ctrlProp" Target="../ctrlProps/ctrlProp524.xml"/><Relationship Id="rId734" Type="http://schemas.openxmlformats.org/officeDocument/2006/relationships/ctrlProp" Target="../ctrlProps/ctrlProp731.xml"/><Relationship Id="rId941" Type="http://schemas.openxmlformats.org/officeDocument/2006/relationships/ctrlProp" Target="../ctrlProps/ctrlProp938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73" Type="http://schemas.openxmlformats.org/officeDocument/2006/relationships/ctrlProp" Target="../ctrlProps/ctrlProp370.xml"/><Relationship Id="rId580" Type="http://schemas.openxmlformats.org/officeDocument/2006/relationships/ctrlProp" Target="../ctrlProps/ctrlProp577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28" Type="http://schemas.openxmlformats.org/officeDocument/2006/relationships/ctrlProp" Target="../ctrlProps/ctrlProp25.xml"/><Relationship Id="rId300" Type="http://schemas.openxmlformats.org/officeDocument/2006/relationships/ctrlProp" Target="../ctrlProps/ctrlProp297.xml"/><Relationship Id="rId538" Type="http://schemas.openxmlformats.org/officeDocument/2006/relationships/ctrlProp" Target="../ctrlProps/ctrlProp535.xml"/><Relationship Id="rId745" Type="http://schemas.openxmlformats.org/officeDocument/2006/relationships/ctrlProp" Target="../ctrlProps/ctrlProp742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77" Type="http://schemas.openxmlformats.org/officeDocument/2006/relationships/ctrlProp" Target="../ctrlProps/ctrlProp174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812" Type="http://schemas.openxmlformats.org/officeDocument/2006/relationships/ctrlProp" Target="../ctrlProps/ctrlProp809.xml"/><Relationship Id="rId1028" Type="http://schemas.openxmlformats.org/officeDocument/2006/relationships/ctrlProp" Target="../ctrlProps/ctrlProp1025.xml"/><Relationship Id="rId244" Type="http://schemas.openxmlformats.org/officeDocument/2006/relationships/ctrlProp" Target="../ctrlProps/ctrlProp241.xml"/><Relationship Id="rId689" Type="http://schemas.openxmlformats.org/officeDocument/2006/relationships/ctrlProp" Target="../ctrlProps/ctrlProp686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451" Type="http://schemas.openxmlformats.org/officeDocument/2006/relationships/ctrlProp" Target="../ctrlProps/ctrlProp448.xml"/><Relationship Id="rId549" Type="http://schemas.openxmlformats.org/officeDocument/2006/relationships/ctrlProp" Target="../ctrlProps/ctrlProp546.xml"/><Relationship Id="rId756" Type="http://schemas.openxmlformats.org/officeDocument/2006/relationships/ctrlProp" Target="../ctrlProps/ctrlProp753.xml"/><Relationship Id="rId1179" Type="http://schemas.openxmlformats.org/officeDocument/2006/relationships/ctrlProp" Target="../ctrlProps/ctrlProp1176.xml"/><Relationship Id="rId104" Type="http://schemas.openxmlformats.org/officeDocument/2006/relationships/ctrlProp" Target="../ctrlProps/ctrlProp101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616" Type="http://schemas.openxmlformats.org/officeDocument/2006/relationships/ctrlProp" Target="../ctrlProps/ctrlProp613.xml"/><Relationship Id="rId823" Type="http://schemas.openxmlformats.org/officeDocument/2006/relationships/ctrlProp" Target="../ctrlProps/ctrlProp820.xml"/><Relationship Id="rId255" Type="http://schemas.openxmlformats.org/officeDocument/2006/relationships/ctrlProp" Target="../ctrlProps/ctrlProp252.xml"/><Relationship Id="rId462" Type="http://schemas.openxmlformats.org/officeDocument/2006/relationships/ctrlProp" Target="../ctrlProps/ctrlProp45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5" Type="http://schemas.openxmlformats.org/officeDocument/2006/relationships/ctrlProp" Target="../ctrlProps/ctrlProp112.xml"/><Relationship Id="rId322" Type="http://schemas.openxmlformats.org/officeDocument/2006/relationships/ctrlProp" Target="../ctrlProps/ctrlProp319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99" Type="http://schemas.openxmlformats.org/officeDocument/2006/relationships/ctrlProp" Target="../ctrlProps/ctrlProp196.xml"/><Relationship Id="rId627" Type="http://schemas.openxmlformats.org/officeDocument/2006/relationships/ctrlProp" Target="../ctrlProps/ctrlProp624.xml"/><Relationship Id="rId834" Type="http://schemas.openxmlformats.org/officeDocument/2006/relationships/ctrlProp" Target="../ctrlProps/ctrlProp831.xml"/><Relationship Id="rId266" Type="http://schemas.openxmlformats.org/officeDocument/2006/relationships/ctrlProp" Target="../ctrlProps/ctrlProp263.xml"/><Relationship Id="rId473" Type="http://schemas.openxmlformats.org/officeDocument/2006/relationships/ctrlProp" Target="../ctrlProps/ctrlProp470.xml"/><Relationship Id="rId680" Type="http://schemas.openxmlformats.org/officeDocument/2006/relationships/ctrlProp" Target="../ctrlProps/ctrlProp677.xml"/><Relationship Id="rId901" Type="http://schemas.openxmlformats.org/officeDocument/2006/relationships/ctrlProp" Target="../ctrlProps/ctrlProp898.xml"/><Relationship Id="rId1117" Type="http://schemas.openxmlformats.org/officeDocument/2006/relationships/ctrlProp" Target="../ctrlProps/ctrlProp1114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85" Type="http://schemas.openxmlformats.org/officeDocument/2006/relationships/ctrlProp" Target="../ctrlProps/ctrlProp982.xml"/><Relationship Id="rId1170" Type="http://schemas.openxmlformats.org/officeDocument/2006/relationships/ctrlProp" Target="../ctrlProps/ctrlProp1167.xml"/><Relationship Id="rId638" Type="http://schemas.openxmlformats.org/officeDocument/2006/relationships/ctrlProp" Target="../ctrlProps/ctrlProp635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551" Type="http://schemas.openxmlformats.org/officeDocument/2006/relationships/ctrlProp" Target="../ctrlProps/ctrlProp548.xml"/><Relationship Id="rId649" Type="http://schemas.openxmlformats.org/officeDocument/2006/relationships/ctrlProp" Target="../ctrlProps/ctrlProp646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509" Type="http://schemas.openxmlformats.org/officeDocument/2006/relationships/ctrlProp" Target="../ctrlProps/ctrlProp506.xml"/><Relationship Id="rId1041" Type="http://schemas.openxmlformats.org/officeDocument/2006/relationships/ctrlProp" Target="../ctrlProps/ctrlProp1038.xml"/><Relationship Id="rId1139" Type="http://schemas.openxmlformats.org/officeDocument/2006/relationships/ctrlProp" Target="../ctrlProps/ctrlProp1136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923" Type="http://schemas.openxmlformats.org/officeDocument/2006/relationships/ctrlProp" Target="../ctrlProps/ctrlProp920.xml"/><Relationship Id="rId52" Type="http://schemas.openxmlformats.org/officeDocument/2006/relationships/ctrlProp" Target="../ctrlProps/ctrlProp49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422" Type="http://schemas.openxmlformats.org/officeDocument/2006/relationships/ctrlProp" Target="../ctrlProps/ctrlProp419.xml"/><Relationship Id="rId867" Type="http://schemas.openxmlformats.org/officeDocument/2006/relationships/ctrlProp" Target="../ctrlProps/ctrlProp864.xml"/><Relationship Id="rId1052" Type="http://schemas.openxmlformats.org/officeDocument/2006/relationships/ctrlProp" Target="../ctrlProps/ctrlProp1049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72" Type="http://schemas.openxmlformats.org/officeDocument/2006/relationships/ctrlProp" Target="../ctrlProps/ctrlProp669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532" Type="http://schemas.openxmlformats.org/officeDocument/2006/relationships/ctrlProp" Target="../ctrlProps/ctrlProp529.xml"/><Relationship Id="rId977" Type="http://schemas.openxmlformats.org/officeDocument/2006/relationships/ctrlProp" Target="../ctrlProps/ctrlProp974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837" Type="http://schemas.openxmlformats.org/officeDocument/2006/relationships/ctrlProp" Target="../ctrlProps/ctrlProp834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76" Type="http://schemas.openxmlformats.org/officeDocument/2006/relationships/ctrlProp" Target="../ctrlProps/ctrlProp473.xml"/><Relationship Id="rId683" Type="http://schemas.openxmlformats.org/officeDocument/2006/relationships/ctrlProp" Target="../ctrlProps/ctrlProp680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336" Type="http://schemas.openxmlformats.org/officeDocument/2006/relationships/ctrlProp" Target="../ctrlProps/ctrlProp333.xml"/><Relationship Id="rId543" Type="http://schemas.openxmlformats.org/officeDocument/2006/relationships/ctrlProp" Target="../ctrlProps/ctrlProp540.xml"/><Relationship Id="rId988" Type="http://schemas.openxmlformats.org/officeDocument/2006/relationships/ctrlProp" Target="../ctrlProps/ctrlProp985.xml"/><Relationship Id="rId1173" Type="http://schemas.openxmlformats.org/officeDocument/2006/relationships/ctrlProp" Target="../ctrlProps/ctrlProp1170.xml"/><Relationship Id="rId182" Type="http://schemas.openxmlformats.org/officeDocument/2006/relationships/ctrlProp" Target="../ctrlProps/ctrlProp179.xml"/><Relationship Id="rId403" Type="http://schemas.openxmlformats.org/officeDocument/2006/relationships/ctrlProp" Target="../ctrlProps/ctrlProp400.xml"/><Relationship Id="rId750" Type="http://schemas.openxmlformats.org/officeDocument/2006/relationships/ctrlProp" Target="../ctrlProps/ctrlProp747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347" Type="http://schemas.openxmlformats.org/officeDocument/2006/relationships/ctrlProp" Target="../ctrlProps/ctrlProp34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554" Type="http://schemas.openxmlformats.org/officeDocument/2006/relationships/ctrlProp" Target="../ctrlProps/ctrlProp551.xml"/><Relationship Id="rId761" Type="http://schemas.openxmlformats.org/officeDocument/2006/relationships/ctrlProp" Target="../ctrlProps/ctrlProp758.xml"/><Relationship Id="rId859" Type="http://schemas.openxmlformats.org/officeDocument/2006/relationships/ctrlProp" Target="../ctrlProps/ctrlProp85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414" Type="http://schemas.openxmlformats.org/officeDocument/2006/relationships/ctrlProp" Target="../ctrlProps/ctrlProp411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1044" Type="http://schemas.openxmlformats.org/officeDocument/2006/relationships/ctrlProp" Target="../ctrlProps/ctrlProp1041.xml"/><Relationship Id="rId260" Type="http://schemas.openxmlformats.org/officeDocument/2006/relationships/ctrlProp" Target="../ctrlProps/ctrlProp257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1111" Type="http://schemas.openxmlformats.org/officeDocument/2006/relationships/ctrlProp" Target="../ctrlProps/ctrlProp1108.xml"/><Relationship Id="rId55" Type="http://schemas.openxmlformats.org/officeDocument/2006/relationships/ctrlProp" Target="../ctrlProps/ctrlProp52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72" Type="http://schemas.openxmlformats.org/officeDocument/2006/relationships/ctrlProp" Target="../ctrlProps/ctrlProp76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271" Type="http://schemas.openxmlformats.org/officeDocument/2006/relationships/ctrlProp" Target="../ctrlProps/ctrlProp268.xml"/><Relationship Id="rId937" Type="http://schemas.openxmlformats.org/officeDocument/2006/relationships/ctrlProp" Target="../ctrlProps/ctrlProp934.xml"/><Relationship Id="rId1122" Type="http://schemas.openxmlformats.org/officeDocument/2006/relationships/ctrlProp" Target="../ctrlProps/ctrlProp1119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69" Type="http://schemas.openxmlformats.org/officeDocument/2006/relationships/ctrlProp" Target="../ctrlProps/ctrlProp366.xml"/><Relationship Id="rId576" Type="http://schemas.openxmlformats.org/officeDocument/2006/relationships/ctrlProp" Target="../ctrlProps/ctrlProp573.xml"/><Relationship Id="rId783" Type="http://schemas.openxmlformats.org/officeDocument/2006/relationships/ctrlProp" Target="../ctrlProps/ctrlProp780.xml"/><Relationship Id="rId990" Type="http://schemas.openxmlformats.org/officeDocument/2006/relationships/ctrlProp" Target="../ctrlProps/ctrlProp987.xml"/><Relationship Id="rId229" Type="http://schemas.openxmlformats.org/officeDocument/2006/relationships/ctrlProp" Target="../ctrlProps/ctrlProp226.xml"/><Relationship Id="rId436" Type="http://schemas.openxmlformats.org/officeDocument/2006/relationships/ctrlProp" Target="../ctrlProps/ctrlProp433.xml"/><Relationship Id="rId643" Type="http://schemas.openxmlformats.org/officeDocument/2006/relationships/ctrlProp" Target="../ctrlProps/ctrlProp640.xml"/><Relationship Id="rId1066" Type="http://schemas.openxmlformats.org/officeDocument/2006/relationships/ctrlProp" Target="../ctrlProps/ctrlProp1063.xml"/><Relationship Id="rId850" Type="http://schemas.openxmlformats.org/officeDocument/2006/relationships/ctrlProp" Target="../ctrlProps/ctrlProp847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77" Type="http://schemas.openxmlformats.org/officeDocument/2006/relationships/ctrlProp" Target="../ctrlProps/ctrlProp74.xml"/><Relationship Id="rId282" Type="http://schemas.openxmlformats.org/officeDocument/2006/relationships/ctrlProp" Target="../ctrlProps/ctrlProp279.xml"/><Relationship Id="rId503" Type="http://schemas.openxmlformats.org/officeDocument/2006/relationships/ctrlProp" Target="../ctrlProps/ctrlProp500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808" Type="http://schemas.openxmlformats.org/officeDocument/2006/relationships/ctrlProp" Target="../ctrlProps/ctrlProp80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447" Type="http://schemas.openxmlformats.org/officeDocument/2006/relationships/ctrlProp" Target="../ctrlProps/ctrlProp444.xml"/><Relationship Id="rId794" Type="http://schemas.openxmlformats.org/officeDocument/2006/relationships/ctrlProp" Target="../ctrlProps/ctrlProp791.xml"/><Relationship Id="rId1077" Type="http://schemas.openxmlformats.org/officeDocument/2006/relationships/ctrlProp" Target="../ctrlProps/ctrlProp1074.xml"/><Relationship Id="rId654" Type="http://schemas.openxmlformats.org/officeDocument/2006/relationships/ctrlProp" Target="../ctrlProps/ctrlProp651.xml"/><Relationship Id="rId861" Type="http://schemas.openxmlformats.org/officeDocument/2006/relationships/ctrlProp" Target="../ctrlProps/ctrlProp858.xml"/><Relationship Id="rId959" Type="http://schemas.openxmlformats.org/officeDocument/2006/relationships/ctrlProp" Target="../ctrlProps/ctrlProp956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514" Type="http://schemas.openxmlformats.org/officeDocument/2006/relationships/ctrlProp" Target="../ctrlProps/ctrlProp511.xml"/><Relationship Id="rId721" Type="http://schemas.openxmlformats.org/officeDocument/2006/relationships/ctrlProp" Target="../ctrlProps/ctrlProp718.xml"/><Relationship Id="rId1144" Type="http://schemas.openxmlformats.org/officeDocument/2006/relationships/ctrlProp" Target="../ctrlProps/ctrlProp1141.xml"/><Relationship Id="rId88" Type="http://schemas.openxmlformats.org/officeDocument/2006/relationships/ctrlProp" Target="../ctrlProps/ctrlProp85.xml"/><Relationship Id="rId153" Type="http://schemas.openxmlformats.org/officeDocument/2006/relationships/ctrlProp" Target="../ctrlProps/ctrlProp150.xml"/><Relationship Id="rId360" Type="http://schemas.openxmlformats.org/officeDocument/2006/relationships/ctrlProp" Target="../ctrlProps/ctrlProp357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1004" Type="http://schemas.openxmlformats.org/officeDocument/2006/relationships/ctrlProp" Target="../ctrlProps/ctrlProp1001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65" Type="http://schemas.openxmlformats.org/officeDocument/2006/relationships/ctrlProp" Target="../ctrlProps/ctrlProp662.xml"/><Relationship Id="rId872" Type="http://schemas.openxmlformats.org/officeDocument/2006/relationships/ctrlProp" Target="../ctrlProps/ctrlProp869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732" Type="http://schemas.openxmlformats.org/officeDocument/2006/relationships/ctrlProp" Target="../ctrlProps/ctrlProp729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1015" Type="http://schemas.openxmlformats.org/officeDocument/2006/relationships/ctrlProp" Target="../ctrlProps/ctrlProp1012.xml"/><Relationship Id="rId469" Type="http://schemas.openxmlformats.org/officeDocument/2006/relationships/ctrlProp" Target="../ctrlProps/ctrlProp466.xml"/><Relationship Id="rId676" Type="http://schemas.openxmlformats.org/officeDocument/2006/relationships/ctrlProp" Target="../ctrlProps/ctrlProp673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329" Type="http://schemas.openxmlformats.org/officeDocument/2006/relationships/ctrlProp" Target="../ctrlProps/ctrlProp326.xml"/><Relationship Id="rId536" Type="http://schemas.openxmlformats.org/officeDocument/2006/relationships/ctrlProp" Target="../ctrlProps/ctrlProp533.xml"/><Relationship Id="rId1166" Type="http://schemas.openxmlformats.org/officeDocument/2006/relationships/ctrlProp" Target="../ctrlProps/ctrlProp1163.xml"/><Relationship Id="rId175" Type="http://schemas.openxmlformats.org/officeDocument/2006/relationships/ctrlProp" Target="../ctrlProps/ctrlProp172.xml"/><Relationship Id="rId743" Type="http://schemas.openxmlformats.org/officeDocument/2006/relationships/ctrlProp" Target="../ctrlProps/ctrlProp740.xml"/><Relationship Id="rId950" Type="http://schemas.openxmlformats.org/officeDocument/2006/relationships/ctrlProp" Target="../ctrlProps/ctrlProp947.xml"/><Relationship Id="rId1026" Type="http://schemas.openxmlformats.org/officeDocument/2006/relationships/ctrlProp" Target="../ctrlProps/ctrlProp1023.xml"/><Relationship Id="rId382" Type="http://schemas.openxmlformats.org/officeDocument/2006/relationships/ctrlProp" Target="../ctrlProps/ctrlProp379.xml"/><Relationship Id="rId603" Type="http://schemas.openxmlformats.org/officeDocument/2006/relationships/ctrlProp" Target="../ctrlProps/ctrlProp600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908" Type="http://schemas.openxmlformats.org/officeDocument/2006/relationships/ctrlProp" Target="../ctrlProps/ctrlProp905.xml"/><Relationship Id="rId242" Type="http://schemas.openxmlformats.org/officeDocument/2006/relationships/ctrlProp" Target="../ctrlProps/ctrlProp239.xml"/><Relationship Id="rId894" Type="http://schemas.openxmlformats.org/officeDocument/2006/relationships/ctrlProp" Target="../ctrlProps/ctrlProp891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102" Type="http://schemas.openxmlformats.org/officeDocument/2006/relationships/ctrlProp" Target="../ctrlProps/ctrlProp99.xml"/><Relationship Id="rId547" Type="http://schemas.openxmlformats.org/officeDocument/2006/relationships/ctrlProp" Target="../ctrlProps/ctrlProp544.xml"/><Relationship Id="rId754" Type="http://schemas.openxmlformats.org/officeDocument/2006/relationships/ctrlProp" Target="../ctrlProps/ctrlProp751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614" Type="http://schemas.openxmlformats.org/officeDocument/2006/relationships/ctrlProp" Target="../ctrlProps/ctrlProp611.xml"/><Relationship Id="rId821" Type="http://schemas.openxmlformats.org/officeDocument/2006/relationships/ctrlProp" Target="../ctrlProps/ctrlProp818.xml"/><Relationship Id="rId1037" Type="http://schemas.openxmlformats.org/officeDocument/2006/relationships/ctrlProp" Target="../ctrlProps/ctrlProp1034.xml"/><Relationship Id="rId253" Type="http://schemas.openxmlformats.org/officeDocument/2006/relationships/ctrlProp" Target="../ctrlProps/ctrlProp250.xml"/><Relationship Id="rId460" Type="http://schemas.openxmlformats.org/officeDocument/2006/relationships/ctrlProp" Target="../ctrlProps/ctrlProp457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65" Type="http://schemas.openxmlformats.org/officeDocument/2006/relationships/ctrlProp" Target="../ctrlProps/ctrlProp762.xml"/><Relationship Id="rId972" Type="http://schemas.openxmlformats.org/officeDocument/2006/relationships/ctrlProp" Target="../ctrlProps/ctrlProp969.xml"/><Relationship Id="rId197" Type="http://schemas.openxmlformats.org/officeDocument/2006/relationships/ctrlProp" Target="../ctrlProps/ctrlProp194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115" Type="http://schemas.openxmlformats.org/officeDocument/2006/relationships/ctrlProp" Target="../ctrlProps/ctrlProp1112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69" Type="http://schemas.openxmlformats.org/officeDocument/2006/relationships/ctrlProp" Target="../ctrlProps/ctrlProp566.xml"/><Relationship Id="rId776" Type="http://schemas.openxmlformats.org/officeDocument/2006/relationships/ctrlProp" Target="../ctrlProps/ctrlProp773.xml"/><Relationship Id="rId983" Type="http://schemas.openxmlformats.org/officeDocument/2006/relationships/ctrlProp" Target="../ctrlProps/ctrlProp980.xml"/><Relationship Id="rId331" Type="http://schemas.openxmlformats.org/officeDocument/2006/relationships/ctrlProp" Target="../ctrlProps/ctrlProp328.xml"/><Relationship Id="rId429" Type="http://schemas.openxmlformats.org/officeDocument/2006/relationships/ctrlProp" Target="../ctrlProps/ctrlProp426.xml"/><Relationship Id="rId636" Type="http://schemas.openxmlformats.org/officeDocument/2006/relationships/ctrlProp" Target="../ctrlProps/ctrlProp633.xml"/><Relationship Id="rId1059" Type="http://schemas.openxmlformats.org/officeDocument/2006/relationships/ctrlProp" Target="../ctrlProps/ctrlProp1056.xml"/><Relationship Id="rId843" Type="http://schemas.openxmlformats.org/officeDocument/2006/relationships/ctrlProp" Target="../ctrlProps/ctrlProp840.xml"/><Relationship Id="rId1126" Type="http://schemas.openxmlformats.org/officeDocument/2006/relationships/ctrlProp" Target="../ctrlProps/ctrlProp1123.xml"/><Relationship Id="rId275" Type="http://schemas.openxmlformats.org/officeDocument/2006/relationships/ctrlProp" Target="../ctrlProps/ctrlProp272.xml"/><Relationship Id="rId482" Type="http://schemas.openxmlformats.org/officeDocument/2006/relationships/ctrlProp" Target="../ctrlProps/ctrlProp479.xml"/><Relationship Id="rId703" Type="http://schemas.openxmlformats.org/officeDocument/2006/relationships/ctrlProp" Target="../ctrlProps/ctrlProp700.xml"/><Relationship Id="rId910" Type="http://schemas.openxmlformats.org/officeDocument/2006/relationships/ctrlProp" Target="../ctrlProps/ctrlProp907.xml"/><Relationship Id="rId135" Type="http://schemas.openxmlformats.org/officeDocument/2006/relationships/ctrlProp" Target="../ctrlProps/ctrlProp132.xml"/><Relationship Id="rId342" Type="http://schemas.openxmlformats.org/officeDocument/2006/relationships/ctrlProp" Target="../ctrlProps/ctrlProp339.xml"/><Relationship Id="rId787" Type="http://schemas.openxmlformats.org/officeDocument/2006/relationships/ctrlProp" Target="../ctrlProps/ctrlProp784.xml"/><Relationship Id="rId994" Type="http://schemas.openxmlformats.org/officeDocument/2006/relationships/ctrlProp" Target="../ctrlProps/ctrlProp991.xml"/><Relationship Id="rId202" Type="http://schemas.openxmlformats.org/officeDocument/2006/relationships/ctrlProp" Target="../ctrlProps/ctrlProp199.xml"/><Relationship Id="rId647" Type="http://schemas.openxmlformats.org/officeDocument/2006/relationships/ctrlProp" Target="../ctrlProps/ctrlProp644.xml"/><Relationship Id="rId854" Type="http://schemas.openxmlformats.org/officeDocument/2006/relationships/ctrlProp" Target="../ctrlProps/ctrlProp851.xml"/><Relationship Id="rId286" Type="http://schemas.openxmlformats.org/officeDocument/2006/relationships/ctrlProp" Target="../ctrlProps/ctrlProp283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714" Type="http://schemas.openxmlformats.org/officeDocument/2006/relationships/ctrlProp" Target="../ctrlProps/ctrlProp711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50" Type="http://schemas.openxmlformats.org/officeDocument/2006/relationships/ctrlProp" Target="../ctrlProps/ctrlProp47.xml"/><Relationship Id="rId146" Type="http://schemas.openxmlformats.org/officeDocument/2006/relationships/ctrlProp" Target="../ctrlProps/ctrlProp143.xml"/><Relationship Id="rId353" Type="http://schemas.openxmlformats.org/officeDocument/2006/relationships/ctrlProp" Target="../ctrlProps/ctrlProp350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58" Type="http://schemas.openxmlformats.org/officeDocument/2006/relationships/ctrlProp" Target="../ctrlProps/ctrlProp655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97" Type="http://schemas.openxmlformats.org/officeDocument/2006/relationships/ctrlProp" Target="../ctrlProps/ctrlProp294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148" Type="http://schemas.openxmlformats.org/officeDocument/2006/relationships/ctrlProp" Target="../ctrlProps/ctrlProp1145.xml"/><Relationship Id="rId157" Type="http://schemas.openxmlformats.org/officeDocument/2006/relationships/ctrlProp" Target="../ctrlProps/ctrlProp154.xml"/><Relationship Id="rId364" Type="http://schemas.openxmlformats.org/officeDocument/2006/relationships/ctrlProp" Target="../ctrlProps/ctrlProp36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571" Type="http://schemas.openxmlformats.org/officeDocument/2006/relationships/ctrlProp" Target="../ctrlProps/ctrlProp568.xml"/><Relationship Id="rId669" Type="http://schemas.openxmlformats.org/officeDocument/2006/relationships/ctrlProp" Target="../ctrlProps/ctrlProp666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431" Type="http://schemas.openxmlformats.org/officeDocument/2006/relationships/ctrlProp" Target="../ctrlProps/ctrlProp428.xml"/><Relationship Id="rId529" Type="http://schemas.openxmlformats.org/officeDocument/2006/relationships/ctrlProp" Target="../ctrlProps/ctrlProp526.xml"/><Relationship Id="rId736" Type="http://schemas.openxmlformats.org/officeDocument/2006/relationships/ctrlProp" Target="../ctrlProps/ctrlProp733.xml"/><Relationship Id="rId1061" Type="http://schemas.openxmlformats.org/officeDocument/2006/relationships/ctrlProp" Target="../ctrlProps/ctrlProp1058.xml"/><Relationship Id="rId1159" Type="http://schemas.openxmlformats.org/officeDocument/2006/relationships/ctrlProp" Target="../ctrlProps/ctrlProp1156.xml"/><Relationship Id="rId168" Type="http://schemas.openxmlformats.org/officeDocument/2006/relationships/ctrlProp" Target="../ctrlProps/ctrlProp165.xml"/><Relationship Id="rId943" Type="http://schemas.openxmlformats.org/officeDocument/2006/relationships/ctrlProp" Target="../ctrlProps/ctrlProp940.xml"/><Relationship Id="rId1019" Type="http://schemas.openxmlformats.org/officeDocument/2006/relationships/ctrlProp" Target="../ctrlProps/ctrlProp1016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803" Type="http://schemas.openxmlformats.org/officeDocument/2006/relationships/ctrlProp" Target="../ctrlProps/ctrlProp800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442" Type="http://schemas.openxmlformats.org/officeDocument/2006/relationships/ctrlProp" Target="../ctrlProps/ctrlProp439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302" Type="http://schemas.openxmlformats.org/officeDocument/2006/relationships/ctrlProp" Target="../ctrlProps/ctrlProp299.xml"/><Relationship Id="rId747" Type="http://schemas.openxmlformats.org/officeDocument/2006/relationships/ctrlProp" Target="../ctrlProps/ctrlProp744.xml"/><Relationship Id="rId954" Type="http://schemas.openxmlformats.org/officeDocument/2006/relationships/ctrlProp" Target="../ctrlProps/ctrlProp951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814" Type="http://schemas.openxmlformats.org/officeDocument/2006/relationships/ctrlProp" Target="../ctrlProps/ctrlProp811.xml"/><Relationship Id="rId246" Type="http://schemas.openxmlformats.org/officeDocument/2006/relationships/ctrlProp" Target="../ctrlProps/ctrlProp243.xml"/><Relationship Id="rId453" Type="http://schemas.openxmlformats.org/officeDocument/2006/relationships/ctrlProp" Target="../ctrlProps/ctrlProp450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83" Type="http://schemas.openxmlformats.org/officeDocument/2006/relationships/ctrlProp" Target="../ctrlProps/ctrlProp1080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758" Type="http://schemas.openxmlformats.org/officeDocument/2006/relationships/ctrlProp" Target="../ctrlProps/ctrlProp755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94" Type="http://schemas.openxmlformats.org/officeDocument/2006/relationships/ctrlProp" Target="../ctrlProps/ctrlProp91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57" Type="http://schemas.openxmlformats.org/officeDocument/2006/relationships/ctrlProp" Target="../ctrlProps/ctrlProp254.xml"/><Relationship Id="rId464" Type="http://schemas.openxmlformats.org/officeDocument/2006/relationships/ctrlProp" Target="../ctrlProps/ctrlProp461.xml"/><Relationship Id="rId1010" Type="http://schemas.openxmlformats.org/officeDocument/2006/relationships/ctrlProp" Target="../ctrlProps/ctrlProp1007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81" Type="http://schemas.openxmlformats.org/officeDocument/2006/relationships/ctrlProp" Target="../ctrlProps/ctrlProp178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70" Type="http://schemas.openxmlformats.org/officeDocument/2006/relationships/ctrlProp" Target="../ctrlProps/ctrlProp267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807" Type="http://schemas.openxmlformats.org/officeDocument/2006/relationships/ctrlProp" Target="../ctrlProps/ctrlProp804.xml"/><Relationship Id="rId292" Type="http://schemas.openxmlformats.org/officeDocument/2006/relationships/ctrlProp" Target="../ctrlProps/ctrlProp289.xml"/><Relationship Id="rId597" Type="http://schemas.openxmlformats.org/officeDocument/2006/relationships/ctrlProp" Target="../ctrlProps/ctrlProp594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5" Type="http://schemas.openxmlformats.org/officeDocument/2006/relationships/ctrlProp" Target="../ctrlProps/ctrlProp2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613" Type="http://schemas.openxmlformats.org/officeDocument/2006/relationships/ctrlProp" Target="../ctrlProps/ctrlProp610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1103" Type="http://schemas.openxmlformats.org/officeDocument/2006/relationships/ctrlProp" Target="../ctrlProps/ctrlProp1100.xml"/><Relationship Id="rId47" Type="http://schemas.openxmlformats.org/officeDocument/2006/relationships/ctrlProp" Target="../ctrlProps/ctrlProp44.xml"/><Relationship Id="rId196" Type="http://schemas.openxmlformats.org/officeDocument/2006/relationships/ctrlProp" Target="../ctrlProps/ctrlProp193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Relationship Id="rId8" Type="http://schemas.openxmlformats.org/officeDocument/2006/relationships/ctrlProp" Target="../ctrlProps/ctrlProp1189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B1:I1168"/>
  <sheetViews>
    <sheetView workbookViewId="0">
      <selection activeCell="C12" sqref="C12"/>
    </sheetView>
  </sheetViews>
  <sheetFormatPr baseColWidth="10" defaultRowHeight="15" x14ac:dyDescent="0.25"/>
  <cols>
    <col min="1" max="1" width="1.7109375" customWidth="1"/>
    <col min="2" max="2" width="15.7109375" style="88" customWidth="1"/>
    <col min="3" max="3" width="50.7109375" style="122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</cols>
  <sheetData>
    <row r="1" spans="2:9" ht="8.1" customHeight="1" thickBot="1" x14ac:dyDescent="0.3"/>
    <row r="2" spans="2:9" ht="30" customHeight="1" thickTop="1" thickBot="1" x14ac:dyDescent="0.3">
      <c r="B2" s="134" t="s">
        <v>64</v>
      </c>
      <c r="C2" s="135"/>
      <c r="D2" s="135"/>
      <c r="E2" s="135"/>
      <c r="F2" s="135"/>
      <c r="G2" s="135"/>
      <c r="H2" s="135"/>
      <c r="I2" s="136"/>
    </row>
    <row r="3" spans="2:9" ht="16.5" thickTop="1" thickBot="1" x14ac:dyDescent="0.3"/>
    <row r="4" spans="2:9" ht="20.100000000000001" customHeight="1" thickTop="1" thickBot="1" x14ac:dyDescent="0.3">
      <c r="C4" s="123" t="s">
        <v>61</v>
      </c>
      <c r="E4" s="130" t="s">
        <v>62</v>
      </c>
      <c r="F4" s="131"/>
    </row>
    <row r="5" spans="2:9" ht="30" customHeight="1" thickTop="1" thickBot="1" x14ac:dyDescent="0.3">
      <c r="C5" s="125">
        <v>2024</v>
      </c>
      <c r="E5" s="132" t="s">
        <v>7</v>
      </c>
      <c r="F5" s="133"/>
    </row>
    <row r="6" spans="2:9" ht="16.5" thickTop="1" thickBot="1" x14ac:dyDescent="0.3"/>
    <row r="7" spans="2:9" ht="35.1" customHeight="1" thickTop="1" thickBot="1" x14ac:dyDescent="0.3">
      <c r="B7" s="89" t="s">
        <v>27</v>
      </c>
      <c r="C7" s="124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20" t="s">
        <v>35</v>
      </c>
    </row>
    <row r="8" spans="2:9" ht="18" customHeight="1" thickTop="1" x14ac:dyDescent="0.25">
      <c r="B8" s="88" cm="1">
        <f t="array" ref="B8">IF(C5=2024,INDEX('COMPTE 2024'!$B$7:$B$601,'COMPTE 2024'!M7),IF(C4=2025,INDEX('COMPTE 2025'!$B$8:$B$601,'COMPTE 2024'!M7),IF(C4=2026,INDEX('COMPTE 2026'!$B$8:$B$601,'COMPTE 2026'!M7),IF(C4=2027,INDEX('COMPTE 2027'!$B$8:$B$601,'COMPTE 2027'!M7),IF(C4=2028,INDEX('COMPTE 2028'!$B$8:$B$601,'COMPTE 2028'!M7),IF(C4=2029,INDEX('COMPTE 2029'!$B$8:$B$601,'COMPTE 2029'!M7),IF(C4=2030,INDEX('COMPTE 2030'!$B$8:$B$601,'COMPTE 2030'!M7),"")))))))</f>
        <v>45414</v>
      </c>
      <c r="C8" s="122" t="s">
        <v>159</v>
      </c>
      <c r="D8" t="str" cm="1">
        <f t="array" ref="D8">IF(C5="2024",INDEX('COMPTE 2024'!$D$8:$D$602,'COMPTE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E8" s="2" t="str" cm="1">
        <f t="array" ref="E8">IF(C5="2024",INDEX('COMPTE 2024'!$E$8:$E$602,'COMPTE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F8" t="str" cm="1">
        <f t="array" ref="F8">IF(C5="2024",INDEX('COMPTE 2024'!$F$8:$F$602,'COMPTE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G8" t="str" cm="1">
        <f t="array" ref="G8">IF(C5="2024",INDEX('COMPTE 2024'!$G$8:$G$602,'COMPTE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/>
      </c>
      <c r="H8" cm="1">
        <f t="array" ref="H8">IF(C5=2024,INDEX('COMPTE 2024'!$H$8:$H$602,'COMPTE 2024'!M7),IF(C5=2025,INDEX('COMPTE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>0</v>
      </c>
      <c r="I8" cm="1">
        <f t="array" ref="I8">IF(C5=2024,INDEX('COMPTE 2024'!$I$8:$I$602,'COMPTE 2024'!M7),IF(C5="2025",INDEX('COMPTE 2025'!$B$8:$B$601,'COMPTE 2024'!M7),IF(C5="2026",INDEX('COMPTE 2026'!$B$601,'COMPTE 2026'!N7),IF(C5="2027",INDEX('COMPTE 2027'!$B$8:$B$601,'COMPTE 2027'!N7),IF(C5="2028",INDEX('COMPTE 2028'!$B$8:$B$601,'COMPTE 2028'!N7),IF(C5="2029",INDEX('COMPTE 2029'!$B$8:$B$601,'COMPTE 2029'!N7),IF(C5="2030",INDEX('COMPTE 2030'!$B$8:$B$601,'COMPTE 2030'!N7),"")))))))</f>
        <v>0</v>
      </c>
    </row>
    <row r="9" spans="2:9" ht="18" customHeight="1" x14ac:dyDescent="0.25">
      <c r="B9" s="88" cm="1">
        <f t="array" ref="B9">IF(C5=2024,INDEX('COMPTE 2024'!$B$7:$B$601,'COMPTE 2024'!M8),IF(C5=2025,INDEX('COMPTE 2025'!$B$8:$B$601,'COMPTE 2024'!M8),IF(C5=2026,INDEX('COMPTE 2026'!$B$8:$B$601,'COMPTE 2026'!M8),IF(C5=2027,INDEX('COMPTE 2027'!$B$8:$B$601,'COMPTE 2027'!M8),IF(C5=2028,INDEX('COMPTE 2028'!$B$8:$B$601,'COMPTE 2028'!M8),IF(C5=2029,INDEX('COMPTE 2029'!$B$8:$B$601,'COMPTE 2029'!M8),IF(C5=2030,INDEX('COMPTE 2030'!$B$8:$B$601,'COMPTE 2030'!M8),"")))))))</f>
        <v>45441</v>
      </c>
      <c r="C9" s="122" t="s">
        <v>141</v>
      </c>
      <c r="D9" t="str" cm="1">
        <f t="array" ref="D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E9" s="2" t="str" cm="1">
        <f t="array" ref="E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F9" t="str" cm="1">
        <f t="array" ref="F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G9" t="str" cm="1">
        <f t="array" ref="G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H9" t="str" cm="1">
        <f t="array" ref="H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  <c r="I9" t="str" cm="1">
        <f t="array" ref="I9">IF(C6="2024",INDEX('COMPTE 2024'!$B$8:$B$602,'COMPTE 2024'!M8),IF(C6="2025",INDEX('COMPTE 2025'!$B$8:$B$601,'COMPTE 2024'!M8),IF(C6="2026",INDEX('COMPTE 2026'!$B$601,'COMPTE 2026'!N8),IF(C6="2027",INDEX('COMPTE 2027'!$B$8:$B$601,'COMPTE 2027'!N8),IF(C6="2028",INDEX('COMPTE 2028'!$B$8:$B$601,'COMPTE 2028'!N8),IF(C6="2029",INDEX('COMPTE 2029'!$B$8:$B$601,'COMPTE 2029'!N8),IF(C6="2030",INDEX('COMPTE 2030'!$B$8:$B$601,'COMPTE 2030'!N8),"")))))))</f>
        <v/>
      </c>
    </row>
    <row r="10" spans="2:9" ht="18" customHeight="1" x14ac:dyDescent="0.25">
      <c r="B10" s="88" cm="1">
        <f t="array" ref="B10">IF(C5=2024,INDEX('COMPTE 2024'!$B$7:$B$601,'COMPTE 2024'!M9),IF(C6=2025,INDEX('COMPTE 2025'!$B$8:$B$601,'COMPTE 2024'!M9),IF(C6=2026,INDEX('COMPTE 2026'!$B$8:$B$601,'COMPTE 2026'!M9),IF(C6=2027,INDEX('COMPTE 2027'!$B$8:$B$601,'COMPTE 2027'!M9),IF(C6=2028,INDEX('COMPTE 2028'!$B$8:$B$601,'COMPTE 2028'!M9),IF(C6=2029,INDEX('COMPTE 2029'!$B$8:$B$601,'COMPTE 2029'!M9),IF(C6=2030,INDEX('COMPTE 2030'!$B$8:$B$601,'COMPTE 2030'!M9),"")))))))</f>
        <v>45499</v>
      </c>
      <c r="C10" s="122" t="str" cm="1">
        <f t="array" ref="C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D10" t="str" cm="1">
        <f t="array" ref="D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E10" s="2" t="str" cm="1">
        <f t="array" ref="E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F10" t="str" cm="1">
        <f t="array" ref="F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G10" t="str" cm="1">
        <f t="array" ref="G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H10" t="str" cm="1">
        <f t="array" ref="H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  <c r="I10" t="str" cm="1">
        <f t="array" ref="I10">IF(C7="2024",INDEX('COMPTE 2024'!$B$8:$B$602,'COMPTE 2024'!M9),IF(C7="2025",INDEX('COMPTE 2025'!$B$8:$B$601,'COMPTE 2024'!M9),IF(C7="2026",INDEX('COMPTE 2026'!$B$601,'COMPTE 2026'!N9),IF(C7="2027",INDEX('COMPTE 2027'!$B$8:$B$601,'COMPTE 2027'!N9),IF(C7="2028",INDEX('COMPTE 2028'!$B$8:$B$601,'COMPTE 2028'!N9),IF(C7="2029",INDEX('COMPTE 2029'!$B$8:$B$601,'COMPTE 2029'!N9),IF(C7="2030",INDEX('COMPTE 2030'!$B$8:$B$601,'COMPTE 2030'!N9),"")))))))</f>
        <v/>
      </c>
    </row>
    <row r="11" spans="2:9" ht="18" customHeight="1" x14ac:dyDescent="0.25">
      <c r="B11" s="88" cm="1">
        <f t="array" ref="B11">IF(C5=2024,INDEX('COMPTE 2024'!$B$7:$B$601,'COMPTE 2024'!M10),IF(C7=2025,INDEX('COMPTE 2025'!$B$8:$B$601,'COMPTE 2024'!M10),IF(C7=2026,INDEX('COMPTE 2026'!$B$8:$B$601,'COMPTE 2026'!M10),IF(C7=2027,INDEX('COMPTE 2027'!$B$8:$B$601,'COMPTE 2027'!M10),IF(C7=2028,INDEX('COMPTE 2028'!$B$8:$B$601,'COMPTE 2028'!M10),IF(C7=2029,INDEX('COMPTE 2029'!$B$8:$B$601,'COMPTE 2029'!M10),IF(C7=2030,INDEX('COMPTE 2030'!$B$8:$B$601,'COMPTE 2030'!M10),"")))))))</f>
        <v>45503</v>
      </c>
      <c r="C11" s="122" t="str" cm="1">
        <f t="array" ref="C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D11" t="str" cm="1">
        <f t="array" ref="D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E11" s="2" t="str" cm="1">
        <f t="array" ref="E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F11" t="str" cm="1">
        <f t="array" ref="F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G11" t="str" cm="1">
        <f t="array" ref="G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H11" t="str" cm="1">
        <f t="array" ref="H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  <c r="I11" t="str" cm="1">
        <f t="array" ref="I11">IF(C8="2024",INDEX('COMPTE 2024'!$B$8:$B$602,'COMPTE 2024'!M10),IF(C8="2025",INDEX('COMPTE 2025'!$B$8:$B$601,'COMPTE 2024'!M10),IF(C8="2026",INDEX('COMPTE 2026'!$B$601,'COMPTE 2026'!N10),IF(C8="2027",INDEX('COMPTE 2027'!$B$8:$B$601,'COMPTE 2027'!N10),IF(C8="2028",INDEX('COMPTE 2028'!$B$8:$B$601,'COMPTE 2028'!N10),IF(C8="2029",INDEX('COMPTE 2029'!$B$8:$B$601,'COMPTE 2029'!N10),IF(C8="2030",INDEX('COMPTE 2030'!$B$8:$B$601,'COMPTE 2030'!N10),"")))))))</f>
        <v/>
      </c>
    </row>
    <row r="12" spans="2:9" ht="18" customHeight="1" x14ac:dyDescent="0.25">
      <c r="B12" s="88" cm="1">
        <f t="array" ref="B12">IF(C5=2024,INDEX('COMPTE 2024'!$B$7:$B$601,'COMPTE 2024'!M11),IF(C8=2025,INDEX('COMPTE 2025'!$B$8:$B$601,'COMPTE 2024'!M11),IF(C8=2026,INDEX('COMPTE 2026'!$B$8:$B$601,'COMPTE 2026'!M11),IF(C8=2027,INDEX('COMPTE 2027'!$B$8:$B$601,'COMPTE 2027'!M11),IF(C8=2028,INDEX('COMPTE 2028'!$B$8:$B$601,'COMPTE 2028'!M11),IF(C8=2029,INDEX('COMPTE 2029'!$B$8:$B$601,'COMPTE 2029'!M11),IF(C8=2030,INDEX('COMPTE 2030'!$B$8:$B$601,'COMPTE 2030'!M11),"")))))))</f>
        <v>45503</v>
      </c>
      <c r="C12" s="122" t="s">
        <v>145</v>
      </c>
      <c r="D12" t="str" cm="1">
        <f t="array" ref="D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E12" s="2" t="str" cm="1">
        <f t="array" ref="E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F12" t="str" cm="1">
        <f t="array" ref="F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G12" t="str" cm="1">
        <f t="array" ref="G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H12" t="str" cm="1">
        <f t="array" ref="H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  <c r="I12" t="str" cm="1">
        <f t="array" ref="I12">IF(C9="2024",INDEX('COMPTE 2024'!$B$8:$B$602,'COMPTE 2024'!M11),IF(C9="2025",INDEX('COMPTE 2025'!$B$8:$B$601,'COMPTE 2024'!M11),IF(C9="2026",INDEX('COMPTE 2026'!$B$601,'COMPTE 2026'!N11),IF(C9="2027",INDEX('COMPTE 2027'!$B$8:$B$601,'COMPTE 2027'!N11),IF(C9="2028",INDEX('COMPTE 2028'!$B$8:$B$601,'COMPTE 2028'!N11),IF(C9="2029",INDEX('COMPTE 2029'!$B$8:$B$601,'COMPTE 2029'!N11),IF(C9="2030",INDEX('COMPTE 2030'!$B$8:$B$601,'COMPTE 2030'!N11),"")))))))</f>
        <v/>
      </c>
    </row>
    <row r="13" spans="2:9" ht="18" customHeight="1" x14ac:dyDescent="0.25">
      <c r="B13" s="88" cm="1">
        <f t="array" ref="B13">IF(C5=2024,INDEX('COMPTE 2024'!$B$7:$B$601,'COMPTE 2024'!M12),IF(C9=2025,INDEX('COMPTE 2025'!$B$8:$B$601,'COMPTE 2024'!M12),IF(C9=2026,INDEX('COMPTE 2026'!$B$8:$B$601,'COMPTE 2026'!M12),IF(C9=2027,INDEX('COMPTE 2027'!$B$8:$B$601,'COMPTE 2027'!M12),IF(C9=2028,INDEX('COMPTE 2028'!$B$8:$B$601,'COMPTE 2028'!M12),IF(C9=2029,INDEX('COMPTE 2029'!$B$8:$B$601,'COMPTE 2029'!M12),IF(C9=2030,INDEX('COMPTE 2030'!$B$8:$B$601,'COMPTE 2030'!M12),"")))))))</f>
        <v>45503</v>
      </c>
      <c r="C13" s="122" t="str" cm="1">
        <f t="array" ref="C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D13" t="str" cm="1">
        <f t="array" ref="D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E13" s="2" t="str" cm="1">
        <f t="array" ref="E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F13" t="str" cm="1">
        <f t="array" ref="F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G13" t="str" cm="1">
        <f t="array" ref="G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H13" t="str" cm="1">
        <f t="array" ref="H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  <c r="I13" t="str" cm="1">
        <f t="array" ref="I13">IF(C10="2024",INDEX('COMPTE 2024'!$B$8:$B$602,'COMPTE 2024'!M12),IF(C10="2025",INDEX('COMPTE 2025'!$B$8:$B$601,'COMPTE 2024'!M12),IF(C10="2026",INDEX('COMPTE 2026'!$B$601,'COMPTE 2026'!N12),IF(C10="2027",INDEX('COMPTE 2027'!$B$8:$B$601,'COMPTE 2027'!N12),IF(C10="2028",INDEX('COMPTE 2028'!$B$8:$B$601,'COMPTE 2028'!N12),IF(C10="2029",INDEX('COMPTE 2029'!$B$8:$B$601,'COMPTE 2029'!N12),IF(C10="2030",INDEX('COMPTE 2030'!$B$8:$B$601,'COMPTE 2030'!N12),"")))))))</f>
        <v/>
      </c>
    </row>
    <row r="14" spans="2:9" ht="18" customHeight="1" x14ac:dyDescent="0.25">
      <c r="B14" s="88" cm="1">
        <f t="array" ref="B14">IF(C5=2024,INDEX('COMPTE 2024'!$B$7:$B$601,'COMPTE 2024'!M13),IF(C10=2025,INDEX('COMPTE 2025'!$B$8:$B$601,'COMPTE 2024'!M13),IF(C10=2026,INDEX('COMPTE 2026'!$B$8:$B$601,'COMPTE 2026'!M13),IF(C10=2027,INDEX('COMPTE 2027'!$B$8:$B$601,'COMPTE 2027'!M13),IF(C10=2028,INDEX('COMPTE 2028'!$B$8:$B$601,'COMPTE 2028'!M13),IF(C10=2029,INDEX('COMPTE 2029'!$B$8:$B$601,'COMPTE 2029'!M13),IF(C10=2030,INDEX('COMPTE 2030'!$B$8:$B$601,'COMPTE 2030'!M13),"")))))))</f>
        <v>45503</v>
      </c>
      <c r="C14" s="122" t="str" cm="1">
        <f t="array" ref="C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D14" t="str" cm="1">
        <f t="array" ref="D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E14" s="2" t="str" cm="1">
        <f t="array" ref="E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F14" t="str" cm="1">
        <f t="array" ref="F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G14" t="str" cm="1">
        <f t="array" ref="G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H14" t="str" cm="1">
        <f t="array" ref="H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  <c r="I14" t="str" cm="1">
        <f t="array" ref="I14">IF(C11="2024",INDEX('COMPTE 2024'!$B$8:$B$602,'COMPTE 2024'!M13),IF(C11="2025",INDEX('COMPTE 2025'!$B$8:$B$601,'COMPTE 2024'!M13),IF(C11="2026",INDEX('COMPTE 2026'!$B$601,'COMPTE 2026'!N13),IF(C11="2027",INDEX('COMPTE 2027'!$B$8:$B$601,'COMPTE 2027'!N13),IF(C11="2028",INDEX('COMPTE 2028'!$B$8:$B$601,'COMPTE 2028'!N13),IF(C11="2029",INDEX('COMPTE 2029'!$B$8:$B$601,'COMPTE 2029'!N13),IF(C11="2030",INDEX('COMPTE 2030'!$B$8:$B$601,'COMPTE 2030'!N13),"")))))))</f>
        <v/>
      </c>
    </row>
    <row r="15" spans="2:9" ht="18" customHeight="1" x14ac:dyDescent="0.25">
      <c r="B15" s="88" cm="1">
        <f t="array" ref="B15">IF(C5=2024,INDEX('COMPTE 2024'!$B$7:$B$601,'COMPTE 2024'!M14),IF(C11=2025,INDEX('COMPTE 2025'!$B$8:$B$601,'COMPTE 2024'!M14),IF(C11=2026,INDEX('COMPTE 2026'!$B$8:$B$601,'COMPTE 2026'!M14),IF(C11=2027,INDEX('COMPTE 2027'!$B$8:$B$601,'COMPTE 2027'!M14),IF(C11=2028,INDEX('COMPTE 2028'!$B$8:$B$601,'COMPTE 2028'!M14),IF(C11=2029,INDEX('COMPTE 2029'!$B$8:$B$601,'COMPTE 2029'!M14),IF(C11=2030,INDEX('COMPTE 2030'!$B$8:$B$601,'COMPTE 2030'!M14),"")))))))</f>
        <v>45503</v>
      </c>
      <c r="C15" s="122" t="str" cm="1">
        <f t="array" ref="C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D15" t="str" cm="1">
        <f t="array" ref="D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E15" s="2" t="str" cm="1">
        <f t="array" ref="E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F15" t="str" cm="1">
        <f t="array" ref="F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G15" t="str" cm="1">
        <f t="array" ref="G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H15" t="str" cm="1">
        <f t="array" ref="H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  <c r="I15" t="str" cm="1">
        <f t="array" ref="I15">IF(C12="2024",INDEX('COMPTE 2024'!$B$8:$B$602,'COMPTE 2024'!M14),IF(C12="2025",INDEX('COMPTE 2025'!$B$8:$B$601,'COMPTE 2024'!M14),IF(C12="2026",INDEX('COMPTE 2026'!$B$601,'COMPTE 2026'!N14),IF(C12="2027",INDEX('COMPTE 2027'!$B$8:$B$601,'COMPTE 2027'!N14),IF(C12="2028",INDEX('COMPTE 2028'!$B$8:$B$601,'COMPTE 2028'!N14),IF(C12="2029",INDEX('COMPTE 2029'!$B$8:$B$601,'COMPTE 2029'!N14),IF(C12="2030",INDEX('COMPTE 2030'!$B$8:$B$601,'COMPTE 2030'!N14),"")))))))</f>
        <v/>
      </c>
    </row>
    <row r="16" spans="2:9" ht="18" customHeight="1" x14ac:dyDescent="0.25">
      <c r="B16" s="88" cm="1">
        <f t="array" ref="B16">IF(C5=2024,INDEX('COMPTE 2024'!$B$7:$B$601,'COMPTE 2024'!M15),IF(C12=2025,INDEX('COMPTE 2025'!$B$8:$B$601,'COMPTE 2024'!M15),IF(C12=2026,INDEX('COMPTE 2026'!$B$8:$B$601,'COMPTE 2026'!M15),IF(C12=2027,INDEX('COMPTE 2027'!$B$8:$B$601,'COMPTE 2027'!M15),IF(C12=2028,INDEX('COMPTE 2028'!$B$8:$B$601,'COMPTE 2028'!M15),IF(C12=2029,INDEX('COMPTE 2029'!$B$8:$B$601,'COMPTE 2029'!M15),IF(C12=2030,INDEX('COMPTE 2030'!$B$8:$B$601,'COMPTE 2030'!M15),"")))))))</f>
        <v>45503</v>
      </c>
      <c r="C16" s="122" t="str" cm="1">
        <f t="array" ref="C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D16" t="str" cm="1">
        <f t="array" ref="D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E16" s="2" t="str" cm="1">
        <f t="array" ref="E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F16" t="str" cm="1">
        <f t="array" ref="F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G16" t="str" cm="1">
        <f t="array" ref="G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H16" t="str" cm="1">
        <f t="array" ref="H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  <c r="I16" t="str" cm="1">
        <f t="array" ref="I16">IF(C13="2024",INDEX('COMPTE 2024'!$B$8:$B$602,'COMPTE 2024'!M15),IF(C13="2025",INDEX('COMPTE 2025'!$B$8:$B$601,'COMPTE 2024'!M15),IF(C13="2026",INDEX('COMPTE 2026'!$B$601,'COMPTE 2026'!N15),IF(C13="2027",INDEX('COMPTE 2027'!$B$8:$B$601,'COMPTE 2027'!N15),IF(C13="2028",INDEX('COMPTE 2028'!$B$8:$B$601,'COMPTE 2028'!N15),IF(C13="2029",INDEX('COMPTE 2029'!$B$8:$B$601,'COMPTE 2029'!N15),IF(C13="2030",INDEX('COMPTE 2030'!$B$8:$B$601,'COMPTE 2030'!N15),"")))))))</f>
        <v/>
      </c>
    </row>
    <row r="17" spans="2:9" ht="18" customHeight="1" x14ac:dyDescent="0.25">
      <c r="B17" s="88" cm="1">
        <f t="array" ref="B17">IF(C5=2024,INDEX('COMPTE 2024'!$B$7:$B$601,'COMPTE 2024'!M16),IF(C13=2025,INDEX('COMPTE 2025'!$B$8:$B$601,'COMPTE 2024'!M16),IF(C13=2026,INDEX('COMPTE 2026'!$B$8:$B$601,'COMPTE 2026'!M16),IF(C13=2027,INDEX('COMPTE 2027'!$B$8:$B$601,'COMPTE 2027'!M16),IF(C13=2028,INDEX('COMPTE 2028'!$B$8:$B$601,'COMPTE 2028'!M16),IF(C13=2029,INDEX('COMPTE 2029'!$B$8:$B$601,'COMPTE 2029'!M16),IF(C13=2030,INDEX('COMPTE 2030'!$B$8:$B$601,'COMPTE 2030'!M16),"")))))))</f>
        <v>45503</v>
      </c>
      <c r="C17" s="122" t="str" cm="1">
        <f t="array" ref="C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D17" t="str" cm="1">
        <f t="array" ref="D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E17" s="2" t="str" cm="1">
        <f t="array" ref="E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F17" t="str" cm="1">
        <f t="array" ref="F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G17" t="str" cm="1">
        <f t="array" ref="G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H17" t="str" cm="1">
        <f t="array" ref="H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  <c r="I17" t="str" cm="1">
        <f t="array" ref="I17">IF(C14="2024",INDEX('COMPTE 2024'!$B$8:$B$602,'COMPTE 2024'!M16),IF(C14="2025",INDEX('COMPTE 2025'!$B$8:$B$601,'COMPTE 2024'!M16),IF(C14="2026",INDEX('COMPTE 2026'!$B$601,'COMPTE 2026'!N16),IF(C14="2027",INDEX('COMPTE 2027'!$B$8:$B$601,'COMPTE 2027'!N16),IF(C14="2028",INDEX('COMPTE 2028'!$B$8:$B$601,'COMPTE 2028'!N16),IF(C14="2029",INDEX('COMPTE 2029'!$B$8:$B$601,'COMPTE 2029'!N16),IF(C14="2030",INDEX('COMPTE 2030'!$B$8:$B$601,'COMPTE 2030'!N16),"")))))))</f>
        <v/>
      </c>
    </row>
    <row r="18" spans="2:9" ht="18" customHeight="1" x14ac:dyDescent="0.25">
      <c r="B18" s="88" cm="1">
        <f t="array" ref="B18">IF(C5=2024,INDEX('COMPTE 2024'!$B$7:$B$601,'COMPTE 2024'!M17),IF(C14=2025,INDEX('COMPTE 2025'!$B$8:$B$601,'COMPTE 2024'!M17),IF(C14=2026,INDEX('COMPTE 2026'!$B$8:$B$601,'COMPTE 2026'!M17),IF(C14=2027,INDEX('COMPTE 2027'!$B$8:$B$601,'COMPTE 2027'!M17),IF(C14=2028,INDEX('COMPTE 2028'!$B$8:$B$601,'COMPTE 2028'!M17),IF(C14=2029,INDEX('COMPTE 2029'!$B$8:$B$601,'COMPTE 2029'!M17),IF(C14=2030,INDEX('COMPTE 2030'!$B$8:$B$601,'COMPTE 2030'!M17),"")))))))</f>
        <v>45503</v>
      </c>
      <c r="C18" s="122" t="str" cm="1">
        <f t="array" ref="C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D18" t="str" cm="1">
        <f t="array" ref="D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E18" s="2" t="str" cm="1">
        <f t="array" ref="E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F18" t="str" cm="1">
        <f t="array" ref="F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G18" t="str" cm="1">
        <f t="array" ref="G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H18" t="str" cm="1">
        <f t="array" ref="H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  <c r="I18" t="str" cm="1">
        <f t="array" ref="I18">IF(C15="2024",INDEX('COMPTE 2024'!$B$8:$B$602,'COMPTE 2024'!M17),IF(C15="2025",INDEX('COMPTE 2025'!$B$8:$B$601,'COMPTE 2024'!M17),IF(C15="2026",INDEX('COMPTE 2026'!$B$601,'COMPTE 2026'!N17),IF(C15="2027",INDEX('COMPTE 2027'!$B$8:$B$601,'COMPTE 2027'!N17),IF(C15="2028",INDEX('COMPTE 2028'!$B$8:$B$601,'COMPTE 2028'!N17),IF(C15="2029",INDEX('COMPTE 2029'!$B$8:$B$601,'COMPTE 2029'!N17),IF(C15="2030",INDEX('COMPTE 2030'!$B$8:$B$601,'COMPTE 2030'!N17),"")))))))</f>
        <v/>
      </c>
    </row>
    <row r="19" spans="2:9" ht="18" customHeight="1" x14ac:dyDescent="0.25">
      <c r="B19" s="88" t="e" cm="1">
        <f t="array" ref="B19">IF(C5=2024,INDEX('COMPTE 2024'!$B$7:$B$601,'COMPTE 2024'!M18),IF(C5=2025,INDEX('COMPTE 2025'!$B$8:$B$601,'COMPTE 2024'!M18),IF(C5=2026,INDEX('COMPTE 2026'!$B$8:$B$601,'COMPTE 2026'!M18),IF(C5=2027,INDEX('COMPTE 2027'!$B$8:$B$601,'COMPTE 2027'!M18),IF(C5=2028,INDEX('COMPTE 2028'!$B$8:$B$601,'COMPTE 2028'!M18),IF(C5=2029,INDEX('COMPTE 2029'!$B$8:$B$601,'COMPTE 2029'!M18),IF(C5=2030,INDEX('COMPTE 2030'!$B$8:$B$601,'COMPTE 2030'!M18),"")))))))</f>
        <v>#VALUE!</v>
      </c>
      <c r="C19" s="122" t="str" cm="1">
        <f t="array" ref="C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D19" t="str" cm="1">
        <f t="array" ref="D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E19" s="2" t="str" cm="1">
        <f t="array" ref="E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F19" t="str" cm="1">
        <f t="array" ref="F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G19" t="str" cm="1">
        <f t="array" ref="G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H19" t="str" cm="1">
        <f t="array" ref="H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  <c r="I19" t="str" cm="1">
        <f t="array" ref="I19">IF(C16="2024",INDEX('COMPTE 2024'!$B$8:$B$602,'COMPTE 2024'!M18),IF(C16="2025",INDEX('COMPTE 2025'!$B$8:$B$601,'COMPTE 2024'!M18),IF(C16="2026",INDEX('COMPTE 2026'!$B$601,'COMPTE 2026'!N18),IF(C16="2027",INDEX('COMPTE 2027'!$B$8:$B$601,'COMPTE 2027'!N18),IF(C16="2028",INDEX('COMPTE 2028'!$B$8:$B$601,'COMPTE 2028'!N18),IF(C16="2029",INDEX('COMPTE 2029'!$B$8:$B$601,'COMPTE 2029'!N18),IF(C16="2030",INDEX('COMPTE 2030'!$B$8:$B$601,'COMPTE 2030'!N18),"")))))))</f>
        <v/>
      </c>
    </row>
    <row r="20" spans="2:9" ht="18" customHeight="1" x14ac:dyDescent="0.25">
      <c r="B20" s="88" t="e" cm="1">
        <f t="array" ref="B20">IF(C5=2024,INDEX('COMPTE 2024'!$B$7:$B$601,'COMPTE 2024'!M19),IF(C16=2025,INDEX('COMPTE 2025'!$B$8:$B$601,'COMPTE 2024'!M19),IF(C16=2026,INDEX('COMPTE 2026'!$B$8:$B$601,'COMPTE 2026'!M19),IF(C16=2027,INDEX('COMPTE 2027'!$B$8:$B$601,'COMPTE 2027'!M19),IF(C16=2028,INDEX('COMPTE 2028'!$B$8:$B$601,'COMPTE 2028'!M19),IF(C16=2029,INDEX('COMPTE 2029'!$B$8:$B$601,'COMPTE 2029'!M19),IF(C16=2030,INDEX('COMPTE 2030'!$B$8:$B$601,'COMPTE 2030'!M19),"")))))))</f>
        <v>#VALUE!</v>
      </c>
      <c r="C20" s="122" t="str" cm="1">
        <f t="array" ref="C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D20" t="str" cm="1">
        <f t="array" ref="D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E20" s="2" t="str" cm="1">
        <f t="array" ref="E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F20" t="str" cm="1">
        <f t="array" ref="F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G20" t="str" cm="1">
        <f t="array" ref="G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H20" t="str" cm="1">
        <f t="array" ref="H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  <c r="I20" t="str" cm="1">
        <f t="array" ref="I20">IF(C17="2024",INDEX('COMPTE 2024'!$B$8:$B$602,'COMPTE 2024'!M19),IF(C17="2025",INDEX('COMPTE 2025'!$B$8:$B$601,'COMPTE 2024'!M19),IF(C17="2026",INDEX('COMPTE 2026'!$B$601,'COMPTE 2026'!N19),IF(C17="2027",INDEX('COMPTE 2027'!$B$8:$B$601,'COMPTE 2027'!N19),IF(C17="2028",INDEX('COMPTE 2028'!$B$8:$B$601,'COMPTE 2028'!N19),IF(C17="2029",INDEX('COMPTE 2029'!$B$8:$B$601,'COMPTE 2029'!N19),IF(C17="2030",INDEX('COMPTE 2030'!$B$8:$B$601,'COMPTE 2030'!N19),"")))))))</f>
        <v/>
      </c>
    </row>
    <row r="21" spans="2:9" ht="18" customHeight="1" x14ac:dyDescent="0.25">
      <c r="B21" s="88" t="e" cm="1">
        <f t="array" ref="B21">IF(C5=2024,INDEX('COMPTE 2024'!$B$7:$B$601,'COMPTE 2024'!M20),IF(C17=2025,INDEX('COMPTE 2025'!$B$8:$B$601,'COMPTE 2024'!M20),IF(C17=2026,INDEX('COMPTE 2026'!$B$8:$B$601,'COMPTE 2026'!M20),IF(C17=2027,INDEX('COMPTE 2027'!$B$8:$B$601,'COMPTE 2027'!M20),IF(C17=2028,INDEX('COMPTE 2028'!$B$8:$B$601,'COMPTE 2028'!M20),IF(C17=2029,INDEX('COMPTE 2029'!$B$8:$B$601,'COMPTE 2029'!M20),IF(C17=2030,INDEX('COMPTE 2030'!$B$8:$B$601,'COMPTE 2030'!M20),"")))))))</f>
        <v>#VALUE!</v>
      </c>
      <c r="C21" s="122" t="str" cm="1">
        <f t="array" ref="C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D21" t="str" cm="1">
        <f t="array" ref="D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E21" s="2" t="str" cm="1">
        <f t="array" ref="E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F21" t="str" cm="1">
        <f t="array" ref="F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G21" t="str" cm="1">
        <f t="array" ref="G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H21" t="str" cm="1">
        <f t="array" ref="H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  <c r="I21" t="str" cm="1">
        <f t="array" ref="I21">IF(C18="2024",INDEX('COMPTE 2024'!$B$8:$B$602,'COMPTE 2024'!M20),IF(C18="2025",INDEX('COMPTE 2025'!$B$8:$B$601,'COMPTE 2024'!M20),IF(C18="2026",INDEX('COMPTE 2026'!$B$601,'COMPTE 2026'!N20),IF(C18="2027",INDEX('COMPTE 2027'!$B$8:$B$601,'COMPTE 2027'!N20),IF(C18="2028",INDEX('COMPTE 2028'!$B$8:$B$601,'COMPTE 2028'!N20),IF(C18="2029",INDEX('COMPTE 2029'!$B$8:$B$601,'COMPTE 2029'!N20),IF(C18="2030",INDEX('COMPTE 2030'!$B$8:$B$601,'COMPTE 2030'!N20),"")))))))</f>
        <v/>
      </c>
    </row>
    <row r="22" spans="2:9" ht="18" customHeight="1" x14ac:dyDescent="0.25">
      <c r="B22" s="88" t="str" cm="1">
        <f t="array" ref="B22">IF(C19=2024,INDEX('COMPTE 2024'!$B$7:$B$601,'COMPTE 2024'!M21),IF(C18=2025,INDEX('COMPTE 2025'!$B$8:$B$601,'COMPTE 2024'!M21),IF(C18=2026,INDEX('COMPTE 2026'!$B$8:$B$601,'COMPTE 2026'!M21),IF(C18=2027,INDEX('COMPTE 2027'!$B$8:$B$601,'COMPTE 2027'!M21),IF(C18=2028,INDEX('COMPTE 2028'!$B$8:$B$601,'COMPTE 2028'!M21),IF(C18=2029,INDEX('COMPTE 2029'!$B$8:$B$601,'COMPTE 2029'!M21),IF(C18=2030,INDEX('COMPTE 2030'!$B$8:$B$601,'COMPTE 2030'!M21),"")))))))</f>
        <v/>
      </c>
      <c r="C22" s="122" t="str" cm="1">
        <f t="array" ref="C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D22" t="str" cm="1">
        <f t="array" ref="D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E22" s="2" t="str" cm="1">
        <f t="array" ref="E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F22" t="str" cm="1">
        <f t="array" ref="F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G22" t="str" cm="1">
        <f t="array" ref="G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H22" t="str" cm="1">
        <f t="array" ref="H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  <c r="I22" t="str" cm="1">
        <f t="array" ref="I22">IF(C19="2024",INDEX('COMPTE 2024'!$B$8:$B$602,'COMPTE 2024'!M21),IF(C19="2025",INDEX('COMPTE 2025'!$B$8:$B$601,'COMPTE 2024'!M21),IF(C19="2026",INDEX('COMPTE 2026'!$B$601,'COMPTE 2026'!N21),IF(C19="2027",INDEX('COMPTE 2027'!$B$8:$B$601,'COMPTE 2027'!N21),IF(C19="2028",INDEX('COMPTE 2028'!$B$8:$B$601,'COMPTE 2028'!N21),IF(C19="2029",INDEX('COMPTE 2029'!$B$8:$B$601,'COMPTE 2029'!N21),IF(C19="2030",INDEX('COMPTE 2030'!$B$8:$B$601,'COMPTE 2030'!N21),"")))))))</f>
        <v/>
      </c>
    </row>
    <row r="23" spans="2:9" ht="18" customHeight="1" x14ac:dyDescent="0.25">
      <c r="B23" s="88" t="str" cm="1">
        <f t="array" ref="B23">IF(C20=2024,INDEX('COMPTE 2024'!$B$7:$B$601,'COMPTE 2024'!M22),IF(C19=2025,INDEX('COMPTE 2025'!$B$8:$B$601,'COMPTE 2024'!M22),IF(C19=2026,INDEX('COMPTE 2026'!$B$8:$B$601,'COMPTE 2026'!M22),IF(C19=2027,INDEX('COMPTE 2027'!$B$8:$B$601,'COMPTE 2027'!M22),IF(C19=2028,INDEX('COMPTE 2028'!$B$8:$B$601,'COMPTE 2028'!M22),IF(C19=2029,INDEX('COMPTE 2029'!$B$8:$B$601,'COMPTE 2029'!M22),IF(C19=2030,INDEX('COMPTE 2030'!$B$8:$B$601,'COMPTE 2030'!M22),"")))))))</f>
        <v/>
      </c>
      <c r="C23" s="122" t="str" cm="1">
        <f t="array" ref="C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D23" t="str" cm="1">
        <f t="array" ref="D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E23" s="2" t="str" cm="1">
        <f t="array" ref="E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F23" t="str" cm="1">
        <f t="array" ref="F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G23" t="str" cm="1">
        <f t="array" ref="G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H23" t="str" cm="1">
        <f t="array" ref="H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  <c r="I23" t="str" cm="1">
        <f t="array" ref="I23">IF(C20="2024",INDEX('COMPTE 2024'!$B$8:$B$602,'COMPTE 2024'!M22),IF(C20="2025",INDEX('COMPTE 2025'!$B$8:$B$601,'COMPTE 2024'!M22),IF(C20="2026",INDEX('COMPTE 2026'!$B$601,'COMPTE 2026'!N22),IF(C20="2027",INDEX('COMPTE 2027'!$B$8:$B$601,'COMPTE 2027'!N22),IF(C20="2028",INDEX('COMPTE 2028'!$B$8:$B$601,'COMPTE 2028'!N22),IF(C20="2029",INDEX('COMPTE 2029'!$B$8:$B$601,'COMPTE 2029'!N22),IF(C20="2030",INDEX('COMPTE 2030'!$B$8:$B$601,'COMPTE 2030'!N22),"")))))))</f>
        <v/>
      </c>
    </row>
    <row r="24" spans="2:9" ht="18" customHeight="1" x14ac:dyDescent="0.25">
      <c r="B24" s="88" t="str" cm="1">
        <f t="array" ref="B24">IF(C21=2024,INDEX('COMPTE 2024'!$B$7:$B$601,'COMPTE 2024'!M23),IF(C20=2025,INDEX('COMPTE 2025'!$B$8:$B$601,'COMPTE 2024'!M23),IF(C20=2026,INDEX('COMPTE 2026'!$B$8:$B$601,'COMPTE 2026'!M23),IF(C20=2027,INDEX('COMPTE 2027'!$B$8:$B$601,'COMPTE 2027'!M23),IF(C20=2028,INDEX('COMPTE 2028'!$B$8:$B$601,'COMPTE 2028'!M23),IF(C20=2029,INDEX('COMPTE 2029'!$B$8:$B$601,'COMPTE 2029'!M23),IF(C20=2030,INDEX('COMPTE 2030'!$B$8:$B$601,'COMPTE 2030'!M23),"")))))))</f>
        <v/>
      </c>
      <c r="C24" s="122" t="str" cm="1">
        <f t="array" ref="C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D24" t="str" cm="1">
        <f t="array" ref="D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E24" s="2" t="str" cm="1">
        <f t="array" ref="E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F24" t="str" cm="1">
        <f t="array" ref="F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G24" t="str" cm="1">
        <f t="array" ref="G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H24" t="str" cm="1">
        <f t="array" ref="H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  <c r="I24" t="str" cm="1">
        <f t="array" ref="I24">IF(C21="2024",INDEX('COMPTE 2024'!$B$8:$B$602,'COMPTE 2024'!M23),IF(C21="2025",INDEX('COMPTE 2025'!$B$8:$B$601,'COMPTE 2024'!M23),IF(C21="2026",INDEX('COMPTE 2026'!$B$601,'COMPTE 2026'!N23),IF(C21="2027",INDEX('COMPTE 2027'!$B$8:$B$601,'COMPTE 2027'!N23),IF(C21="2028",INDEX('COMPTE 2028'!$B$8:$B$601,'COMPTE 2028'!N23),IF(C21="2029",INDEX('COMPTE 2029'!$B$8:$B$601,'COMPTE 2029'!N23),IF(C21="2030",INDEX('COMPTE 2030'!$B$8:$B$601,'COMPTE 2030'!N23),"")))))))</f>
        <v/>
      </c>
    </row>
    <row r="25" spans="2:9" ht="18" customHeight="1" x14ac:dyDescent="0.25">
      <c r="B25" s="88" t="str" cm="1">
        <f t="array" ref="B25">IF(C22=2024,INDEX('COMPTE 2024'!$B$7:$B$601,'COMPTE 2024'!M24),IF(C21=2025,INDEX('COMPTE 2025'!$B$8:$B$601,'COMPTE 2024'!M24),IF(C21=2026,INDEX('COMPTE 2026'!$B$8:$B$601,'COMPTE 2026'!M24),IF(C21=2027,INDEX('COMPTE 2027'!$B$8:$B$601,'COMPTE 2027'!M24),IF(C21=2028,INDEX('COMPTE 2028'!$B$8:$B$601,'COMPTE 2028'!M24),IF(C21=2029,INDEX('COMPTE 2029'!$B$8:$B$601,'COMPTE 2029'!M24),IF(C21=2030,INDEX('COMPTE 2030'!$B$8:$B$601,'COMPTE 2030'!M24),"")))))))</f>
        <v/>
      </c>
      <c r="C25" s="122" t="str" cm="1">
        <f t="array" ref="C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D25" t="str" cm="1">
        <f t="array" ref="D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E25" s="2" t="str" cm="1">
        <f t="array" ref="E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F25" t="str" cm="1">
        <f t="array" ref="F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G25" t="str" cm="1">
        <f t="array" ref="G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H25" t="str" cm="1">
        <f t="array" ref="H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  <c r="I25" t="str" cm="1">
        <f t="array" ref="I25">IF(C22="2024",INDEX('COMPTE 2024'!$B$8:$B$602,'COMPTE 2024'!M24),IF(C22="2025",INDEX('COMPTE 2025'!$B$8:$B$601,'COMPTE 2024'!M24),IF(C22="2026",INDEX('COMPTE 2026'!$B$601,'COMPTE 2026'!N24),IF(C22="2027",INDEX('COMPTE 2027'!$B$8:$B$601,'COMPTE 2027'!N24),IF(C22="2028",INDEX('COMPTE 2028'!$B$8:$B$601,'COMPTE 2028'!N24),IF(C22="2029",INDEX('COMPTE 2029'!$B$8:$B$601,'COMPTE 2029'!N24),IF(C22="2030",INDEX('COMPTE 2030'!$B$8:$B$601,'COMPTE 2030'!N24),"")))))))</f>
        <v/>
      </c>
    </row>
    <row r="26" spans="2:9" ht="18" customHeight="1" x14ac:dyDescent="0.25">
      <c r="B26" s="88" t="str" cm="1">
        <f t="array" ref="B26">IF(C23=2024,INDEX('COMPTE 2024'!$B$7:$B$601,'COMPTE 2024'!M25),IF(C22=2025,INDEX('COMPTE 2025'!$B$8:$B$601,'COMPTE 2024'!M25),IF(C22=2026,INDEX('COMPTE 2026'!$B$8:$B$601,'COMPTE 2026'!M25),IF(C22=2027,INDEX('COMPTE 2027'!$B$8:$B$601,'COMPTE 2027'!M25),IF(C22=2028,INDEX('COMPTE 2028'!$B$8:$B$601,'COMPTE 2028'!M25),IF(C22=2029,INDEX('COMPTE 2029'!$B$8:$B$601,'COMPTE 2029'!M25),IF(C22=2030,INDEX('COMPTE 2030'!$B$8:$B$601,'COMPTE 2030'!M25),"")))))))</f>
        <v/>
      </c>
      <c r="C26" s="122" t="str" cm="1">
        <f t="array" ref="C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D26" t="str" cm="1">
        <f t="array" ref="D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E26" s="2" t="str" cm="1">
        <f t="array" ref="E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F26" t="str" cm="1">
        <f t="array" ref="F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G26" t="str" cm="1">
        <f t="array" ref="G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H26" t="str" cm="1">
        <f t="array" ref="H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  <c r="I26" t="str" cm="1">
        <f t="array" ref="I26">IF(C23="2024",INDEX('COMPTE 2024'!$B$8:$B$602,'COMPTE 2024'!M25),IF(C23="2025",INDEX('COMPTE 2025'!$B$8:$B$601,'COMPTE 2024'!M25),IF(C23="2026",INDEX('COMPTE 2026'!$B$601,'COMPTE 2026'!N25),IF(C23="2027",INDEX('COMPTE 2027'!$B$8:$B$601,'COMPTE 2027'!N25),IF(C23="2028",INDEX('COMPTE 2028'!$B$8:$B$601,'COMPTE 2028'!N25),IF(C23="2029",INDEX('COMPTE 2029'!$B$8:$B$601,'COMPTE 2029'!N25),IF(C23="2030",INDEX('COMPTE 2030'!$B$8:$B$601,'COMPTE 2030'!N25),"")))))))</f>
        <v/>
      </c>
    </row>
    <row r="27" spans="2:9" ht="18" customHeight="1" x14ac:dyDescent="0.25">
      <c r="B27" s="88" t="str" cm="1">
        <f t="array" ref="B27">IF(C24=2024,INDEX('COMPTE 2024'!$B$7:$B$601,'COMPTE 2024'!M26),IF(C23=2025,INDEX('COMPTE 2025'!$B$8:$B$601,'COMPTE 2024'!M26),IF(C23=2026,INDEX('COMPTE 2026'!$B$8:$B$601,'COMPTE 2026'!M26),IF(C23=2027,INDEX('COMPTE 2027'!$B$8:$B$601,'COMPTE 2027'!M26),IF(C23=2028,INDEX('COMPTE 2028'!$B$8:$B$601,'COMPTE 2028'!M26),IF(C23=2029,INDEX('COMPTE 2029'!$B$8:$B$601,'COMPTE 2029'!M26),IF(C23=2030,INDEX('COMPTE 2030'!$B$8:$B$601,'COMPTE 2030'!M26),"")))))))</f>
        <v/>
      </c>
      <c r="C27" s="122" t="str" cm="1">
        <f t="array" ref="C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D27" t="str" cm="1">
        <f t="array" ref="D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E27" s="2" t="str" cm="1">
        <f t="array" ref="E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F27" t="str" cm="1">
        <f t="array" ref="F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G27" t="str" cm="1">
        <f t="array" ref="G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H27" t="str" cm="1">
        <f t="array" ref="H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  <c r="I27" t="str" cm="1">
        <f t="array" ref="I27">IF(C24="2024",INDEX('COMPTE 2024'!$B$8:$B$602,'COMPTE 2024'!M26),IF(C24="2025",INDEX('COMPTE 2025'!$B$8:$B$601,'COMPTE 2024'!M26),IF(C24="2026",INDEX('COMPTE 2026'!$B$601,'COMPTE 2026'!N26),IF(C24="2027",INDEX('COMPTE 2027'!$B$8:$B$601,'COMPTE 2027'!N26),IF(C24="2028",INDEX('COMPTE 2028'!$B$8:$B$601,'COMPTE 2028'!N26),IF(C24="2029",INDEX('COMPTE 2029'!$B$8:$B$601,'COMPTE 2029'!N26),IF(C24="2030",INDEX('COMPTE 2030'!$B$8:$B$601,'COMPTE 2030'!N26),"")))))))</f>
        <v/>
      </c>
    </row>
    <row r="28" spans="2:9" ht="18" customHeight="1" x14ac:dyDescent="0.25">
      <c r="B28" s="88" t="str" cm="1">
        <f t="array" ref="B28">IF(C25=2024,INDEX('COMPTE 2024'!$B$7:$B$601,'COMPTE 2024'!M27),IF(C24=2025,INDEX('COMPTE 2025'!$B$8:$B$601,'COMPTE 2024'!M27),IF(C24=2026,INDEX('COMPTE 2026'!$B$8:$B$601,'COMPTE 2026'!M27),IF(C24=2027,INDEX('COMPTE 2027'!$B$8:$B$601,'COMPTE 2027'!M27),IF(C24=2028,INDEX('COMPTE 2028'!$B$8:$B$601,'COMPTE 2028'!M27),IF(C24=2029,INDEX('COMPTE 2029'!$B$8:$B$601,'COMPTE 2029'!M27),IF(C24=2030,INDEX('COMPTE 2030'!$B$8:$B$601,'COMPTE 2030'!M27),"")))))))</f>
        <v/>
      </c>
      <c r="C28" s="122" t="str" cm="1">
        <f t="array" ref="C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D28" t="str" cm="1">
        <f t="array" ref="D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E28" s="2" t="str" cm="1">
        <f t="array" ref="E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F28" t="str" cm="1">
        <f t="array" ref="F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G28" t="str" cm="1">
        <f t="array" ref="G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H28" t="str" cm="1">
        <f t="array" ref="H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  <c r="I28" t="str" cm="1">
        <f t="array" ref="I28">IF(C25="2024",INDEX('COMPTE 2024'!$B$8:$B$602,'COMPTE 2024'!M27),IF(C25="2025",INDEX('COMPTE 2025'!$B$8:$B$601,'COMPTE 2024'!M27),IF(C25="2026",INDEX('COMPTE 2026'!$B$601,'COMPTE 2026'!N27),IF(C25="2027",INDEX('COMPTE 2027'!$B$8:$B$601,'COMPTE 2027'!N27),IF(C25="2028",INDEX('COMPTE 2028'!$B$8:$B$601,'COMPTE 2028'!N27),IF(C25="2029",INDEX('COMPTE 2029'!$B$8:$B$601,'COMPTE 2029'!N27),IF(C25="2030",INDEX('COMPTE 2030'!$B$8:$B$601,'COMPTE 2030'!N27),"")))))))</f>
        <v/>
      </c>
    </row>
    <row r="29" spans="2:9" ht="18" customHeight="1" x14ac:dyDescent="0.25">
      <c r="B29" s="88" t="str" cm="1">
        <f t="array" ref="B29">IF(C26=2024,INDEX('COMPTE 2024'!$B$7:$B$601,'COMPTE 2024'!M28),IF(C25=2025,INDEX('COMPTE 2025'!$B$8:$B$601,'COMPTE 2024'!M28),IF(C25=2026,INDEX('COMPTE 2026'!$B$8:$B$601,'COMPTE 2026'!M28),IF(C25=2027,INDEX('COMPTE 2027'!$B$8:$B$601,'COMPTE 2027'!M28),IF(C25=2028,INDEX('COMPTE 2028'!$B$8:$B$601,'COMPTE 2028'!M28),IF(C25=2029,INDEX('COMPTE 2029'!$B$8:$B$601,'COMPTE 2029'!M28),IF(C25=2030,INDEX('COMPTE 2030'!$B$8:$B$601,'COMPTE 2030'!M28),"")))))))</f>
        <v/>
      </c>
      <c r="C29" s="122" t="str" cm="1">
        <f t="array" ref="C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D29" t="str" cm="1">
        <f t="array" ref="D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E29" s="2" t="str" cm="1">
        <f t="array" ref="E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F29" t="str" cm="1">
        <f t="array" ref="F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G29" t="str" cm="1">
        <f t="array" ref="G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H29" t="str" cm="1">
        <f t="array" ref="H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  <c r="I29" t="str" cm="1">
        <f t="array" ref="I29">IF(C26="2024",INDEX('COMPTE 2024'!$B$8:$B$602,'COMPTE 2024'!M28),IF(C26="2025",INDEX('COMPTE 2025'!$B$8:$B$601,'COMPTE 2024'!M28),IF(C26="2026",INDEX('COMPTE 2026'!$B$601,'COMPTE 2026'!N28),IF(C26="2027",INDEX('COMPTE 2027'!$B$8:$B$601,'COMPTE 2027'!N28),IF(C26="2028",INDEX('COMPTE 2028'!$B$8:$B$601,'COMPTE 2028'!N28),IF(C26="2029",INDEX('COMPTE 2029'!$B$8:$B$601,'COMPTE 2029'!N28),IF(C26="2030",INDEX('COMPTE 2030'!$B$8:$B$601,'COMPTE 2030'!N28),"")))))))</f>
        <v/>
      </c>
    </row>
    <row r="30" spans="2:9" ht="18" customHeight="1" x14ac:dyDescent="0.25">
      <c r="B30" s="88" t="str" cm="1">
        <f t="array" ref="B30">IF(C27=2024,INDEX('COMPTE 2024'!$B$7:$B$601,'COMPTE 2024'!M29),IF(C26=2025,INDEX('COMPTE 2025'!$B$8:$B$601,'COMPTE 2024'!M29),IF(C26=2026,INDEX('COMPTE 2026'!$B$8:$B$601,'COMPTE 2026'!M29),IF(C26=2027,INDEX('COMPTE 2027'!$B$8:$B$601,'COMPTE 2027'!M29),IF(C26=2028,INDEX('COMPTE 2028'!$B$8:$B$601,'COMPTE 2028'!M29),IF(C26=2029,INDEX('COMPTE 2029'!$B$8:$B$601,'COMPTE 2029'!M29),IF(C26=2030,INDEX('COMPTE 2030'!$B$8:$B$601,'COMPTE 2030'!M29),"")))))))</f>
        <v/>
      </c>
      <c r="C30" s="122" t="str" cm="1">
        <f t="array" ref="C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D30" t="str" cm="1">
        <f t="array" ref="D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E30" s="2" t="str" cm="1">
        <f t="array" ref="E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F30" t="str" cm="1">
        <f t="array" ref="F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G30" t="str" cm="1">
        <f t="array" ref="G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H30" t="str" cm="1">
        <f t="array" ref="H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  <c r="I30" t="str" cm="1">
        <f t="array" ref="I30">IF(C27="2024",INDEX('COMPTE 2024'!$B$8:$B$602,'COMPTE 2024'!M29),IF(C27="2025",INDEX('COMPTE 2025'!$B$8:$B$601,'COMPTE 2024'!M29),IF(C27="2026",INDEX('COMPTE 2026'!$B$601,'COMPTE 2026'!N29),IF(C27="2027",INDEX('COMPTE 2027'!$B$8:$B$601,'COMPTE 2027'!N29),IF(C27="2028",INDEX('COMPTE 2028'!$B$8:$B$601,'COMPTE 2028'!N29),IF(C27="2029",INDEX('COMPTE 2029'!$B$8:$B$601,'COMPTE 2029'!N29),IF(C27="2030",INDEX('COMPTE 2030'!$B$8:$B$601,'COMPTE 2030'!N29),"")))))))</f>
        <v/>
      </c>
    </row>
    <row r="31" spans="2:9" ht="18" customHeight="1" x14ac:dyDescent="0.25">
      <c r="B31" s="88" t="str" cm="1">
        <f t="array" ref="B31">IF(C28=2024,INDEX('COMPTE 2024'!$B$7:$B$601,'COMPTE 2024'!M30),IF(C27=2025,INDEX('COMPTE 2025'!$B$8:$B$601,'COMPTE 2024'!M30),IF(C27=2026,INDEX('COMPTE 2026'!$B$8:$B$601,'COMPTE 2026'!M30),IF(C27=2027,INDEX('COMPTE 2027'!$B$8:$B$601,'COMPTE 2027'!M30),IF(C27=2028,INDEX('COMPTE 2028'!$B$8:$B$601,'COMPTE 2028'!M30),IF(C27=2029,INDEX('COMPTE 2029'!$B$8:$B$601,'COMPTE 2029'!M30),IF(C27=2030,INDEX('COMPTE 2030'!$B$8:$B$601,'COMPTE 2030'!M30),"")))))))</f>
        <v/>
      </c>
      <c r="C31" s="122" t="str" cm="1">
        <f t="array" ref="C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D31" t="str" cm="1">
        <f t="array" ref="D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E31" s="2" t="str" cm="1">
        <f t="array" ref="E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F31" t="str" cm="1">
        <f t="array" ref="F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G31" t="str" cm="1">
        <f t="array" ref="G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H31" t="str" cm="1">
        <f t="array" ref="H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  <c r="I31" t="str" cm="1">
        <f t="array" ref="I31">IF(C28="2024",INDEX('COMPTE 2024'!$B$8:$B$602,'COMPTE 2024'!M30),IF(C28="2025",INDEX('COMPTE 2025'!$B$8:$B$601,'COMPTE 2024'!M30),IF(C28="2026",INDEX('COMPTE 2026'!$B$601,'COMPTE 2026'!N30),IF(C28="2027",INDEX('COMPTE 2027'!$B$8:$B$601,'COMPTE 2027'!N30),IF(C28="2028",INDEX('COMPTE 2028'!$B$8:$B$601,'COMPTE 2028'!N30),IF(C28="2029",INDEX('COMPTE 2029'!$B$8:$B$601,'COMPTE 2029'!N30),IF(C28="2030",INDEX('COMPTE 2030'!$B$8:$B$601,'COMPTE 2030'!N30),"")))))))</f>
        <v/>
      </c>
    </row>
    <row r="32" spans="2:9" ht="18" customHeight="1" x14ac:dyDescent="0.25">
      <c r="B32" s="88" t="str" cm="1">
        <f t="array" ref="B32">IF(C29=2024,INDEX('COMPTE 2024'!$B$7:$B$601,'COMPTE 2024'!M31),IF(C28=2025,INDEX('COMPTE 2025'!$B$8:$B$601,'COMPTE 2024'!M31),IF(C28=2026,INDEX('COMPTE 2026'!$B$8:$B$601,'COMPTE 2026'!M31),IF(C28=2027,INDEX('COMPTE 2027'!$B$8:$B$601,'COMPTE 2027'!M31),IF(C28=2028,INDEX('COMPTE 2028'!$B$8:$B$601,'COMPTE 2028'!M31),IF(C28=2029,INDEX('COMPTE 2029'!$B$8:$B$601,'COMPTE 2029'!M31),IF(C28=2030,INDEX('COMPTE 2030'!$B$8:$B$601,'COMPTE 2030'!M31),"")))))))</f>
        <v/>
      </c>
      <c r="C32" s="122" t="str" cm="1">
        <f t="array" ref="C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D32" t="str" cm="1">
        <f t="array" ref="D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E32" s="2" t="str" cm="1">
        <f t="array" ref="E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F32" t="str" cm="1">
        <f t="array" ref="F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G32" t="str" cm="1">
        <f t="array" ref="G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H32" t="str" cm="1">
        <f t="array" ref="H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  <c r="I32" t="str" cm="1">
        <f t="array" ref="I32">IF(C29="2024",INDEX('COMPTE 2024'!$B$8:$B$602,'COMPTE 2024'!M31),IF(C29="2025",INDEX('COMPTE 2025'!$B$8:$B$601,'COMPTE 2024'!M31),IF(C29="2026",INDEX('COMPTE 2026'!$B$601,'COMPTE 2026'!N31),IF(C29="2027",INDEX('COMPTE 2027'!$B$8:$B$601,'COMPTE 2027'!N31),IF(C29="2028",INDEX('COMPTE 2028'!$B$8:$B$601,'COMPTE 2028'!N31),IF(C29="2029",INDEX('COMPTE 2029'!$B$8:$B$601,'COMPTE 2029'!N31),IF(C29="2030",INDEX('COMPTE 2030'!$B$8:$B$601,'COMPTE 2030'!N31),"")))))))</f>
        <v/>
      </c>
    </row>
    <row r="33" spans="2:9" ht="18" customHeight="1" x14ac:dyDescent="0.25">
      <c r="B33" s="88" t="str" cm="1">
        <f t="array" ref="B33">IF(C30=2024,INDEX('COMPTE 2024'!$B$7:$B$601,'COMPTE 2024'!M32),IF(C29=2025,INDEX('COMPTE 2025'!$B$8:$B$601,'COMPTE 2024'!M32),IF(C29=2026,INDEX('COMPTE 2026'!$B$8:$B$601,'COMPTE 2026'!M32),IF(C29=2027,INDEX('COMPTE 2027'!$B$8:$B$601,'COMPTE 2027'!M32),IF(C29=2028,INDEX('COMPTE 2028'!$B$8:$B$601,'COMPTE 2028'!M32),IF(C29=2029,INDEX('COMPTE 2029'!$B$8:$B$601,'COMPTE 2029'!M32),IF(C29=2030,INDEX('COMPTE 2030'!$B$8:$B$601,'COMPTE 2030'!M32),"")))))))</f>
        <v/>
      </c>
      <c r="C33" s="122" t="str" cm="1">
        <f t="array" ref="C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D33" t="str" cm="1">
        <f t="array" ref="D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E33" s="2" t="str" cm="1">
        <f t="array" ref="E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F33" t="str" cm="1">
        <f t="array" ref="F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G33" t="str" cm="1">
        <f t="array" ref="G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H33" t="str" cm="1">
        <f t="array" ref="H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  <c r="I33" t="str" cm="1">
        <f t="array" ref="I33">IF(C30="2024",INDEX('COMPTE 2024'!$B$8:$B$602,'COMPTE 2024'!M32),IF(C30="2025",INDEX('COMPTE 2025'!$B$8:$B$601,'COMPTE 2024'!M32),IF(C30="2026",INDEX('COMPTE 2026'!$B$601,'COMPTE 2026'!N32),IF(C30="2027",INDEX('COMPTE 2027'!$B$8:$B$601,'COMPTE 2027'!N32),IF(C30="2028",INDEX('COMPTE 2028'!$B$8:$B$601,'COMPTE 2028'!N32),IF(C30="2029",INDEX('COMPTE 2029'!$B$8:$B$601,'COMPTE 2029'!N32),IF(C30="2030",INDEX('COMPTE 2030'!$B$8:$B$601,'COMPTE 2030'!N32),"")))))))</f>
        <v/>
      </c>
    </row>
    <row r="34" spans="2:9" ht="18" customHeight="1" x14ac:dyDescent="0.25">
      <c r="B34" s="88" t="str" cm="1">
        <f t="array" ref="B34">IF(C31=2024,INDEX('COMPTE 2024'!$B$7:$B$601,'COMPTE 2024'!M33),IF(C30=2025,INDEX('COMPTE 2025'!$B$8:$B$601,'COMPTE 2024'!M33),IF(C30=2026,INDEX('COMPTE 2026'!$B$8:$B$601,'COMPTE 2026'!M33),IF(C30=2027,INDEX('COMPTE 2027'!$B$8:$B$601,'COMPTE 2027'!M33),IF(C30=2028,INDEX('COMPTE 2028'!$B$8:$B$601,'COMPTE 2028'!M33),IF(C30=2029,INDEX('COMPTE 2029'!$B$8:$B$601,'COMPTE 2029'!M33),IF(C30=2030,INDEX('COMPTE 2030'!$B$8:$B$601,'COMPTE 2030'!M33),"")))))))</f>
        <v/>
      </c>
      <c r="C34" s="122" t="str" cm="1">
        <f t="array" ref="C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D34" t="str" cm="1">
        <f t="array" ref="D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E34" s="2" t="str" cm="1">
        <f t="array" ref="E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F34" t="str" cm="1">
        <f t="array" ref="F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G34" t="str" cm="1">
        <f t="array" ref="G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H34" t="str" cm="1">
        <f t="array" ref="H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  <c r="I34" t="str" cm="1">
        <f t="array" ref="I34">IF(C31="2024",INDEX('COMPTE 2024'!$B$8:$B$602,'COMPTE 2024'!M33),IF(C31="2025",INDEX('COMPTE 2025'!$B$8:$B$601,'COMPTE 2024'!M33),IF(C31="2026",INDEX('COMPTE 2026'!$B$601,'COMPTE 2026'!N33),IF(C31="2027",INDEX('COMPTE 2027'!$B$8:$B$601,'COMPTE 2027'!N33),IF(C31="2028",INDEX('COMPTE 2028'!$B$8:$B$601,'COMPTE 2028'!N33),IF(C31="2029",INDEX('COMPTE 2029'!$B$8:$B$601,'COMPTE 2029'!N33),IF(C31="2030",INDEX('COMPTE 2030'!$B$8:$B$601,'COMPTE 2030'!N33),"")))))))</f>
        <v/>
      </c>
    </row>
    <row r="35" spans="2:9" ht="18" customHeight="1" x14ac:dyDescent="0.25">
      <c r="B35" s="88" t="str" cm="1">
        <f t="array" ref="B35">IF(C32=2024,INDEX('COMPTE 2024'!$B$7:$B$601,'COMPTE 2024'!M34),IF(C31=2025,INDEX('COMPTE 2025'!$B$8:$B$601,'COMPTE 2024'!M34),IF(C31=2026,INDEX('COMPTE 2026'!$B$8:$B$601,'COMPTE 2026'!M34),IF(C31=2027,INDEX('COMPTE 2027'!$B$8:$B$601,'COMPTE 2027'!M34),IF(C31=2028,INDEX('COMPTE 2028'!$B$8:$B$601,'COMPTE 2028'!M34),IF(C31=2029,INDEX('COMPTE 2029'!$B$8:$B$601,'COMPTE 2029'!M34),IF(C31=2030,INDEX('COMPTE 2030'!$B$8:$B$601,'COMPTE 2030'!M34),"")))))))</f>
        <v/>
      </c>
      <c r="C35" s="122" t="str" cm="1">
        <f t="array" ref="C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D35" t="str" cm="1">
        <f t="array" ref="D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E35" s="2" t="str" cm="1">
        <f t="array" ref="E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F35" t="str" cm="1">
        <f t="array" ref="F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G35" t="str" cm="1">
        <f t="array" ref="G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H35" t="str" cm="1">
        <f t="array" ref="H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  <c r="I35" t="str" cm="1">
        <f t="array" ref="I35">IF(C32="2024",INDEX('COMPTE 2024'!$B$8:$B$602,'COMPTE 2024'!M34),IF(C32="2025",INDEX('COMPTE 2025'!$B$8:$B$601,'COMPTE 2024'!M34),IF(C32="2026",INDEX('COMPTE 2026'!$B$601,'COMPTE 2026'!N34),IF(C32="2027",INDEX('COMPTE 2027'!$B$8:$B$601,'COMPTE 2027'!N34),IF(C32="2028",INDEX('COMPTE 2028'!$B$8:$B$601,'COMPTE 2028'!N34),IF(C32="2029",INDEX('COMPTE 2029'!$B$8:$B$601,'COMPTE 2029'!N34),IF(C32="2030",INDEX('COMPTE 2030'!$B$8:$B$601,'COMPTE 2030'!N34),"")))))))</f>
        <v/>
      </c>
    </row>
    <row r="36" spans="2:9" ht="18" customHeight="1" x14ac:dyDescent="0.25">
      <c r="B36" s="88" t="str" cm="1">
        <f t="array" ref="B36">IF(C33=2024,INDEX('COMPTE 2024'!$B$7:$B$601,'COMPTE 2024'!M35),IF(C32=2025,INDEX('COMPTE 2025'!$B$8:$B$601,'COMPTE 2024'!M35),IF(C32=2026,INDEX('COMPTE 2026'!$B$8:$B$601,'COMPTE 2026'!M35),IF(C32=2027,INDEX('COMPTE 2027'!$B$8:$B$601,'COMPTE 2027'!M35),IF(C32=2028,INDEX('COMPTE 2028'!$B$8:$B$601,'COMPTE 2028'!M35),IF(C32=2029,INDEX('COMPTE 2029'!$B$8:$B$601,'COMPTE 2029'!M35),IF(C32=2030,INDEX('COMPTE 2030'!$B$8:$B$601,'COMPTE 2030'!M35),"")))))))</f>
        <v/>
      </c>
      <c r="C36" s="122" t="str" cm="1">
        <f t="array" ref="C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D36" t="str" cm="1">
        <f t="array" ref="D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E36" s="2" t="str" cm="1">
        <f t="array" ref="E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F36" t="str" cm="1">
        <f t="array" ref="F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G36" t="str" cm="1">
        <f t="array" ref="G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H36" t="str" cm="1">
        <f t="array" ref="H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  <c r="I36" t="str" cm="1">
        <f t="array" ref="I36">IF(C33="2024",INDEX('COMPTE 2024'!$B$8:$B$602,'COMPTE 2024'!M35),IF(C33="2025",INDEX('COMPTE 2025'!$B$8:$B$601,'COMPTE 2024'!M35),IF(C33="2026",INDEX('COMPTE 2026'!$B$601,'COMPTE 2026'!N35),IF(C33="2027",INDEX('COMPTE 2027'!$B$8:$B$601,'COMPTE 2027'!N35),IF(C33="2028",INDEX('COMPTE 2028'!$B$8:$B$601,'COMPTE 2028'!N35),IF(C33="2029",INDEX('COMPTE 2029'!$B$8:$B$601,'COMPTE 2029'!N35),IF(C33="2030",INDEX('COMPTE 2030'!$B$8:$B$601,'COMPTE 2030'!N35),"")))))))</f>
        <v/>
      </c>
    </row>
    <row r="37" spans="2:9" ht="18" customHeight="1" x14ac:dyDescent="0.25">
      <c r="B37" s="88" t="str" cm="1">
        <f t="array" ref="B37">IF(C34=2024,INDEX('COMPTE 2024'!$B$7:$B$601,'COMPTE 2024'!M36),IF(C33=2025,INDEX('COMPTE 2025'!$B$8:$B$601,'COMPTE 2024'!M36),IF(C33=2026,INDEX('COMPTE 2026'!$B$8:$B$601,'COMPTE 2026'!M36),IF(C33=2027,INDEX('COMPTE 2027'!$B$8:$B$601,'COMPTE 2027'!M36),IF(C33=2028,INDEX('COMPTE 2028'!$B$8:$B$601,'COMPTE 2028'!M36),IF(C33=2029,INDEX('COMPTE 2029'!$B$8:$B$601,'COMPTE 2029'!M36),IF(C33=2030,INDEX('COMPTE 2030'!$B$8:$B$601,'COMPTE 2030'!M36),"")))))))</f>
        <v/>
      </c>
      <c r="C37" s="122" t="str" cm="1">
        <f t="array" ref="C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D37" t="str" cm="1">
        <f t="array" ref="D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E37" s="2" t="str" cm="1">
        <f t="array" ref="E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F37" t="str" cm="1">
        <f t="array" ref="F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G37" t="str" cm="1">
        <f t="array" ref="G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H37" t="str" cm="1">
        <f t="array" ref="H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  <c r="I37" t="str" cm="1">
        <f t="array" ref="I37">IF(C34="2024",INDEX('COMPTE 2024'!$B$8:$B$602,'COMPTE 2024'!M36),IF(C34="2025",INDEX('COMPTE 2025'!$B$8:$B$601,'COMPTE 2024'!M36),IF(C34="2026",INDEX('COMPTE 2026'!$B$601,'COMPTE 2026'!N36),IF(C34="2027",INDEX('COMPTE 2027'!$B$8:$B$601,'COMPTE 2027'!N36),IF(C34="2028",INDEX('COMPTE 2028'!$B$8:$B$601,'COMPTE 2028'!N36),IF(C34="2029",INDEX('COMPTE 2029'!$B$8:$B$601,'COMPTE 2029'!N36),IF(C34="2030",INDEX('COMPTE 2030'!$B$8:$B$601,'COMPTE 2030'!N36),"")))))))</f>
        <v/>
      </c>
    </row>
    <row r="38" spans="2:9" ht="18" customHeight="1" x14ac:dyDescent="0.25">
      <c r="B38" s="88" t="str" cm="1">
        <f t="array" ref="B38">IF(C35=2024,INDEX('COMPTE 2024'!$B$7:$B$601,'COMPTE 2024'!M37),IF(C34=2025,INDEX('COMPTE 2025'!$B$8:$B$601,'COMPTE 2024'!M37),IF(C34=2026,INDEX('COMPTE 2026'!$B$8:$B$601,'COMPTE 2026'!M37),IF(C34=2027,INDEX('COMPTE 2027'!$B$8:$B$601,'COMPTE 2027'!M37),IF(C34=2028,INDEX('COMPTE 2028'!$B$8:$B$601,'COMPTE 2028'!M37),IF(C34=2029,INDEX('COMPTE 2029'!$B$8:$B$601,'COMPTE 2029'!M37),IF(C34=2030,INDEX('COMPTE 2030'!$B$8:$B$601,'COMPTE 2030'!M37),"")))))))</f>
        <v/>
      </c>
      <c r="C38" s="122" t="str" cm="1">
        <f t="array" ref="C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D38" t="str" cm="1">
        <f t="array" ref="D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E38" s="2" t="str" cm="1">
        <f t="array" ref="E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F38" t="str" cm="1">
        <f t="array" ref="F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G38" t="str" cm="1">
        <f t="array" ref="G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H38" t="str" cm="1">
        <f t="array" ref="H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  <c r="I38" t="str" cm="1">
        <f t="array" ref="I38">IF(C35="2024",INDEX('COMPTE 2024'!$B$8:$B$602,'COMPTE 2024'!M37),IF(C35="2025",INDEX('COMPTE 2025'!$B$8:$B$601,'COMPTE 2024'!M37),IF(C35="2026",INDEX('COMPTE 2026'!$B$601,'COMPTE 2026'!N37),IF(C35="2027",INDEX('COMPTE 2027'!$B$8:$B$601,'COMPTE 2027'!N37),IF(C35="2028",INDEX('COMPTE 2028'!$B$8:$B$601,'COMPTE 2028'!N37),IF(C35="2029",INDEX('COMPTE 2029'!$B$8:$B$601,'COMPTE 2029'!N37),IF(C35="2030",INDEX('COMPTE 2030'!$B$8:$B$601,'COMPTE 2030'!N37),"")))))))</f>
        <v/>
      </c>
    </row>
    <row r="39" spans="2:9" ht="18" customHeight="1" x14ac:dyDescent="0.25">
      <c r="B39" s="88" t="str" cm="1">
        <f t="array" ref="B39">IF(C36=2024,INDEX('COMPTE 2024'!$B$7:$B$601,'COMPTE 2024'!M38),IF(C35=2025,INDEX('COMPTE 2025'!$B$8:$B$601,'COMPTE 2024'!M38),IF(C35=2026,INDEX('COMPTE 2026'!$B$8:$B$601,'COMPTE 2026'!M38),IF(C35=2027,INDEX('COMPTE 2027'!$B$8:$B$601,'COMPTE 2027'!M38),IF(C35=2028,INDEX('COMPTE 2028'!$B$8:$B$601,'COMPTE 2028'!M38),IF(C35=2029,INDEX('COMPTE 2029'!$B$8:$B$601,'COMPTE 2029'!M38),IF(C35=2030,INDEX('COMPTE 2030'!$B$8:$B$601,'COMPTE 2030'!M38),"")))))))</f>
        <v/>
      </c>
      <c r="C39" s="122" t="str" cm="1">
        <f t="array" ref="C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D39" t="str" cm="1">
        <f t="array" ref="D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E39" s="2" t="str" cm="1">
        <f t="array" ref="E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F39" t="str" cm="1">
        <f t="array" ref="F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G39" t="str" cm="1">
        <f t="array" ref="G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H39" t="str" cm="1">
        <f t="array" ref="H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  <c r="I39" t="str" cm="1">
        <f t="array" ref="I39">IF(C36="2024",INDEX('COMPTE 2024'!$B$8:$B$602,'COMPTE 2024'!M38),IF(C36="2025",INDEX('COMPTE 2025'!$B$8:$B$601,'COMPTE 2024'!M38),IF(C36="2026",INDEX('COMPTE 2026'!$B$601,'COMPTE 2026'!N38),IF(C36="2027",INDEX('COMPTE 2027'!$B$8:$B$601,'COMPTE 2027'!N38),IF(C36="2028",INDEX('COMPTE 2028'!$B$8:$B$601,'COMPTE 2028'!N38),IF(C36="2029",INDEX('COMPTE 2029'!$B$8:$B$601,'COMPTE 2029'!N38),IF(C36="2030",INDEX('COMPTE 2030'!$B$8:$B$601,'COMPTE 2030'!N38),"")))))))</f>
        <v/>
      </c>
    </row>
    <row r="40" spans="2:9" ht="18" customHeight="1" x14ac:dyDescent="0.25">
      <c r="B40" s="88" t="str" cm="1">
        <f t="array" ref="B40">IF(C37=2024,INDEX('COMPTE 2024'!$B$7:$B$601,'COMPTE 2024'!M39),IF(C36=2025,INDEX('COMPTE 2025'!$B$8:$B$601,'COMPTE 2024'!M39),IF(C36=2026,INDEX('COMPTE 2026'!$B$8:$B$601,'COMPTE 2026'!M39),IF(C36=2027,INDEX('COMPTE 2027'!$B$8:$B$601,'COMPTE 2027'!M39),IF(C36=2028,INDEX('COMPTE 2028'!$B$8:$B$601,'COMPTE 2028'!M39),IF(C36=2029,INDEX('COMPTE 2029'!$B$8:$B$601,'COMPTE 2029'!M39),IF(C36=2030,INDEX('COMPTE 2030'!$B$8:$B$601,'COMPTE 2030'!M39),"")))))))</f>
        <v/>
      </c>
      <c r="C40" s="122" t="str" cm="1">
        <f t="array" ref="C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D40" t="str" cm="1">
        <f t="array" ref="D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E40" s="2" t="str" cm="1">
        <f t="array" ref="E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F40" t="str" cm="1">
        <f t="array" ref="F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G40" t="str" cm="1">
        <f t="array" ref="G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H40" t="str" cm="1">
        <f t="array" ref="H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  <c r="I40" t="str" cm="1">
        <f t="array" ref="I40">IF(C37="2024",INDEX('COMPTE 2024'!$B$8:$B$602,'COMPTE 2024'!M39),IF(C37="2025",INDEX('COMPTE 2025'!$B$8:$B$601,'COMPTE 2024'!M39),IF(C37="2026",INDEX('COMPTE 2026'!$B$601,'COMPTE 2026'!N39),IF(C37="2027",INDEX('COMPTE 2027'!$B$8:$B$601,'COMPTE 2027'!N39),IF(C37="2028",INDEX('COMPTE 2028'!$B$8:$B$601,'COMPTE 2028'!N39),IF(C37="2029",INDEX('COMPTE 2029'!$B$8:$B$601,'COMPTE 2029'!N39),IF(C37="2030",INDEX('COMPTE 2030'!$B$8:$B$601,'COMPTE 2030'!N39),"")))))))</f>
        <v/>
      </c>
    </row>
    <row r="41" spans="2:9" ht="18" customHeight="1" x14ac:dyDescent="0.25">
      <c r="B41" s="88" t="str" cm="1">
        <f t="array" ref="B41">IF(C38=2024,INDEX('COMPTE 2024'!$B$7:$B$601,'COMPTE 2024'!M40),IF(C37=2025,INDEX('COMPTE 2025'!$B$8:$B$601,'COMPTE 2024'!M40),IF(C37=2026,INDEX('COMPTE 2026'!$B$8:$B$601,'COMPTE 2026'!M40),IF(C37=2027,INDEX('COMPTE 2027'!$B$8:$B$601,'COMPTE 2027'!M40),IF(C37=2028,INDEX('COMPTE 2028'!$B$8:$B$601,'COMPTE 2028'!M40),IF(C37=2029,INDEX('COMPTE 2029'!$B$8:$B$601,'COMPTE 2029'!M40),IF(C37=2030,INDEX('COMPTE 2030'!$B$8:$B$601,'COMPTE 2030'!M40),"")))))))</f>
        <v/>
      </c>
      <c r="C41" s="122" t="str" cm="1">
        <f t="array" ref="C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D41" t="str" cm="1">
        <f t="array" ref="D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E41" s="2" t="str" cm="1">
        <f t="array" ref="E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F41" t="str" cm="1">
        <f t="array" ref="F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G41" t="str" cm="1">
        <f t="array" ref="G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H41" t="str" cm="1">
        <f t="array" ref="H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I41" t="str" cm="1">
        <f t="array" ref="I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</row>
    <row r="42" spans="2:9" ht="18" customHeight="1" x14ac:dyDescent="0.25">
      <c r="B42" s="88" t="str" cm="1">
        <f t="array" ref="B42">IF(C39=2024,INDEX('COMPTE 2024'!$B$7:$B$601,'COMPTE 2024'!M41),IF(C38=2025,INDEX('COMPTE 2025'!$B$8:$B$601,'COMPTE 2024'!M41),IF(C38=2026,INDEX('COMPTE 2026'!$B$8:$B$601,'COMPTE 2026'!M41),IF(C38=2027,INDEX('COMPTE 2027'!$B$8:$B$601,'COMPTE 2027'!M41),IF(C38=2028,INDEX('COMPTE 2028'!$B$8:$B$601,'COMPTE 2028'!M41),IF(C38=2029,INDEX('COMPTE 2029'!$B$8:$B$601,'COMPTE 2029'!M41),IF(C38=2030,INDEX('COMPTE 2030'!$B$8:$B$601,'COMPTE 2030'!M41),"")))))))</f>
        <v/>
      </c>
      <c r="C42" s="122" t="str" cm="1">
        <f t="array" ref="C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D42" t="str" cm="1">
        <f t="array" ref="D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E42" s="2" t="str" cm="1">
        <f t="array" ref="E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F42" t="str" cm="1">
        <f t="array" ref="F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G42" t="str" cm="1">
        <f t="array" ref="G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H42" t="str" cm="1">
        <f t="array" ref="H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I42" t="str" cm="1">
        <f t="array" ref="I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</row>
    <row r="43" spans="2:9" ht="18" customHeight="1" x14ac:dyDescent="0.25">
      <c r="B43" s="88" t="str" cm="1">
        <f t="array" ref="B43">IF(C40=2024,INDEX('COMPTE 2024'!$B$7:$B$601,'COMPTE 2024'!M42),IF(C39=2025,INDEX('COMPTE 2025'!$B$8:$B$601,'COMPTE 2024'!M42),IF(C39=2026,INDEX('COMPTE 2026'!$B$8:$B$601,'COMPTE 2026'!M42),IF(C39=2027,INDEX('COMPTE 2027'!$B$8:$B$601,'COMPTE 2027'!M42),IF(C39=2028,INDEX('COMPTE 2028'!$B$8:$B$601,'COMPTE 2028'!M42),IF(C39=2029,INDEX('COMPTE 2029'!$B$8:$B$601,'COMPTE 2029'!M42),IF(C39=2030,INDEX('COMPTE 2030'!$B$8:$B$601,'COMPTE 2030'!M42),"")))))))</f>
        <v/>
      </c>
      <c r="C43" s="122" t="str" cm="1">
        <f t="array" ref="C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D43" t="str" cm="1">
        <f t="array" ref="D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E43" s="2" t="str" cm="1">
        <f t="array" ref="E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F43" t="str" cm="1">
        <f t="array" ref="F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G43" t="str" cm="1">
        <f t="array" ref="G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H43" t="str" cm="1">
        <f t="array" ref="H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I43" t="str" cm="1">
        <f t="array" ref="I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</row>
    <row r="44" spans="2:9" ht="18" customHeight="1" x14ac:dyDescent="0.25">
      <c r="B44" s="88" t="str" cm="1">
        <f t="array" ref="B44">IF(C41=2024,INDEX('COMPTE 2024'!$B$7:$B$601,'COMPTE 2024'!M43),IF(C40=2025,INDEX('COMPTE 2025'!$B$8:$B$601,'COMPTE 2024'!M43),IF(C40=2026,INDEX('COMPTE 2026'!$B$8:$B$601,'COMPTE 2026'!M43),IF(C40=2027,INDEX('COMPTE 2027'!$B$8:$B$601,'COMPTE 2027'!M43),IF(C40=2028,INDEX('COMPTE 2028'!$B$8:$B$601,'COMPTE 2028'!M43),IF(C40=2029,INDEX('COMPTE 2029'!$B$8:$B$601,'COMPTE 2029'!M43),IF(C40=2030,INDEX('COMPTE 2030'!$B$8:$B$601,'COMPTE 2030'!M43),"")))))))</f>
        <v/>
      </c>
      <c r="C44" s="122" t="str" cm="1">
        <f t="array" ref="C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D44" t="str" cm="1">
        <f t="array" ref="D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E44" s="2" t="str" cm="1">
        <f t="array" ref="E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F44" t="str" cm="1">
        <f t="array" ref="F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G44" t="str" cm="1">
        <f t="array" ref="G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H44" t="str" cm="1">
        <f t="array" ref="H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I44" t="str" cm="1">
        <f t="array" ref="I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</row>
    <row r="45" spans="2:9" ht="18" customHeight="1" x14ac:dyDescent="0.25">
      <c r="B45" s="88" t="str" cm="1">
        <f t="array" ref="B45">IF(C42=2024,INDEX('COMPTE 2024'!$B$7:$B$601,'COMPTE 2024'!M44),IF(C41=2025,INDEX('COMPTE 2025'!$B$8:$B$601,'COMPTE 2024'!M44),IF(C41=2026,INDEX('COMPTE 2026'!$B$8:$B$601,'COMPTE 2026'!M44),IF(C41=2027,INDEX('COMPTE 2027'!$B$8:$B$601,'COMPTE 2027'!M44),IF(C41=2028,INDEX('COMPTE 2028'!$B$8:$B$601,'COMPTE 2028'!M44),IF(C41=2029,INDEX('COMPTE 2029'!$B$8:$B$601,'COMPTE 2029'!M44),IF(C41=2030,INDEX('COMPTE 2030'!$B$8:$B$601,'COMPTE 2030'!M44),"")))))))</f>
        <v/>
      </c>
      <c r="C45" s="122" t="str" cm="1">
        <f t="array" ref="C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D45" t="str" cm="1">
        <f t="array" ref="D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E45" s="2" t="str" cm="1">
        <f t="array" ref="E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F45" t="str" cm="1">
        <f t="array" ref="F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G45" t="str" cm="1">
        <f t="array" ref="G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H45" t="str" cm="1">
        <f t="array" ref="H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I45" t="str" cm="1">
        <f t="array" ref="I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</row>
    <row r="46" spans="2:9" ht="18" customHeight="1" x14ac:dyDescent="0.25">
      <c r="B46" s="88" t="str" cm="1">
        <f t="array" ref="B46">IF(C43=2024,INDEX('COMPTE 2024'!$B$7:$B$601,'COMPTE 2024'!M45),IF(C42=2025,INDEX('COMPTE 2025'!$B$8:$B$601,'COMPTE 2024'!M45),IF(C42=2026,INDEX('COMPTE 2026'!$B$8:$B$601,'COMPTE 2026'!M45),IF(C42=2027,INDEX('COMPTE 2027'!$B$8:$B$601,'COMPTE 2027'!M45),IF(C42=2028,INDEX('COMPTE 2028'!$B$8:$B$601,'COMPTE 2028'!M45),IF(C42=2029,INDEX('COMPTE 2029'!$B$8:$B$601,'COMPTE 2029'!M45),IF(C42=2030,INDEX('COMPTE 2030'!$B$8:$B$601,'COMPTE 2030'!M45),"")))))))</f>
        <v/>
      </c>
      <c r="C46" s="122" t="str" cm="1">
        <f t="array" ref="C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D46" t="str" cm="1">
        <f t="array" ref="D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E46" s="2" t="str" cm="1">
        <f t="array" ref="E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F46" t="str" cm="1">
        <f t="array" ref="F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G46" t="str" cm="1">
        <f t="array" ref="G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H46" t="str" cm="1">
        <f t="array" ref="H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I46" t="str" cm="1">
        <f t="array" ref="I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</row>
    <row r="47" spans="2:9" ht="18" customHeight="1" x14ac:dyDescent="0.25">
      <c r="B47" s="88" t="str" cm="1">
        <f t="array" ref="B47">IF(C44=2024,INDEX('COMPTE 2024'!$B$7:$B$601,'COMPTE 2024'!M46),IF(C43=2025,INDEX('COMPTE 2025'!$B$8:$B$601,'COMPTE 2024'!M46),IF(C43=2026,INDEX('COMPTE 2026'!$B$8:$B$601,'COMPTE 2026'!M46),IF(C43=2027,INDEX('COMPTE 2027'!$B$8:$B$601,'COMPTE 2027'!M46),IF(C43=2028,INDEX('COMPTE 2028'!$B$8:$B$601,'COMPTE 2028'!M46),IF(C43=2029,INDEX('COMPTE 2029'!$B$8:$B$601,'COMPTE 2029'!M46),IF(C43=2030,INDEX('COMPTE 2030'!$B$8:$B$601,'COMPTE 2030'!M46),"")))))))</f>
        <v/>
      </c>
      <c r="C47" s="122" t="str" cm="1">
        <f t="array" ref="C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D47" t="str" cm="1">
        <f t="array" ref="D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E47" s="2" t="str" cm="1">
        <f t="array" ref="E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F47" t="str" cm="1">
        <f t="array" ref="F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G47" t="str" cm="1">
        <f t="array" ref="G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H47" t="str" cm="1">
        <f t="array" ref="H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I47" t="str" cm="1">
        <f t="array" ref="I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</row>
    <row r="48" spans="2:9" ht="18" customHeight="1" x14ac:dyDescent="0.25">
      <c r="B48" s="88" t="str" cm="1">
        <f t="array" ref="B48">IF(C45=2024,INDEX('COMPTE 2024'!$B$7:$B$601,'COMPTE 2024'!M47),IF(C44=2025,INDEX('COMPTE 2025'!$B$8:$B$601,'COMPTE 2024'!M47),IF(C44=2026,INDEX('COMPTE 2026'!$B$8:$B$601,'COMPTE 2026'!M47),IF(C44=2027,INDEX('COMPTE 2027'!$B$8:$B$601,'COMPTE 2027'!M47),IF(C44=2028,INDEX('COMPTE 2028'!$B$8:$B$601,'COMPTE 2028'!M47),IF(C44=2029,INDEX('COMPTE 2029'!$B$8:$B$601,'COMPTE 2029'!M47),IF(C44=2030,INDEX('COMPTE 2030'!$B$8:$B$601,'COMPTE 2030'!M47),"")))))))</f>
        <v/>
      </c>
      <c r="C48" s="122" t="str" cm="1">
        <f t="array" ref="C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D48" t="str" cm="1">
        <f t="array" ref="D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E48" s="2" t="str" cm="1">
        <f t="array" ref="E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F48" t="str" cm="1">
        <f t="array" ref="F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G48" t="str" cm="1">
        <f t="array" ref="G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H48" t="str" cm="1">
        <f t="array" ref="H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I48" t="str" cm="1">
        <f t="array" ref="I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</row>
    <row r="49" spans="2:9" ht="18" customHeight="1" x14ac:dyDescent="0.25">
      <c r="B49" s="88" t="str" cm="1">
        <f t="array" ref="B49">IF(C46=2024,INDEX('COMPTE 2024'!$B$7:$B$601,'COMPTE 2024'!M48),IF(C45=2025,INDEX('COMPTE 2025'!$B$8:$B$601,'COMPTE 2024'!M48),IF(C45=2026,INDEX('COMPTE 2026'!$B$8:$B$601,'COMPTE 2026'!M48),IF(C45=2027,INDEX('COMPTE 2027'!$B$8:$B$601,'COMPTE 2027'!M48),IF(C45=2028,INDEX('COMPTE 2028'!$B$8:$B$601,'COMPTE 2028'!M48),IF(C45=2029,INDEX('COMPTE 2029'!$B$8:$B$601,'COMPTE 2029'!M48),IF(C45=2030,INDEX('COMPTE 2030'!$B$8:$B$601,'COMPTE 2030'!M48),"")))))))</f>
        <v/>
      </c>
      <c r="C49" s="122" t="str" cm="1">
        <f t="array" ref="C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D49" t="str" cm="1">
        <f t="array" ref="D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E49" s="2" t="str" cm="1">
        <f t="array" ref="E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F49" t="str" cm="1">
        <f t="array" ref="F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G49" t="str" cm="1">
        <f t="array" ref="G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H49" t="str" cm="1">
        <f t="array" ref="H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I49" t="str" cm="1">
        <f t="array" ref="I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</row>
    <row r="50" spans="2:9" ht="18" customHeight="1" x14ac:dyDescent="0.25">
      <c r="B50" s="88" t="str" cm="1">
        <f t="array" ref="B50">IF(C47=2024,INDEX('COMPTE 2024'!$B$7:$B$601,'COMPTE 2024'!M49),IF(C46=2025,INDEX('COMPTE 2025'!$B$8:$B$601,'COMPTE 2024'!M49),IF(C46=2026,INDEX('COMPTE 2026'!$B$8:$B$601,'COMPTE 2026'!M49),IF(C46=2027,INDEX('COMPTE 2027'!$B$8:$B$601,'COMPTE 2027'!M49),IF(C46=2028,INDEX('COMPTE 2028'!$B$8:$B$601,'COMPTE 2028'!M49),IF(C46=2029,INDEX('COMPTE 2029'!$B$8:$B$601,'COMPTE 2029'!M49),IF(C46=2030,INDEX('COMPTE 2030'!$B$8:$B$601,'COMPTE 2030'!M49),"")))))))</f>
        <v/>
      </c>
      <c r="C50" s="122" t="str" cm="1">
        <f t="array" ref="C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D50" t="str" cm="1">
        <f t="array" ref="D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E50" s="2" t="str" cm="1">
        <f t="array" ref="E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F50" t="str" cm="1">
        <f t="array" ref="F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G50" t="str" cm="1">
        <f t="array" ref="G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H50" t="str" cm="1">
        <f t="array" ref="H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I50" t="str" cm="1">
        <f t="array" ref="I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</row>
    <row r="51" spans="2:9" ht="18" customHeight="1" x14ac:dyDescent="0.25">
      <c r="B51" s="88" t="str" cm="1">
        <f t="array" ref="B51">IF(C48=2024,INDEX('COMPTE 2024'!$B$7:$B$601,'COMPTE 2024'!M50),IF(C47=2025,INDEX('COMPTE 2025'!$B$8:$B$601,'COMPTE 2024'!M50),IF(C47=2026,INDEX('COMPTE 2026'!$B$8:$B$601,'COMPTE 2026'!M50),IF(C47=2027,INDEX('COMPTE 2027'!$B$8:$B$601,'COMPTE 2027'!M50),IF(C47=2028,INDEX('COMPTE 2028'!$B$8:$B$601,'COMPTE 2028'!M50),IF(C47=2029,INDEX('COMPTE 2029'!$B$8:$B$601,'COMPTE 2029'!M50),IF(C47=2030,INDEX('COMPTE 2030'!$B$8:$B$601,'COMPTE 2030'!M50),"")))))))</f>
        <v/>
      </c>
      <c r="C51" s="122" t="str" cm="1">
        <f t="array" ref="C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D51" t="str" cm="1">
        <f t="array" ref="D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E51" s="2" t="str" cm="1">
        <f t="array" ref="E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F51" t="str" cm="1">
        <f t="array" ref="F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G51" t="str" cm="1">
        <f t="array" ref="G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H51" t="str" cm="1">
        <f t="array" ref="H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I51" t="str" cm="1">
        <f t="array" ref="I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</row>
    <row r="52" spans="2:9" ht="18" customHeight="1" x14ac:dyDescent="0.25">
      <c r="B52" s="88" t="str" cm="1">
        <f t="array" ref="B52">IF(C49=2024,INDEX('COMPTE 2024'!$B$7:$B$601,'COMPTE 2024'!M51),IF(C48=2025,INDEX('COMPTE 2025'!$B$8:$B$601,'COMPTE 2024'!M51),IF(C48=2026,INDEX('COMPTE 2026'!$B$8:$B$601,'COMPTE 2026'!M51),IF(C48=2027,INDEX('COMPTE 2027'!$B$8:$B$601,'COMPTE 2027'!M51),IF(C48=2028,INDEX('COMPTE 2028'!$B$8:$B$601,'COMPTE 2028'!M51),IF(C48=2029,INDEX('COMPTE 2029'!$B$8:$B$601,'COMPTE 2029'!M51),IF(C48=2030,INDEX('COMPTE 2030'!$B$8:$B$601,'COMPTE 2030'!M51),"")))))))</f>
        <v/>
      </c>
      <c r="C52" s="122" t="str" cm="1">
        <f t="array" ref="C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D52" t="str" cm="1">
        <f t="array" ref="D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E52" s="2" t="str" cm="1">
        <f t="array" ref="E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F52" t="str" cm="1">
        <f t="array" ref="F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G52" t="str" cm="1">
        <f t="array" ref="G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H52" t="str" cm="1">
        <f t="array" ref="H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I52" t="str" cm="1">
        <f t="array" ref="I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</row>
    <row r="53" spans="2:9" ht="18" customHeight="1" x14ac:dyDescent="0.25">
      <c r="B53" s="88" t="str" cm="1">
        <f t="array" ref="B53">IF(C50=2024,INDEX('COMPTE 2024'!$B$7:$B$601,'COMPTE 2024'!M52),IF(C49=2025,INDEX('COMPTE 2025'!$B$8:$B$601,'COMPTE 2024'!M52),IF(C49=2026,INDEX('COMPTE 2026'!$B$8:$B$601,'COMPTE 2026'!M52),IF(C49=2027,INDEX('COMPTE 2027'!$B$8:$B$601,'COMPTE 2027'!M52),IF(C49=2028,INDEX('COMPTE 2028'!$B$8:$B$601,'COMPTE 2028'!M52),IF(C49=2029,INDEX('COMPTE 2029'!$B$8:$B$601,'COMPTE 2029'!M52),IF(C49=2030,INDEX('COMPTE 2030'!$B$8:$B$601,'COMPTE 2030'!M52),"")))))))</f>
        <v/>
      </c>
      <c r="C53" s="122" t="str" cm="1">
        <f t="array" ref="C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D53" t="str" cm="1">
        <f t="array" ref="D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E53" s="2" t="str" cm="1">
        <f t="array" ref="E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F53" t="str" cm="1">
        <f t="array" ref="F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G53" t="str" cm="1">
        <f t="array" ref="G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H53" t="str" cm="1">
        <f t="array" ref="H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I53" t="str" cm="1">
        <f t="array" ref="I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</row>
    <row r="54" spans="2:9" ht="18" customHeight="1" x14ac:dyDescent="0.25">
      <c r="B54" s="88" t="str" cm="1">
        <f t="array" ref="B54">IF(C51=2024,INDEX('COMPTE 2024'!$B$7:$B$601,'COMPTE 2024'!M53),IF(C50=2025,INDEX('COMPTE 2025'!$B$8:$B$601,'COMPTE 2024'!M53),IF(C50=2026,INDEX('COMPTE 2026'!$B$8:$B$601,'COMPTE 2026'!M53),IF(C50=2027,INDEX('COMPTE 2027'!$B$8:$B$601,'COMPTE 2027'!M53),IF(C50=2028,INDEX('COMPTE 2028'!$B$8:$B$601,'COMPTE 2028'!M53),IF(C50=2029,INDEX('COMPTE 2029'!$B$8:$B$601,'COMPTE 2029'!M53),IF(C50=2030,INDEX('COMPTE 2030'!$B$8:$B$601,'COMPTE 2030'!M53),"")))))))</f>
        <v/>
      </c>
      <c r="C54" s="122" t="str" cm="1">
        <f t="array" ref="C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D54" t="str" cm="1">
        <f t="array" ref="D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E54" s="2" t="str" cm="1">
        <f t="array" ref="E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F54" t="str" cm="1">
        <f t="array" ref="F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G54" t="str" cm="1">
        <f t="array" ref="G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H54" t="str" cm="1">
        <f t="array" ref="H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I54" t="str" cm="1">
        <f t="array" ref="I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</row>
    <row r="55" spans="2:9" ht="18" customHeight="1" x14ac:dyDescent="0.25">
      <c r="B55" s="88" t="str" cm="1">
        <f t="array" ref="B55">IF(C52=2024,INDEX('COMPTE 2024'!$B$7:$B$601,'COMPTE 2024'!M54),IF(C51=2025,INDEX('COMPTE 2025'!$B$8:$B$601,'COMPTE 2024'!M54),IF(C51=2026,INDEX('COMPTE 2026'!$B$8:$B$601,'COMPTE 2026'!M54),IF(C51=2027,INDEX('COMPTE 2027'!$B$8:$B$601,'COMPTE 2027'!M54),IF(C51=2028,INDEX('COMPTE 2028'!$B$8:$B$601,'COMPTE 2028'!M54),IF(C51=2029,INDEX('COMPTE 2029'!$B$8:$B$601,'COMPTE 2029'!M54),IF(C51=2030,INDEX('COMPTE 2030'!$B$8:$B$601,'COMPTE 2030'!M54),"")))))))</f>
        <v/>
      </c>
      <c r="C55" s="122" t="str" cm="1">
        <f t="array" ref="C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D55" t="str" cm="1">
        <f t="array" ref="D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E55" s="2" t="str" cm="1">
        <f t="array" ref="E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F55" t="str" cm="1">
        <f t="array" ref="F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G55" t="str" cm="1">
        <f t="array" ref="G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H55" t="str" cm="1">
        <f t="array" ref="H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I55" t="str" cm="1">
        <f t="array" ref="I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</row>
    <row r="56" spans="2:9" ht="18" customHeight="1" x14ac:dyDescent="0.25">
      <c r="B56" s="88" t="str" cm="1">
        <f t="array" ref="B56">IF(C53=2024,INDEX('COMPTE 2024'!$B$7:$B$601,'COMPTE 2024'!M55),IF(C52=2025,INDEX('COMPTE 2025'!$B$8:$B$601,'COMPTE 2024'!M55),IF(C52=2026,INDEX('COMPTE 2026'!$B$8:$B$601,'COMPTE 2026'!M55),IF(C52=2027,INDEX('COMPTE 2027'!$B$8:$B$601,'COMPTE 2027'!M55),IF(C52=2028,INDEX('COMPTE 2028'!$B$8:$B$601,'COMPTE 2028'!M55),IF(C52=2029,INDEX('COMPTE 2029'!$B$8:$B$601,'COMPTE 2029'!M55),IF(C52=2030,INDEX('COMPTE 2030'!$B$8:$B$601,'COMPTE 2030'!M55),"")))))))</f>
        <v/>
      </c>
      <c r="C56" s="122" t="str" cm="1">
        <f t="array" ref="C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D56" t="str" cm="1">
        <f t="array" ref="D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E56" s="2" t="str" cm="1">
        <f t="array" ref="E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F56" t="str" cm="1">
        <f t="array" ref="F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G56" t="str" cm="1">
        <f t="array" ref="G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H56" t="str" cm="1">
        <f t="array" ref="H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I56" t="str" cm="1">
        <f t="array" ref="I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</row>
    <row r="57" spans="2:9" ht="18" customHeight="1" x14ac:dyDescent="0.25">
      <c r="B57" s="88" t="str" cm="1">
        <f t="array" ref="B57">IF(C54=2024,INDEX('COMPTE 2024'!$B$7:$B$601,'COMPTE 2024'!M56),IF(C53=2025,INDEX('COMPTE 2025'!$B$8:$B$601,'COMPTE 2024'!M56),IF(C53=2026,INDEX('COMPTE 2026'!$B$8:$B$601,'COMPTE 2026'!M56),IF(C53=2027,INDEX('COMPTE 2027'!$B$8:$B$601,'COMPTE 2027'!M56),IF(C53=2028,INDEX('COMPTE 2028'!$B$8:$B$601,'COMPTE 2028'!M56),IF(C53=2029,INDEX('COMPTE 2029'!$B$8:$B$601,'COMPTE 2029'!M56),IF(C53=2030,INDEX('COMPTE 2030'!$B$8:$B$601,'COMPTE 2030'!M56),"")))))))</f>
        <v/>
      </c>
      <c r="C57" s="122" t="str" cm="1">
        <f t="array" ref="C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D57" t="str" cm="1">
        <f t="array" ref="D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E57" s="2" t="str" cm="1">
        <f t="array" ref="E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F57" t="str" cm="1">
        <f t="array" ref="F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G57" t="str" cm="1">
        <f t="array" ref="G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H57" t="str" cm="1">
        <f t="array" ref="H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I57" t="str" cm="1">
        <f t="array" ref="I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</row>
    <row r="58" spans="2:9" ht="18" customHeight="1" x14ac:dyDescent="0.25">
      <c r="B58" s="88" t="str" cm="1">
        <f t="array" ref="B58">IF(C55=2024,INDEX('COMPTE 2024'!$B$7:$B$601,'COMPTE 2024'!M57),IF(C54=2025,INDEX('COMPTE 2025'!$B$8:$B$601,'COMPTE 2024'!M57),IF(C54=2026,INDEX('COMPTE 2026'!$B$8:$B$601,'COMPTE 2026'!M57),IF(C54=2027,INDEX('COMPTE 2027'!$B$8:$B$601,'COMPTE 2027'!M57),IF(C54=2028,INDEX('COMPTE 2028'!$B$8:$B$601,'COMPTE 2028'!M57),IF(C54=2029,INDEX('COMPTE 2029'!$B$8:$B$601,'COMPTE 2029'!M57),IF(C54=2030,INDEX('COMPTE 2030'!$B$8:$B$601,'COMPTE 2030'!M57),"")))))))</f>
        <v/>
      </c>
      <c r="C58" s="122" t="str" cm="1">
        <f t="array" ref="C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D58" t="str" cm="1">
        <f t="array" ref="D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E58" s="2" t="str" cm="1">
        <f t="array" ref="E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F58" t="str" cm="1">
        <f t="array" ref="F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G58" t="str" cm="1">
        <f t="array" ref="G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H58" t="str" cm="1">
        <f t="array" ref="H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I58" t="str" cm="1">
        <f t="array" ref="I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</row>
    <row r="59" spans="2:9" ht="18" customHeight="1" x14ac:dyDescent="0.25">
      <c r="B59" s="88" t="str" cm="1">
        <f t="array" ref="B59">IF(C56=2024,INDEX('COMPTE 2024'!$B$7:$B$601,'COMPTE 2024'!M58),IF(C55=2025,INDEX('COMPTE 2025'!$B$8:$B$601,'COMPTE 2024'!M58),IF(C55=2026,INDEX('COMPTE 2026'!$B$8:$B$601,'COMPTE 2026'!M58),IF(C55=2027,INDEX('COMPTE 2027'!$B$8:$B$601,'COMPTE 2027'!M58),IF(C55=2028,INDEX('COMPTE 2028'!$B$8:$B$601,'COMPTE 2028'!M58),IF(C55=2029,INDEX('COMPTE 2029'!$B$8:$B$601,'COMPTE 2029'!M58),IF(C55=2030,INDEX('COMPTE 2030'!$B$8:$B$601,'COMPTE 2030'!M58),"")))))))</f>
        <v/>
      </c>
      <c r="C59" s="122" t="str" cm="1">
        <f t="array" ref="C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D59" t="str" cm="1">
        <f t="array" ref="D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E59" s="2" t="str" cm="1">
        <f t="array" ref="E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F59" t="str" cm="1">
        <f t="array" ref="F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G59" t="str" cm="1">
        <f t="array" ref="G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H59" t="str" cm="1">
        <f t="array" ref="H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I59" t="str" cm="1">
        <f t="array" ref="I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</row>
    <row r="60" spans="2:9" ht="18" customHeight="1" x14ac:dyDescent="0.25">
      <c r="B60" s="88" t="str" cm="1">
        <f t="array" ref="B60">IF(C57=2024,INDEX('COMPTE 2024'!$B$7:$B$601,'COMPTE 2024'!M59),IF(C56=2025,INDEX('COMPTE 2025'!$B$8:$B$601,'COMPTE 2024'!M59),IF(C56=2026,INDEX('COMPTE 2026'!$B$8:$B$601,'COMPTE 2026'!M59),IF(C56=2027,INDEX('COMPTE 2027'!$B$8:$B$601,'COMPTE 2027'!M59),IF(C56=2028,INDEX('COMPTE 2028'!$B$8:$B$601,'COMPTE 2028'!M59),IF(C56=2029,INDEX('COMPTE 2029'!$B$8:$B$601,'COMPTE 2029'!M59),IF(C56=2030,INDEX('COMPTE 2030'!$B$8:$B$601,'COMPTE 2030'!M59),"")))))))</f>
        <v/>
      </c>
      <c r="C60" s="122" t="str" cm="1">
        <f t="array" ref="C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D60" t="str" cm="1">
        <f t="array" ref="D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E60" s="2" t="str" cm="1">
        <f t="array" ref="E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F60" t="str" cm="1">
        <f t="array" ref="F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G60" t="str" cm="1">
        <f t="array" ref="G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H60" t="str" cm="1">
        <f t="array" ref="H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I60" t="str" cm="1">
        <f t="array" ref="I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</row>
    <row r="61" spans="2:9" ht="18" customHeight="1" x14ac:dyDescent="0.25">
      <c r="B61" s="88" t="str" cm="1">
        <f t="array" ref="B61">IF(C58=2024,INDEX('COMPTE 2024'!$B$7:$B$601,'COMPTE 2024'!M60),IF(C57=2025,INDEX('COMPTE 2025'!$B$8:$B$601,'COMPTE 2024'!M60),IF(C57=2026,INDEX('COMPTE 2026'!$B$8:$B$601,'COMPTE 2026'!M60),IF(C57=2027,INDEX('COMPTE 2027'!$B$8:$B$601,'COMPTE 2027'!M60),IF(C57=2028,INDEX('COMPTE 2028'!$B$8:$B$601,'COMPTE 2028'!M60),IF(C57=2029,INDEX('COMPTE 2029'!$B$8:$B$601,'COMPTE 2029'!M60),IF(C57=2030,INDEX('COMPTE 2030'!$B$8:$B$601,'COMPTE 2030'!M60),"")))))))</f>
        <v/>
      </c>
      <c r="C61" s="122" t="str" cm="1">
        <f t="array" ref="C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D61" t="str" cm="1">
        <f t="array" ref="D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E61" s="2" t="str" cm="1">
        <f t="array" ref="E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F61" t="str" cm="1">
        <f t="array" ref="F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G61" t="str" cm="1">
        <f t="array" ref="G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H61" t="str" cm="1">
        <f t="array" ref="H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I61" t="str" cm="1">
        <f t="array" ref="I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</row>
    <row r="62" spans="2:9" ht="18" customHeight="1" x14ac:dyDescent="0.25">
      <c r="B62" s="88" t="str" cm="1">
        <f t="array" ref="B62">IF(C59=2024,INDEX('COMPTE 2024'!$B$7:$B$601,'COMPTE 2024'!M61),IF(C58=2025,INDEX('COMPTE 2025'!$B$8:$B$601,'COMPTE 2024'!M61),IF(C58=2026,INDEX('COMPTE 2026'!$B$8:$B$601,'COMPTE 2026'!M61),IF(C58=2027,INDEX('COMPTE 2027'!$B$8:$B$601,'COMPTE 2027'!M61),IF(C58=2028,INDEX('COMPTE 2028'!$B$8:$B$601,'COMPTE 2028'!M61),IF(C58=2029,INDEX('COMPTE 2029'!$B$8:$B$601,'COMPTE 2029'!M61),IF(C58=2030,INDEX('COMPTE 2030'!$B$8:$B$601,'COMPTE 2030'!M61),"")))))))</f>
        <v/>
      </c>
      <c r="C62" s="122" t="str" cm="1">
        <f t="array" ref="C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D62" t="str" cm="1">
        <f t="array" ref="D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E62" s="2" t="str" cm="1">
        <f t="array" ref="E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F62" t="str" cm="1">
        <f t="array" ref="F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G62" t="str" cm="1">
        <f t="array" ref="G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H62" t="str" cm="1">
        <f t="array" ref="H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I62" t="str" cm="1">
        <f t="array" ref="I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</row>
    <row r="63" spans="2:9" ht="18" customHeight="1" x14ac:dyDescent="0.25">
      <c r="B63" s="88" t="str" cm="1">
        <f t="array" ref="B63">IF(C60=2024,INDEX('COMPTE 2024'!$B$7:$B$601,'COMPTE 2024'!M62),IF(C59=2025,INDEX('COMPTE 2025'!$B$8:$B$601,'COMPTE 2024'!M62),IF(C59=2026,INDEX('COMPTE 2026'!$B$8:$B$601,'COMPTE 2026'!M62),IF(C59=2027,INDEX('COMPTE 2027'!$B$8:$B$601,'COMPTE 2027'!M62),IF(C59=2028,INDEX('COMPTE 2028'!$B$8:$B$601,'COMPTE 2028'!M62),IF(C59=2029,INDEX('COMPTE 2029'!$B$8:$B$601,'COMPTE 2029'!M62),IF(C59=2030,INDEX('COMPTE 2030'!$B$8:$B$601,'COMPTE 2030'!M62),"")))))))</f>
        <v/>
      </c>
      <c r="C63" s="122" t="str" cm="1">
        <f t="array" ref="C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D63" t="str" cm="1">
        <f t="array" ref="D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E63" s="2" t="str" cm="1">
        <f t="array" ref="E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F63" t="str" cm="1">
        <f t="array" ref="F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G63" t="str" cm="1">
        <f t="array" ref="G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H63" t="str" cm="1">
        <f t="array" ref="H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I63" t="str" cm="1">
        <f t="array" ref="I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</row>
    <row r="64" spans="2:9" ht="18" customHeight="1" x14ac:dyDescent="0.25">
      <c r="B64" s="88" t="str" cm="1">
        <f t="array" ref="B64">IF(C61=2024,INDEX('COMPTE 2024'!$B$7:$B$601,'COMPTE 2024'!M63),IF(C60=2025,INDEX('COMPTE 2025'!$B$8:$B$601,'COMPTE 2024'!M63),IF(C60=2026,INDEX('COMPTE 2026'!$B$8:$B$601,'COMPTE 2026'!M63),IF(C60=2027,INDEX('COMPTE 2027'!$B$8:$B$601,'COMPTE 2027'!M63),IF(C60=2028,INDEX('COMPTE 2028'!$B$8:$B$601,'COMPTE 2028'!M63),IF(C60=2029,INDEX('COMPTE 2029'!$B$8:$B$601,'COMPTE 2029'!M63),IF(C60=2030,INDEX('COMPTE 2030'!$B$8:$B$601,'COMPTE 2030'!M63),"")))))))</f>
        <v/>
      </c>
      <c r="C64" s="122" t="str" cm="1">
        <f t="array" ref="C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D64" t="str" cm="1">
        <f t="array" ref="D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E64" s="2" t="str" cm="1">
        <f t="array" ref="E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F64" t="str" cm="1">
        <f t="array" ref="F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G64" t="str" cm="1">
        <f t="array" ref="G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H64" t="str" cm="1">
        <f t="array" ref="H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I64" t="str" cm="1">
        <f t="array" ref="I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</row>
    <row r="65" spans="2:9" ht="18" customHeight="1" x14ac:dyDescent="0.25">
      <c r="B65" s="88" t="str" cm="1">
        <f t="array" ref="B65">IF(C62=2024,INDEX('COMPTE 2024'!$B$7:$B$601,'COMPTE 2024'!M64),IF(C61=2025,INDEX('COMPTE 2025'!$B$8:$B$601,'COMPTE 2024'!M64),IF(C61=2026,INDEX('COMPTE 2026'!$B$8:$B$601,'COMPTE 2026'!M64),IF(C61=2027,INDEX('COMPTE 2027'!$B$8:$B$601,'COMPTE 2027'!M64),IF(C61=2028,INDEX('COMPTE 2028'!$B$8:$B$601,'COMPTE 2028'!M64),IF(C61=2029,INDEX('COMPTE 2029'!$B$8:$B$601,'COMPTE 2029'!M64),IF(C61=2030,INDEX('COMPTE 2030'!$B$8:$B$601,'COMPTE 2030'!M64),"")))))))</f>
        <v/>
      </c>
      <c r="C65" s="122" t="str" cm="1">
        <f t="array" ref="C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D65" t="str" cm="1">
        <f t="array" ref="D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E65" s="2" t="str" cm="1">
        <f t="array" ref="E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F65" t="str" cm="1">
        <f t="array" ref="F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G65" t="str" cm="1">
        <f t="array" ref="G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H65" t="str" cm="1">
        <f t="array" ref="H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I65" t="str" cm="1">
        <f t="array" ref="I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</row>
    <row r="66" spans="2:9" ht="18" customHeight="1" x14ac:dyDescent="0.25">
      <c r="B66" s="88" t="str" cm="1">
        <f t="array" ref="B66">IF(C63=2024,INDEX('COMPTE 2024'!$B$7:$B$601,'COMPTE 2024'!M65),IF(C62=2025,INDEX('COMPTE 2025'!$B$8:$B$601,'COMPTE 2024'!M65),IF(C62=2026,INDEX('COMPTE 2026'!$B$8:$B$601,'COMPTE 2026'!M65),IF(C62=2027,INDEX('COMPTE 2027'!$B$8:$B$601,'COMPTE 2027'!M65),IF(C62=2028,INDEX('COMPTE 2028'!$B$8:$B$601,'COMPTE 2028'!M65),IF(C62=2029,INDEX('COMPTE 2029'!$B$8:$B$601,'COMPTE 2029'!M65),IF(C62=2030,INDEX('COMPTE 2030'!$B$8:$B$601,'COMPTE 2030'!M65),"")))))))</f>
        <v/>
      </c>
      <c r="C66" s="122" t="str" cm="1">
        <f t="array" ref="C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D66" t="str" cm="1">
        <f t="array" ref="D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E66" s="2" t="str" cm="1">
        <f t="array" ref="E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F66" t="str" cm="1">
        <f t="array" ref="F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G66" t="str" cm="1">
        <f t="array" ref="G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H66" t="str" cm="1">
        <f t="array" ref="H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I66" t="str" cm="1">
        <f t="array" ref="I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</row>
    <row r="67" spans="2:9" ht="18" customHeight="1" x14ac:dyDescent="0.25">
      <c r="B67" s="88" t="str" cm="1">
        <f t="array" ref="B67">IF(C64=2024,INDEX('COMPTE 2024'!$B$7:$B$601,'COMPTE 2024'!M66),IF(C63=2025,INDEX('COMPTE 2025'!$B$8:$B$601,'COMPTE 2024'!M66),IF(C63=2026,INDEX('COMPTE 2026'!$B$8:$B$601,'COMPTE 2026'!M66),IF(C63=2027,INDEX('COMPTE 2027'!$B$8:$B$601,'COMPTE 2027'!M66),IF(C63=2028,INDEX('COMPTE 2028'!$B$8:$B$601,'COMPTE 2028'!M66),IF(C63=2029,INDEX('COMPTE 2029'!$B$8:$B$601,'COMPTE 2029'!M66),IF(C63=2030,INDEX('COMPTE 2030'!$B$8:$B$601,'COMPTE 2030'!M66),"")))))))</f>
        <v/>
      </c>
      <c r="C67" s="122" t="str" cm="1">
        <f t="array" ref="C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D67" t="str" cm="1">
        <f t="array" ref="D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E67" s="2" t="str" cm="1">
        <f t="array" ref="E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F67" t="str" cm="1">
        <f t="array" ref="F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G67" t="str" cm="1">
        <f t="array" ref="G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H67" t="str" cm="1">
        <f t="array" ref="H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I67" t="str" cm="1">
        <f t="array" ref="I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</row>
    <row r="68" spans="2:9" ht="18" customHeight="1" x14ac:dyDescent="0.25">
      <c r="B68" s="88" t="str" cm="1">
        <f t="array" ref="B68">IF(C65=2024,INDEX('COMPTE 2024'!$B$7:$B$601,'COMPTE 2024'!M67),IF(C64=2025,INDEX('COMPTE 2025'!$B$8:$B$601,'COMPTE 2024'!M67),IF(C64=2026,INDEX('COMPTE 2026'!$B$8:$B$601,'COMPTE 2026'!M67),IF(C64=2027,INDEX('COMPTE 2027'!$B$8:$B$601,'COMPTE 2027'!M67),IF(C64=2028,INDEX('COMPTE 2028'!$B$8:$B$601,'COMPTE 2028'!M67),IF(C64=2029,INDEX('COMPTE 2029'!$B$8:$B$601,'COMPTE 2029'!M67),IF(C64=2030,INDEX('COMPTE 2030'!$B$8:$B$601,'COMPTE 2030'!M67),"")))))))</f>
        <v/>
      </c>
      <c r="C68" s="122" t="str" cm="1">
        <f t="array" ref="C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D68" t="str" cm="1">
        <f t="array" ref="D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E68" s="2" t="str" cm="1">
        <f t="array" ref="E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F68" t="str" cm="1">
        <f t="array" ref="F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G68" t="str" cm="1">
        <f t="array" ref="G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H68" t="str" cm="1">
        <f t="array" ref="H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I68" t="str" cm="1">
        <f t="array" ref="I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</row>
    <row r="69" spans="2:9" ht="18" customHeight="1" x14ac:dyDescent="0.25">
      <c r="B69" s="88" t="str" cm="1">
        <f t="array" ref="B69">IF(C66=2024,INDEX('COMPTE 2024'!$B$7:$B$601,'COMPTE 2024'!M68),IF(C65=2025,INDEX('COMPTE 2025'!$B$8:$B$601,'COMPTE 2024'!M68),IF(C65=2026,INDEX('COMPTE 2026'!$B$8:$B$601,'COMPTE 2026'!M68),IF(C65=2027,INDEX('COMPTE 2027'!$B$8:$B$601,'COMPTE 2027'!M68),IF(C65=2028,INDEX('COMPTE 2028'!$B$8:$B$601,'COMPTE 2028'!M68),IF(C65=2029,INDEX('COMPTE 2029'!$B$8:$B$601,'COMPTE 2029'!M68),IF(C65=2030,INDEX('COMPTE 2030'!$B$8:$B$601,'COMPTE 2030'!M68),"")))))))</f>
        <v/>
      </c>
      <c r="C69" s="122" t="str" cm="1">
        <f t="array" ref="C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D69" t="str" cm="1">
        <f t="array" ref="D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E69" s="2" t="str" cm="1">
        <f t="array" ref="E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F69" t="str" cm="1">
        <f t="array" ref="F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G69" t="str" cm="1">
        <f t="array" ref="G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H69" t="str" cm="1">
        <f t="array" ref="H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I69" t="str" cm="1">
        <f t="array" ref="I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</row>
    <row r="70" spans="2:9" ht="18" customHeight="1" x14ac:dyDescent="0.25">
      <c r="B70" s="88" t="str" cm="1">
        <f t="array" ref="B70">IF(C67=2024,INDEX('COMPTE 2024'!$B$7:$B$601,'COMPTE 2024'!M69),IF(C66=2025,INDEX('COMPTE 2025'!$B$8:$B$601,'COMPTE 2024'!M69),IF(C66=2026,INDEX('COMPTE 2026'!$B$8:$B$601,'COMPTE 2026'!M69),IF(C66=2027,INDEX('COMPTE 2027'!$B$8:$B$601,'COMPTE 2027'!M69),IF(C66=2028,INDEX('COMPTE 2028'!$B$8:$B$601,'COMPTE 2028'!M69),IF(C66=2029,INDEX('COMPTE 2029'!$B$8:$B$601,'COMPTE 2029'!M69),IF(C66=2030,INDEX('COMPTE 2030'!$B$8:$B$601,'COMPTE 2030'!M69),"")))))))</f>
        <v/>
      </c>
      <c r="C70" s="122" t="str" cm="1">
        <f t="array" ref="C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D70" t="str" cm="1">
        <f t="array" ref="D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E70" s="2" t="str" cm="1">
        <f t="array" ref="E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F70" t="str" cm="1">
        <f t="array" ref="F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G70" t="str" cm="1">
        <f t="array" ref="G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H70" t="str" cm="1">
        <f t="array" ref="H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I70" t="str" cm="1">
        <f t="array" ref="I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</row>
    <row r="71" spans="2:9" ht="18" customHeight="1" x14ac:dyDescent="0.25">
      <c r="B71" s="88" t="str" cm="1">
        <f t="array" ref="B71">IF(C68=2024,INDEX('COMPTE 2024'!$B$7:$B$601,'COMPTE 2024'!M70),IF(C67=2025,INDEX('COMPTE 2025'!$B$8:$B$601,'COMPTE 2024'!M70),IF(C67=2026,INDEX('COMPTE 2026'!$B$8:$B$601,'COMPTE 2026'!M70),IF(C67=2027,INDEX('COMPTE 2027'!$B$8:$B$601,'COMPTE 2027'!M70),IF(C67=2028,INDEX('COMPTE 2028'!$B$8:$B$601,'COMPTE 2028'!M70),IF(C67=2029,INDEX('COMPTE 2029'!$B$8:$B$601,'COMPTE 2029'!M70),IF(C67=2030,INDEX('COMPTE 2030'!$B$8:$B$601,'COMPTE 2030'!M70),"")))))))</f>
        <v/>
      </c>
      <c r="C71" s="122" t="str" cm="1">
        <f t="array" ref="C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D71" t="str" cm="1">
        <f t="array" ref="D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E71" s="2" t="str" cm="1">
        <f t="array" ref="E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F71" t="str" cm="1">
        <f t="array" ref="F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G71" t="str" cm="1">
        <f t="array" ref="G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H71" t="str" cm="1">
        <f t="array" ref="H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I71" t="str" cm="1">
        <f t="array" ref="I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</row>
    <row r="72" spans="2:9" ht="18" customHeight="1" x14ac:dyDescent="0.25">
      <c r="B72" s="88" t="str" cm="1">
        <f t="array" ref="B72">IF(C69=2024,INDEX('COMPTE 2024'!$B$7:$B$601,'COMPTE 2024'!M71),IF(C68=2025,INDEX('COMPTE 2025'!$B$8:$B$601,'COMPTE 2024'!M71),IF(C68=2026,INDEX('COMPTE 2026'!$B$8:$B$601,'COMPTE 2026'!M71),IF(C68=2027,INDEX('COMPTE 2027'!$B$8:$B$601,'COMPTE 2027'!M71),IF(C68=2028,INDEX('COMPTE 2028'!$B$8:$B$601,'COMPTE 2028'!M71),IF(C68=2029,INDEX('COMPTE 2029'!$B$8:$B$601,'COMPTE 2029'!M71),IF(C68=2030,INDEX('COMPTE 2030'!$B$8:$B$601,'COMPTE 2030'!M71),"")))))))</f>
        <v/>
      </c>
      <c r="C72" s="122" t="str" cm="1">
        <f t="array" ref="C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D72" t="str" cm="1">
        <f t="array" ref="D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E72" s="2" t="str" cm="1">
        <f t="array" ref="E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F72" t="str" cm="1">
        <f t="array" ref="F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G72" t="str" cm="1">
        <f t="array" ref="G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H72" t="str" cm="1">
        <f t="array" ref="H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I72" t="str" cm="1">
        <f t="array" ref="I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</row>
    <row r="73" spans="2:9" ht="18" customHeight="1" x14ac:dyDescent="0.25">
      <c r="B73" s="88" t="str" cm="1">
        <f t="array" ref="B73">IF(C70=2024,INDEX('COMPTE 2024'!$B$7:$B$601,'COMPTE 2024'!M72),IF(C69=2025,INDEX('COMPTE 2025'!$B$8:$B$601,'COMPTE 2024'!M72),IF(C69=2026,INDEX('COMPTE 2026'!$B$8:$B$601,'COMPTE 2026'!M72),IF(C69=2027,INDEX('COMPTE 2027'!$B$8:$B$601,'COMPTE 2027'!M72),IF(C69=2028,INDEX('COMPTE 2028'!$B$8:$B$601,'COMPTE 2028'!M72),IF(C69=2029,INDEX('COMPTE 2029'!$B$8:$B$601,'COMPTE 2029'!M72),IF(C69=2030,INDEX('COMPTE 2030'!$B$8:$B$601,'COMPTE 2030'!M72),"")))))))</f>
        <v/>
      </c>
      <c r="C73" s="122" t="str" cm="1">
        <f t="array" ref="C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D73" t="str" cm="1">
        <f t="array" ref="D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E73" s="2" t="str" cm="1">
        <f t="array" ref="E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F73" t="str" cm="1">
        <f t="array" ref="F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G73" t="str" cm="1">
        <f t="array" ref="G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H73" t="str" cm="1">
        <f t="array" ref="H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I73" t="str" cm="1">
        <f t="array" ref="I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</row>
    <row r="74" spans="2:9" ht="18" customHeight="1" x14ac:dyDescent="0.25">
      <c r="B74" s="88" t="str" cm="1">
        <f t="array" ref="B74">IF(C71=2024,INDEX('COMPTE 2024'!$B$7:$B$601,'COMPTE 2024'!M73),IF(C70=2025,INDEX('COMPTE 2025'!$B$8:$B$601,'COMPTE 2024'!M73),IF(C70=2026,INDEX('COMPTE 2026'!$B$8:$B$601,'COMPTE 2026'!M73),IF(C70=2027,INDEX('COMPTE 2027'!$B$8:$B$601,'COMPTE 2027'!M73),IF(C70=2028,INDEX('COMPTE 2028'!$B$8:$B$601,'COMPTE 2028'!M73),IF(C70=2029,INDEX('COMPTE 2029'!$B$8:$B$601,'COMPTE 2029'!M73),IF(C70=2030,INDEX('COMPTE 2030'!$B$8:$B$601,'COMPTE 2030'!M73),"")))))))</f>
        <v/>
      </c>
      <c r="C74" s="122" t="str" cm="1">
        <f t="array" ref="C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D74" t="str" cm="1">
        <f t="array" ref="D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E74" s="2" t="str" cm="1">
        <f t="array" ref="E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F74" t="str" cm="1">
        <f t="array" ref="F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G74" t="str" cm="1">
        <f t="array" ref="G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H74" t="str" cm="1">
        <f t="array" ref="H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I74" t="str" cm="1">
        <f t="array" ref="I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</row>
    <row r="75" spans="2:9" ht="18" customHeight="1" x14ac:dyDescent="0.25">
      <c r="B75" s="88" t="str" cm="1">
        <f t="array" ref="B75">IF(C72=2024,INDEX('COMPTE 2024'!$B$7:$B$601,'COMPTE 2024'!M74),IF(C71=2025,INDEX('COMPTE 2025'!$B$8:$B$601,'COMPTE 2024'!M74),IF(C71=2026,INDEX('COMPTE 2026'!$B$8:$B$601,'COMPTE 2026'!M74),IF(C71=2027,INDEX('COMPTE 2027'!$B$8:$B$601,'COMPTE 2027'!M74),IF(C71=2028,INDEX('COMPTE 2028'!$B$8:$B$601,'COMPTE 2028'!M74),IF(C71=2029,INDEX('COMPTE 2029'!$B$8:$B$601,'COMPTE 2029'!M74),IF(C71=2030,INDEX('COMPTE 2030'!$B$8:$B$601,'COMPTE 2030'!M74),"")))))))</f>
        <v/>
      </c>
      <c r="C75" s="122" t="str" cm="1">
        <f t="array" ref="C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D75" t="str" cm="1">
        <f t="array" ref="D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E75" s="2" t="str" cm="1">
        <f t="array" ref="E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F75" t="str" cm="1">
        <f t="array" ref="F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G75" t="str" cm="1">
        <f t="array" ref="G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H75" t="str" cm="1">
        <f t="array" ref="H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I75" t="str" cm="1">
        <f t="array" ref="I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</row>
    <row r="76" spans="2:9" ht="18" customHeight="1" x14ac:dyDescent="0.25">
      <c r="B76" s="88" t="str" cm="1">
        <f t="array" ref="B76">IF(C73=2024,INDEX('COMPTE 2024'!$B$7:$B$601,'COMPTE 2024'!M75),IF(C72=2025,INDEX('COMPTE 2025'!$B$8:$B$601,'COMPTE 2024'!M75),IF(C72=2026,INDEX('COMPTE 2026'!$B$8:$B$601,'COMPTE 2026'!M75),IF(C72=2027,INDEX('COMPTE 2027'!$B$8:$B$601,'COMPTE 2027'!M75),IF(C72=2028,INDEX('COMPTE 2028'!$B$8:$B$601,'COMPTE 2028'!M75),IF(C72=2029,INDEX('COMPTE 2029'!$B$8:$B$601,'COMPTE 2029'!M75),IF(C72=2030,INDEX('COMPTE 2030'!$B$8:$B$601,'COMPTE 2030'!M75),"")))))))</f>
        <v/>
      </c>
      <c r="C76" s="122" t="str" cm="1">
        <f t="array" ref="C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D76" t="str" cm="1">
        <f t="array" ref="D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E76" s="2" t="str" cm="1">
        <f t="array" ref="E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F76" t="str" cm="1">
        <f t="array" ref="F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G76" t="str" cm="1">
        <f t="array" ref="G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H76" t="str" cm="1">
        <f t="array" ref="H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I76" t="str" cm="1">
        <f t="array" ref="I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</row>
    <row r="77" spans="2:9" ht="18" customHeight="1" x14ac:dyDescent="0.25">
      <c r="B77" s="88" t="str" cm="1">
        <f t="array" ref="B77">IF(C74=2024,INDEX('COMPTE 2024'!$B$7:$B$601,'COMPTE 2024'!M76),IF(C73=2025,INDEX('COMPTE 2025'!$B$8:$B$601,'COMPTE 2024'!M76),IF(C73=2026,INDEX('COMPTE 2026'!$B$8:$B$601,'COMPTE 2026'!M76),IF(C73=2027,INDEX('COMPTE 2027'!$B$8:$B$601,'COMPTE 2027'!M76),IF(C73=2028,INDEX('COMPTE 2028'!$B$8:$B$601,'COMPTE 2028'!M76),IF(C73=2029,INDEX('COMPTE 2029'!$B$8:$B$601,'COMPTE 2029'!M76),IF(C73=2030,INDEX('COMPTE 2030'!$B$8:$B$601,'COMPTE 2030'!M76),"")))))))</f>
        <v/>
      </c>
      <c r="C77" s="122" t="str" cm="1">
        <f t="array" ref="C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D77" t="str" cm="1">
        <f t="array" ref="D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E77" s="2" t="str" cm="1">
        <f t="array" ref="E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F77" t="str" cm="1">
        <f t="array" ref="F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G77" t="str" cm="1">
        <f t="array" ref="G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H77" t="str" cm="1">
        <f t="array" ref="H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I77" t="str" cm="1">
        <f t="array" ref="I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</row>
    <row r="78" spans="2:9" ht="18" customHeight="1" x14ac:dyDescent="0.25">
      <c r="B78" s="88" t="str" cm="1">
        <f t="array" ref="B78">IF(C75=2024,INDEX('COMPTE 2024'!$B$7:$B$601,'COMPTE 2024'!M77),IF(C74=2025,INDEX('COMPTE 2025'!$B$8:$B$601,'COMPTE 2024'!M77),IF(C74=2026,INDEX('COMPTE 2026'!$B$8:$B$601,'COMPTE 2026'!M77),IF(C74=2027,INDEX('COMPTE 2027'!$B$8:$B$601,'COMPTE 2027'!M77),IF(C74=2028,INDEX('COMPTE 2028'!$B$8:$B$601,'COMPTE 2028'!M77),IF(C74=2029,INDEX('COMPTE 2029'!$B$8:$B$601,'COMPTE 2029'!M77),IF(C74=2030,INDEX('COMPTE 2030'!$B$8:$B$601,'COMPTE 2030'!M77),"")))))))</f>
        <v/>
      </c>
      <c r="C78" s="122" t="str" cm="1">
        <f t="array" ref="C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D78" t="str" cm="1">
        <f t="array" ref="D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E78" s="2" t="str" cm="1">
        <f t="array" ref="E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F78" t="str" cm="1">
        <f t="array" ref="F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G78" t="str" cm="1">
        <f t="array" ref="G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H78" t="str" cm="1">
        <f t="array" ref="H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I78" t="str" cm="1">
        <f t="array" ref="I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</row>
    <row r="79" spans="2:9" ht="18" customHeight="1" x14ac:dyDescent="0.25">
      <c r="B79" s="88" t="str" cm="1">
        <f t="array" ref="B79">IF(C76=2024,INDEX('COMPTE 2024'!$B$7:$B$601,'COMPTE 2024'!M78),IF(C75=2025,INDEX('COMPTE 2025'!$B$8:$B$601,'COMPTE 2024'!M78),IF(C75=2026,INDEX('COMPTE 2026'!$B$8:$B$601,'COMPTE 2026'!M78),IF(C75=2027,INDEX('COMPTE 2027'!$B$8:$B$601,'COMPTE 2027'!M78),IF(C75=2028,INDEX('COMPTE 2028'!$B$8:$B$601,'COMPTE 2028'!M78),IF(C75=2029,INDEX('COMPTE 2029'!$B$8:$B$601,'COMPTE 2029'!M78),IF(C75=2030,INDEX('COMPTE 2030'!$B$8:$B$601,'COMPTE 2030'!M78),"")))))))</f>
        <v/>
      </c>
      <c r="C79" s="122" t="str" cm="1">
        <f t="array" ref="C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D79" t="str" cm="1">
        <f t="array" ref="D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E79" s="2" t="str" cm="1">
        <f t="array" ref="E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F79" t="str" cm="1">
        <f t="array" ref="F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G79" t="str" cm="1">
        <f t="array" ref="G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H79" t="str" cm="1">
        <f t="array" ref="H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I79" t="str" cm="1">
        <f t="array" ref="I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</row>
    <row r="80" spans="2:9" ht="18" customHeight="1" x14ac:dyDescent="0.25">
      <c r="B80" s="88" t="str" cm="1">
        <f t="array" ref="B80">IF(C77=2024,INDEX('COMPTE 2024'!$B$7:$B$601,'COMPTE 2024'!M79),IF(C76=2025,INDEX('COMPTE 2025'!$B$8:$B$601,'COMPTE 2024'!M79),IF(C76=2026,INDEX('COMPTE 2026'!$B$8:$B$601,'COMPTE 2026'!M79),IF(C76=2027,INDEX('COMPTE 2027'!$B$8:$B$601,'COMPTE 2027'!M79),IF(C76=2028,INDEX('COMPTE 2028'!$B$8:$B$601,'COMPTE 2028'!M79),IF(C76=2029,INDEX('COMPTE 2029'!$B$8:$B$601,'COMPTE 2029'!M79),IF(C76=2030,INDEX('COMPTE 2030'!$B$8:$B$601,'COMPTE 2030'!M79),"")))))))</f>
        <v/>
      </c>
      <c r="C80" s="122" t="str" cm="1">
        <f t="array" ref="C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D80" t="str" cm="1">
        <f t="array" ref="D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E80" s="2" t="str" cm="1">
        <f t="array" ref="E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F80" t="str" cm="1">
        <f t="array" ref="F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G80" t="str" cm="1">
        <f t="array" ref="G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H80" t="str" cm="1">
        <f t="array" ref="H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I80" t="str" cm="1">
        <f t="array" ref="I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</row>
    <row r="81" spans="2:9" ht="18" customHeight="1" x14ac:dyDescent="0.25">
      <c r="B81" s="88" t="str" cm="1">
        <f t="array" ref="B81">IF(C78=2024,INDEX('COMPTE 2024'!$B$7:$B$601,'COMPTE 2024'!M80),IF(C77=2025,INDEX('COMPTE 2025'!$B$8:$B$601,'COMPTE 2024'!M80),IF(C77=2026,INDEX('COMPTE 2026'!$B$8:$B$601,'COMPTE 2026'!M80),IF(C77=2027,INDEX('COMPTE 2027'!$B$8:$B$601,'COMPTE 2027'!M80),IF(C77=2028,INDEX('COMPTE 2028'!$B$8:$B$601,'COMPTE 2028'!M80),IF(C77=2029,INDEX('COMPTE 2029'!$B$8:$B$601,'COMPTE 2029'!M80),IF(C77=2030,INDEX('COMPTE 2030'!$B$8:$B$601,'COMPTE 2030'!M80),"")))))))</f>
        <v/>
      </c>
      <c r="C81" s="122" t="str" cm="1">
        <f t="array" ref="C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D81" t="str" cm="1">
        <f t="array" ref="D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E81" s="2" t="str" cm="1">
        <f t="array" ref="E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F81" t="str" cm="1">
        <f t="array" ref="F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G81" t="str" cm="1">
        <f t="array" ref="G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H81" t="str" cm="1">
        <f t="array" ref="H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I81" t="str" cm="1">
        <f t="array" ref="I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</row>
    <row r="82" spans="2:9" ht="18" customHeight="1" x14ac:dyDescent="0.25">
      <c r="B82" s="88" t="str" cm="1">
        <f t="array" ref="B82">IF(C79=2024,INDEX('COMPTE 2024'!$B$7:$B$601,'COMPTE 2024'!M81),IF(C78=2025,INDEX('COMPTE 2025'!$B$8:$B$601,'COMPTE 2024'!M81),IF(C78=2026,INDEX('COMPTE 2026'!$B$8:$B$601,'COMPTE 2026'!M81),IF(C78=2027,INDEX('COMPTE 2027'!$B$8:$B$601,'COMPTE 2027'!M81),IF(C78=2028,INDEX('COMPTE 2028'!$B$8:$B$601,'COMPTE 2028'!M81),IF(C78=2029,INDEX('COMPTE 2029'!$B$8:$B$601,'COMPTE 2029'!M81),IF(C78=2030,INDEX('COMPTE 2030'!$B$8:$B$601,'COMPTE 2030'!M81),"")))))))</f>
        <v/>
      </c>
      <c r="C82" s="122" t="str" cm="1">
        <f t="array" ref="C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D82" t="str" cm="1">
        <f t="array" ref="D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E82" s="2" t="str" cm="1">
        <f t="array" ref="E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F82" t="str" cm="1">
        <f t="array" ref="F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G82" t="str" cm="1">
        <f t="array" ref="G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H82" t="str" cm="1">
        <f t="array" ref="H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I82" t="str" cm="1">
        <f t="array" ref="I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</row>
    <row r="83" spans="2:9" ht="18" customHeight="1" x14ac:dyDescent="0.25">
      <c r="B83" s="88" t="str" cm="1">
        <f t="array" ref="B83">IF(C80=2024,INDEX('COMPTE 2024'!$B$7:$B$601,'COMPTE 2024'!M82),IF(C79=2025,INDEX('COMPTE 2025'!$B$8:$B$601,'COMPTE 2024'!M82),IF(C79=2026,INDEX('COMPTE 2026'!$B$8:$B$601,'COMPTE 2026'!M82),IF(C79=2027,INDEX('COMPTE 2027'!$B$8:$B$601,'COMPTE 2027'!M82),IF(C79=2028,INDEX('COMPTE 2028'!$B$8:$B$601,'COMPTE 2028'!M82),IF(C79=2029,INDEX('COMPTE 2029'!$B$8:$B$601,'COMPTE 2029'!M82),IF(C79=2030,INDEX('COMPTE 2030'!$B$8:$B$601,'COMPTE 2030'!M82),"")))))))</f>
        <v/>
      </c>
      <c r="C83" s="122" t="str" cm="1">
        <f t="array" ref="C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D83" t="str" cm="1">
        <f t="array" ref="D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E83" s="2" t="str" cm="1">
        <f t="array" ref="E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F83" t="str" cm="1">
        <f t="array" ref="F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G83" t="str" cm="1">
        <f t="array" ref="G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H83" t="str" cm="1">
        <f t="array" ref="H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I83" t="str" cm="1">
        <f t="array" ref="I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</row>
    <row r="84" spans="2:9" ht="18" customHeight="1" x14ac:dyDescent="0.25">
      <c r="B84" s="88" t="str" cm="1">
        <f t="array" ref="B84">IF(C81=2024,INDEX('COMPTE 2024'!$B$7:$B$601,'COMPTE 2024'!M83),IF(C80=2025,INDEX('COMPTE 2025'!$B$8:$B$601,'COMPTE 2024'!M83),IF(C80=2026,INDEX('COMPTE 2026'!$B$8:$B$601,'COMPTE 2026'!M83),IF(C80=2027,INDEX('COMPTE 2027'!$B$8:$B$601,'COMPTE 2027'!M83),IF(C80=2028,INDEX('COMPTE 2028'!$B$8:$B$601,'COMPTE 2028'!M83),IF(C80=2029,INDEX('COMPTE 2029'!$B$8:$B$601,'COMPTE 2029'!M83),IF(C80=2030,INDEX('COMPTE 2030'!$B$8:$B$601,'COMPTE 2030'!M83),"")))))))</f>
        <v/>
      </c>
      <c r="C84" s="122" t="str" cm="1">
        <f t="array" ref="C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D84" t="str" cm="1">
        <f t="array" ref="D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E84" s="2" t="str" cm="1">
        <f t="array" ref="E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F84" t="str" cm="1">
        <f t="array" ref="F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G84" t="str" cm="1">
        <f t="array" ref="G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H84" t="str" cm="1">
        <f t="array" ref="H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I84" t="str" cm="1">
        <f t="array" ref="I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</row>
    <row r="85" spans="2:9" ht="18" customHeight="1" x14ac:dyDescent="0.25">
      <c r="B85" s="88" t="str" cm="1">
        <f t="array" ref="B85">IF(C82=2024,INDEX('COMPTE 2024'!$B$7:$B$601,'COMPTE 2024'!M84),IF(C81=2025,INDEX('COMPTE 2025'!$B$8:$B$601,'COMPTE 2024'!M84),IF(C81=2026,INDEX('COMPTE 2026'!$B$8:$B$601,'COMPTE 2026'!M84),IF(C81=2027,INDEX('COMPTE 2027'!$B$8:$B$601,'COMPTE 2027'!M84),IF(C81=2028,INDEX('COMPTE 2028'!$B$8:$B$601,'COMPTE 2028'!M84),IF(C81=2029,INDEX('COMPTE 2029'!$B$8:$B$601,'COMPTE 2029'!M84),IF(C81=2030,INDEX('COMPTE 2030'!$B$8:$B$601,'COMPTE 2030'!M84),"")))))))</f>
        <v/>
      </c>
      <c r="C85" s="122" t="str" cm="1">
        <f t="array" ref="C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D85" t="str" cm="1">
        <f t="array" ref="D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E85" s="2" t="str" cm="1">
        <f t="array" ref="E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F85" t="str" cm="1">
        <f t="array" ref="F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G85" t="str" cm="1">
        <f t="array" ref="G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H85" t="str" cm="1">
        <f t="array" ref="H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I85" t="str" cm="1">
        <f t="array" ref="I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</row>
    <row r="86" spans="2:9" ht="18" customHeight="1" x14ac:dyDescent="0.25">
      <c r="B86" s="88" t="str" cm="1">
        <f t="array" ref="B86">IF(C83=2024,INDEX('COMPTE 2024'!$B$7:$B$601,'COMPTE 2024'!M85),IF(C82=2025,INDEX('COMPTE 2025'!$B$8:$B$601,'COMPTE 2024'!M85),IF(C82=2026,INDEX('COMPTE 2026'!$B$8:$B$601,'COMPTE 2026'!M85),IF(C82=2027,INDEX('COMPTE 2027'!$B$8:$B$601,'COMPTE 2027'!M85),IF(C82=2028,INDEX('COMPTE 2028'!$B$8:$B$601,'COMPTE 2028'!M85),IF(C82=2029,INDEX('COMPTE 2029'!$B$8:$B$601,'COMPTE 2029'!M85),IF(C82=2030,INDEX('COMPTE 2030'!$B$8:$B$601,'COMPTE 2030'!M85),"")))))))</f>
        <v/>
      </c>
      <c r="C86" s="122" t="str" cm="1">
        <f t="array" ref="C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D86" t="str" cm="1">
        <f t="array" ref="D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E86" s="2" t="str" cm="1">
        <f t="array" ref="E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F86" t="str" cm="1">
        <f t="array" ref="F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G86" t="str" cm="1">
        <f t="array" ref="G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H86" t="str" cm="1">
        <f t="array" ref="H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I86" t="str" cm="1">
        <f t="array" ref="I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</row>
    <row r="87" spans="2:9" ht="18" customHeight="1" x14ac:dyDescent="0.25">
      <c r="B87" s="88" t="str" cm="1">
        <f t="array" ref="B87">IF(C84=2024,INDEX('COMPTE 2024'!$B$7:$B$601,'COMPTE 2024'!M86),IF(C83=2025,INDEX('COMPTE 2025'!$B$8:$B$601,'COMPTE 2024'!M86),IF(C83=2026,INDEX('COMPTE 2026'!$B$8:$B$601,'COMPTE 2026'!M86),IF(C83=2027,INDEX('COMPTE 2027'!$B$8:$B$601,'COMPTE 2027'!M86),IF(C83=2028,INDEX('COMPTE 2028'!$B$8:$B$601,'COMPTE 2028'!M86),IF(C83=2029,INDEX('COMPTE 2029'!$B$8:$B$601,'COMPTE 2029'!M86),IF(C83=2030,INDEX('COMPTE 2030'!$B$8:$B$601,'COMPTE 2030'!M86),"")))))))</f>
        <v/>
      </c>
      <c r="C87" s="122" t="str" cm="1">
        <f t="array" ref="C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D87" t="str" cm="1">
        <f t="array" ref="D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E87" s="2" t="str" cm="1">
        <f t="array" ref="E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F87" t="str" cm="1">
        <f t="array" ref="F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G87" t="str" cm="1">
        <f t="array" ref="G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H87" t="str" cm="1">
        <f t="array" ref="H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I87" t="str" cm="1">
        <f t="array" ref="I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</row>
    <row r="88" spans="2:9" ht="18" customHeight="1" x14ac:dyDescent="0.25">
      <c r="B88" s="88" t="str" cm="1">
        <f t="array" ref="B88">IF(C85=2024,INDEX('COMPTE 2024'!$B$7:$B$601,'COMPTE 2024'!M87),IF(C84=2025,INDEX('COMPTE 2025'!$B$8:$B$601,'COMPTE 2024'!M87),IF(C84=2026,INDEX('COMPTE 2026'!$B$8:$B$601,'COMPTE 2026'!M87),IF(C84=2027,INDEX('COMPTE 2027'!$B$8:$B$601,'COMPTE 2027'!M87),IF(C84=2028,INDEX('COMPTE 2028'!$B$8:$B$601,'COMPTE 2028'!M87),IF(C84=2029,INDEX('COMPTE 2029'!$B$8:$B$601,'COMPTE 2029'!M87),IF(C84=2030,INDEX('COMPTE 2030'!$B$8:$B$601,'COMPTE 2030'!M87),"")))))))</f>
        <v/>
      </c>
      <c r="C88" s="122" t="str" cm="1">
        <f t="array" ref="C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D88" t="str" cm="1">
        <f t="array" ref="D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E88" s="2" t="str" cm="1">
        <f t="array" ref="E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F88" t="str" cm="1">
        <f t="array" ref="F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G88" t="str" cm="1">
        <f t="array" ref="G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H88" t="str" cm="1">
        <f t="array" ref="H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I88" t="str" cm="1">
        <f t="array" ref="I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</row>
    <row r="89" spans="2:9" ht="18" customHeight="1" x14ac:dyDescent="0.25">
      <c r="B89" s="88" t="str" cm="1">
        <f t="array" ref="B89">IF(C86=2024,INDEX('COMPTE 2024'!$B$7:$B$601,'COMPTE 2024'!M88),IF(C85=2025,INDEX('COMPTE 2025'!$B$8:$B$601,'COMPTE 2024'!M88),IF(C85=2026,INDEX('COMPTE 2026'!$B$8:$B$601,'COMPTE 2026'!M88),IF(C85=2027,INDEX('COMPTE 2027'!$B$8:$B$601,'COMPTE 2027'!M88),IF(C85=2028,INDEX('COMPTE 2028'!$B$8:$B$601,'COMPTE 2028'!M88),IF(C85=2029,INDEX('COMPTE 2029'!$B$8:$B$601,'COMPTE 2029'!M88),IF(C85=2030,INDEX('COMPTE 2030'!$B$8:$B$601,'COMPTE 2030'!M88),"")))))))</f>
        <v/>
      </c>
      <c r="C89" s="122" t="str" cm="1">
        <f t="array" ref="C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D89" t="str" cm="1">
        <f t="array" ref="D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E89" s="2" t="str" cm="1">
        <f t="array" ref="E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F89" t="str" cm="1">
        <f t="array" ref="F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G89" t="str" cm="1">
        <f t="array" ref="G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H89" t="str" cm="1">
        <f t="array" ref="H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I89" t="str" cm="1">
        <f t="array" ref="I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</row>
    <row r="90" spans="2:9" ht="18" customHeight="1" x14ac:dyDescent="0.25">
      <c r="B90" s="88" t="str" cm="1">
        <f t="array" ref="B90">IF(C87=2024,INDEX('COMPTE 2024'!$B$7:$B$601,'COMPTE 2024'!M89),IF(C86=2025,INDEX('COMPTE 2025'!$B$8:$B$601,'COMPTE 2024'!M89),IF(C86=2026,INDEX('COMPTE 2026'!$B$8:$B$601,'COMPTE 2026'!M89),IF(C86=2027,INDEX('COMPTE 2027'!$B$8:$B$601,'COMPTE 2027'!M89),IF(C86=2028,INDEX('COMPTE 2028'!$B$8:$B$601,'COMPTE 2028'!M89),IF(C86=2029,INDEX('COMPTE 2029'!$B$8:$B$601,'COMPTE 2029'!M89),IF(C86=2030,INDEX('COMPTE 2030'!$B$8:$B$601,'COMPTE 2030'!M89),"")))))))</f>
        <v/>
      </c>
      <c r="C90" s="122" t="str" cm="1">
        <f t="array" ref="C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D90" t="str" cm="1">
        <f t="array" ref="D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E90" s="2" t="str" cm="1">
        <f t="array" ref="E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F90" t="str" cm="1">
        <f t="array" ref="F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G90" t="str" cm="1">
        <f t="array" ref="G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H90" t="str" cm="1">
        <f t="array" ref="H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I90" t="str" cm="1">
        <f t="array" ref="I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</row>
    <row r="91" spans="2:9" ht="18" customHeight="1" x14ac:dyDescent="0.25">
      <c r="B91" s="88" t="str" cm="1">
        <f t="array" ref="B91">IF(C88=2024,INDEX('COMPTE 2024'!$B$7:$B$601,'COMPTE 2024'!M90),IF(C87=2025,INDEX('COMPTE 2025'!$B$8:$B$601,'COMPTE 2024'!M90),IF(C87=2026,INDEX('COMPTE 2026'!$B$8:$B$601,'COMPTE 2026'!M90),IF(C87=2027,INDEX('COMPTE 2027'!$B$8:$B$601,'COMPTE 2027'!M90),IF(C87=2028,INDEX('COMPTE 2028'!$B$8:$B$601,'COMPTE 2028'!M90),IF(C87=2029,INDEX('COMPTE 2029'!$B$8:$B$601,'COMPTE 2029'!M90),IF(C87=2030,INDEX('COMPTE 2030'!$B$8:$B$601,'COMPTE 2030'!M90),"")))))))</f>
        <v/>
      </c>
      <c r="C91" s="122" t="str" cm="1">
        <f t="array" ref="C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D91" t="str" cm="1">
        <f t="array" ref="D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E91" s="2" t="str" cm="1">
        <f t="array" ref="E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F91" t="str" cm="1">
        <f t="array" ref="F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G91" t="str" cm="1">
        <f t="array" ref="G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H91" t="str" cm="1">
        <f t="array" ref="H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I91" t="str" cm="1">
        <f t="array" ref="I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</row>
    <row r="92" spans="2:9" ht="18" customHeight="1" x14ac:dyDescent="0.25">
      <c r="B92" s="88" t="str" cm="1">
        <f t="array" ref="B92">IF(C89=2024,INDEX('COMPTE 2024'!$B$7:$B$601,'COMPTE 2024'!M91),IF(C88=2025,INDEX('COMPTE 2025'!$B$8:$B$601,'COMPTE 2024'!M91),IF(C88=2026,INDEX('COMPTE 2026'!$B$8:$B$601,'COMPTE 2026'!M91),IF(C88=2027,INDEX('COMPTE 2027'!$B$8:$B$601,'COMPTE 2027'!M91),IF(C88=2028,INDEX('COMPTE 2028'!$B$8:$B$601,'COMPTE 2028'!M91),IF(C88=2029,INDEX('COMPTE 2029'!$B$8:$B$601,'COMPTE 2029'!M91),IF(C88=2030,INDEX('COMPTE 2030'!$B$8:$B$601,'COMPTE 2030'!M91),"")))))))</f>
        <v/>
      </c>
      <c r="C92" s="122" t="str" cm="1">
        <f t="array" ref="C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D92" t="str" cm="1">
        <f t="array" ref="D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E92" s="2" t="str" cm="1">
        <f t="array" ref="E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F92" t="str" cm="1">
        <f t="array" ref="F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G92" t="str" cm="1">
        <f t="array" ref="G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H92" t="str" cm="1">
        <f t="array" ref="H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I92" t="str" cm="1">
        <f t="array" ref="I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</row>
    <row r="93" spans="2:9" ht="18" customHeight="1" x14ac:dyDescent="0.25">
      <c r="B93" s="88" t="str" cm="1">
        <f t="array" ref="B93">IF(C90=2024,INDEX('COMPTE 2024'!$B$7:$B$601,'COMPTE 2024'!M92),IF(C89=2025,INDEX('COMPTE 2025'!$B$8:$B$601,'COMPTE 2024'!M92),IF(C89=2026,INDEX('COMPTE 2026'!$B$8:$B$601,'COMPTE 2026'!M92),IF(C89=2027,INDEX('COMPTE 2027'!$B$8:$B$601,'COMPTE 2027'!M92),IF(C89=2028,INDEX('COMPTE 2028'!$B$8:$B$601,'COMPTE 2028'!M92),IF(C89=2029,INDEX('COMPTE 2029'!$B$8:$B$601,'COMPTE 2029'!M92),IF(C89=2030,INDEX('COMPTE 2030'!$B$8:$B$601,'COMPTE 2030'!M92),"")))))))</f>
        <v/>
      </c>
      <c r="C93" s="122" t="str" cm="1">
        <f t="array" ref="C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D93" t="str" cm="1">
        <f t="array" ref="D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E93" s="2" t="str" cm="1">
        <f t="array" ref="E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F93" t="str" cm="1">
        <f t="array" ref="F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G93" t="str" cm="1">
        <f t="array" ref="G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H93" t="str" cm="1">
        <f t="array" ref="H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I93" t="str" cm="1">
        <f t="array" ref="I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</row>
    <row r="94" spans="2:9" ht="18" customHeight="1" x14ac:dyDescent="0.25">
      <c r="B94" s="88" t="str" cm="1">
        <f t="array" ref="B94">IF(C91=2024,INDEX('COMPTE 2024'!$B$7:$B$601,'COMPTE 2024'!M93),IF(C90=2025,INDEX('COMPTE 2025'!$B$8:$B$601,'COMPTE 2024'!M93),IF(C90=2026,INDEX('COMPTE 2026'!$B$8:$B$601,'COMPTE 2026'!M93),IF(C90=2027,INDEX('COMPTE 2027'!$B$8:$B$601,'COMPTE 2027'!M93),IF(C90=2028,INDEX('COMPTE 2028'!$B$8:$B$601,'COMPTE 2028'!M93),IF(C90=2029,INDEX('COMPTE 2029'!$B$8:$B$601,'COMPTE 2029'!M93),IF(C90=2030,INDEX('COMPTE 2030'!$B$8:$B$601,'COMPTE 2030'!M93),"")))))))</f>
        <v/>
      </c>
      <c r="C94" s="122" t="str" cm="1">
        <f t="array" ref="C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D94" t="str" cm="1">
        <f t="array" ref="D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E94" s="2" t="str" cm="1">
        <f t="array" ref="E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F94" t="str" cm="1">
        <f t="array" ref="F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G94" t="str" cm="1">
        <f t="array" ref="G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H94" t="str" cm="1">
        <f t="array" ref="H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I94" t="str" cm="1">
        <f t="array" ref="I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</row>
    <row r="95" spans="2:9" ht="18" customHeight="1" x14ac:dyDescent="0.25">
      <c r="B95" s="88" t="str" cm="1">
        <f t="array" ref="B95">IF(C92=2024,INDEX('COMPTE 2024'!$B$7:$B$601,'COMPTE 2024'!M94),IF(C91=2025,INDEX('COMPTE 2025'!$B$8:$B$601,'COMPTE 2024'!M94),IF(C91=2026,INDEX('COMPTE 2026'!$B$8:$B$601,'COMPTE 2026'!M94),IF(C91=2027,INDEX('COMPTE 2027'!$B$8:$B$601,'COMPTE 2027'!M94),IF(C91=2028,INDEX('COMPTE 2028'!$B$8:$B$601,'COMPTE 2028'!M94),IF(C91=2029,INDEX('COMPTE 2029'!$B$8:$B$601,'COMPTE 2029'!M94),IF(C91=2030,INDEX('COMPTE 2030'!$B$8:$B$601,'COMPTE 2030'!M94),"")))))))</f>
        <v/>
      </c>
      <c r="C95" s="122" t="str" cm="1">
        <f t="array" ref="C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D95" t="str" cm="1">
        <f t="array" ref="D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E95" s="2" t="str" cm="1">
        <f t="array" ref="E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F95" t="str" cm="1">
        <f t="array" ref="F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G95" t="str" cm="1">
        <f t="array" ref="G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H95" t="str" cm="1">
        <f t="array" ref="H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I95" t="str" cm="1">
        <f t="array" ref="I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</row>
    <row r="96" spans="2:9" ht="18" customHeight="1" x14ac:dyDescent="0.25">
      <c r="B96" s="88" t="str" cm="1">
        <f t="array" ref="B96">IF(C93=2024,INDEX('COMPTE 2024'!$B$7:$B$601,'COMPTE 2024'!M95),IF(C92=2025,INDEX('COMPTE 2025'!$B$8:$B$601,'COMPTE 2024'!M95),IF(C92=2026,INDEX('COMPTE 2026'!$B$8:$B$601,'COMPTE 2026'!M95),IF(C92=2027,INDEX('COMPTE 2027'!$B$8:$B$601,'COMPTE 2027'!M95),IF(C92=2028,INDEX('COMPTE 2028'!$B$8:$B$601,'COMPTE 2028'!M95),IF(C92=2029,INDEX('COMPTE 2029'!$B$8:$B$601,'COMPTE 2029'!M95),IF(C92=2030,INDEX('COMPTE 2030'!$B$8:$B$601,'COMPTE 2030'!M95),"")))))))</f>
        <v/>
      </c>
      <c r="C96" s="122" t="str" cm="1">
        <f t="array" ref="C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D96" t="str" cm="1">
        <f t="array" ref="D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E96" s="2" t="str" cm="1">
        <f t="array" ref="E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F96" t="str" cm="1">
        <f t="array" ref="F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G96" t="str" cm="1">
        <f t="array" ref="G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H96" t="str" cm="1">
        <f t="array" ref="H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I96" t="str" cm="1">
        <f t="array" ref="I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</row>
    <row r="97" spans="2:9" ht="18" customHeight="1" x14ac:dyDescent="0.25">
      <c r="B97" s="88" t="str" cm="1">
        <f t="array" ref="B97">IF(C94=2024,INDEX('COMPTE 2024'!$B$7:$B$601,'COMPTE 2024'!M96),IF(C93=2025,INDEX('COMPTE 2025'!$B$8:$B$601,'COMPTE 2024'!M96),IF(C93=2026,INDEX('COMPTE 2026'!$B$8:$B$601,'COMPTE 2026'!M96),IF(C93=2027,INDEX('COMPTE 2027'!$B$8:$B$601,'COMPTE 2027'!M96),IF(C93=2028,INDEX('COMPTE 2028'!$B$8:$B$601,'COMPTE 2028'!M96),IF(C93=2029,INDEX('COMPTE 2029'!$B$8:$B$601,'COMPTE 2029'!M96),IF(C93=2030,INDEX('COMPTE 2030'!$B$8:$B$601,'COMPTE 2030'!M96),"")))))))</f>
        <v/>
      </c>
      <c r="C97" s="122" t="str" cm="1">
        <f t="array" ref="C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D97" t="str" cm="1">
        <f t="array" ref="D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E97" s="2" t="str" cm="1">
        <f t="array" ref="E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F97" t="str" cm="1">
        <f t="array" ref="F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G97" t="str" cm="1">
        <f t="array" ref="G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H97" t="str" cm="1">
        <f t="array" ref="H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I97" t="str" cm="1">
        <f t="array" ref="I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</row>
    <row r="98" spans="2:9" ht="18" customHeight="1" x14ac:dyDescent="0.25">
      <c r="B98" s="88" t="str" cm="1">
        <f t="array" ref="B98">IF(C95=2024,INDEX('COMPTE 2024'!$B$7:$B$601,'COMPTE 2024'!M97),IF(C94=2025,INDEX('COMPTE 2025'!$B$8:$B$601,'COMPTE 2024'!M97),IF(C94=2026,INDEX('COMPTE 2026'!$B$8:$B$601,'COMPTE 2026'!M97),IF(C94=2027,INDEX('COMPTE 2027'!$B$8:$B$601,'COMPTE 2027'!M97),IF(C94=2028,INDEX('COMPTE 2028'!$B$8:$B$601,'COMPTE 2028'!M97),IF(C94=2029,INDEX('COMPTE 2029'!$B$8:$B$601,'COMPTE 2029'!M97),IF(C94=2030,INDEX('COMPTE 2030'!$B$8:$B$601,'COMPTE 2030'!M97),"")))))))</f>
        <v/>
      </c>
      <c r="C98" s="122" t="str" cm="1">
        <f t="array" ref="C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D98" t="str" cm="1">
        <f t="array" ref="D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E98" s="2" t="str" cm="1">
        <f t="array" ref="E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F98" t="str" cm="1">
        <f t="array" ref="F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G98" t="str" cm="1">
        <f t="array" ref="G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H98" t="str" cm="1">
        <f t="array" ref="H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I98" t="str" cm="1">
        <f t="array" ref="I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</row>
    <row r="99" spans="2:9" ht="18" customHeight="1" x14ac:dyDescent="0.25">
      <c r="B99" s="88" t="str" cm="1">
        <f t="array" ref="B99">IF(C96=2024,INDEX('COMPTE 2024'!$B$7:$B$601,'COMPTE 2024'!M98),IF(C95=2025,INDEX('COMPTE 2025'!$B$8:$B$601,'COMPTE 2024'!M98),IF(C95=2026,INDEX('COMPTE 2026'!$B$8:$B$601,'COMPTE 2026'!M98),IF(C95=2027,INDEX('COMPTE 2027'!$B$8:$B$601,'COMPTE 2027'!M98),IF(C95=2028,INDEX('COMPTE 2028'!$B$8:$B$601,'COMPTE 2028'!M98),IF(C95=2029,INDEX('COMPTE 2029'!$B$8:$B$601,'COMPTE 2029'!M98),IF(C95=2030,INDEX('COMPTE 2030'!$B$8:$B$601,'COMPTE 2030'!M98),"")))))))</f>
        <v/>
      </c>
      <c r="C99" s="122" t="str" cm="1">
        <f t="array" ref="C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D99" t="str" cm="1">
        <f t="array" ref="D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E99" s="2" t="str" cm="1">
        <f t="array" ref="E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F99" t="str" cm="1">
        <f t="array" ref="F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G99" t="str" cm="1">
        <f t="array" ref="G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H99" t="str" cm="1">
        <f t="array" ref="H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I99" t="str" cm="1">
        <f t="array" ref="I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</row>
    <row r="100" spans="2:9" ht="18" customHeight="1" x14ac:dyDescent="0.25">
      <c r="B100" s="88" t="str" cm="1">
        <f t="array" ref="B100">IF(C97=2024,INDEX('COMPTE 2024'!$B$7:$B$601,'COMPTE 2024'!M99),IF(C96=2025,INDEX('COMPTE 2025'!$B$8:$B$601,'COMPTE 2024'!M99),IF(C96=2026,INDEX('COMPTE 2026'!$B$8:$B$601,'COMPTE 2026'!M99),IF(C96=2027,INDEX('COMPTE 2027'!$B$8:$B$601,'COMPTE 2027'!M99),IF(C96=2028,INDEX('COMPTE 2028'!$B$8:$B$601,'COMPTE 2028'!M99),IF(C96=2029,INDEX('COMPTE 2029'!$B$8:$B$601,'COMPTE 2029'!M99),IF(C96=2030,INDEX('COMPTE 2030'!$B$8:$B$601,'COMPTE 2030'!M99),"")))))))</f>
        <v/>
      </c>
      <c r="C100" s="122" t="str" cm="1">
        <f t="array" ref="C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D100" t="str" cm="1">
        <f t="array" ref="D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E100" s="2" t="str" cm="1">
        <f t="array" ref="E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F100" t="str" cm="1">
        <f t="array" ref="F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G100" t="str" cm="1">
        <f t="array" ref="G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H100" t="str" cm="1">
        <f t="array" ref="H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I100" t="str" cm="1">
        <f t="array" ref="I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</row>
    <row r="101" spans="2:9" ht="18" customHeight="1" x14ac:dyDescent="0.25">
      <c r="B101" s="88" t="str" cm="1">
        <f t="array" ref="B101">IF(C98=2024,INDEX('COMPTE 2024'!$B$7:$B$601,'COMPTE 2024'!M100),IF(C97=2025,INDEX('COMPTE 2025'!$B$8:$B$601,'COMPTE 2024'!M100),IF(C97=2026,INDEX('COMPTE 2026'!$B$8:$B$601,'COMPTE 2026'!M100),IF(C97=2027,INDEX('COMPTE 2027'!$B$8:$B$601,'COMPTE 2027'!M100),IF(C97=2028,INDEX('COMPTE 2028'!$B$8:$B$601,'COMPTE 2028'!M100),IF(C97=2029,INDEX('COMPTE 2029'!$B$8:$B$601,'COMPTE 2029'!M100),IF(C97=2030,INDEX('COMPTE 2030'!$B$8:$B$601,'COMPTE 2030'!M100),"")))))))</f>
        <v/>
      </c>
      <c r="C101" s="122" t="str" cm="1">
        <f t="array" ref="C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D101" t="str" cm="1">
        <f t="array" ref="D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E101" s="2" t="str" cm="1">
        <f t="array" ref="E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F101" t="str" cm="1">
        <f t="array" ref="F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G101" t="str" cm="1">
        <f t="array" ref="G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H101" t="str" cm="1">
        <f t="array" ref="H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I101" t="str" cm="1">
        <f t="array" ref="I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</row>
    <row r="102" spans="2:9" ht="18" customHeight="1" x14ac:dyDescent="0.25">
      <c r="B102" s="88" t="str" cm="1">
        <f t="array" ref="B102">IF(C99=2024,INDEX('COMPTE 2024'!$B$7:$B$601,'COMPTE 2024'!M101),IF(C98=2025,INDEX('COMPTE 2025'!$B$8:$B$601,'COMPTE 2024'!M101),IF(C98=2026,INDEX('COMPTE 2026'!$B$8:$B$601,'COMPTE 2026'!M101),IF(C98=2027,INDEX('COMPTE 2027'!$B$8:$B$601,'COMPTE 2027'!M101),IF(C98=2028,INDEX('COMPTE 2028'!$B$8:$B$601,'COMPTE 2028'!M101),IF(C98=2029,INDEX('COMPTE 2029'!$B$8:$B$601,'COMPTE 2029'!M101),IF(C98=2030,INDEX('COMPTE 2030'!$B$8:$B$601,'COMPTE 2030'!M101),"")))))))</f>
        <v/>
      </c>
      <c r="C102" s="122" t="str" cm="1">
        <f t="array" ref="C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D102" t="str" cm="1">
        <f t="array" ref="D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E102" s="2" t="str" cm="1">
        <f t="array" ref="E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F102" t="str" cm="1">
        <f t="array" ref="F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G102" t="str" cm="1">
        <f t="array" ref="G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H102" t="str" cm="1">
        <f t="array" ref="H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I102" t="str" cm="1">
        <f t="array" ref="I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</row>
    <row r="103" spans="2:9" ht="18" customHeight="1" x14ac:dyDescent="0.25">
      <c r="B103" s="88" t="str" cm="1">
        <f t="array" ref="B103">IF(C100=2024,INDEX('COMPTE 2024'!$B$7:$B$601,'COMPTE 2024'!M102),IF(C99=2025,INDEX('COMPTE 2025'!$B$8:$B$601,'COMPTE 2024'!M102),IF(C99=2026,INDEX('COMPTE 2026'!$B$8:$B$601,'COMPTE 2026'!M102),IF(C99=2027,INDEX('COMPTE 2027'!$B$8:$B$601,'COMPTE 2027'!M102),IF(C99=2028,INDEX('COMPTE 2028'!$B$8:$B$601,'COMPTE 2028'!M102),IF(C99=2029,INDEX('COMPTE 2029'!$B$8:$B$601,'COMPTE 2029'!M102),IF(C99=2030,INDEX('COMPTE 2030'!$B$8:$B$601,'COMPTE 2030'!M102),"")))))))</f>
        <v/>
      </c>
      <c r="C103" s="122" t="str" cm="1">
        <f t="array" ref="C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D103" t="str" cm="1">
        <f t="array" ref="D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E103" s="2" t="str" cm="1">
        <f t="array" ref="E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F103" t="str" cm="1">
        <f t="array" ref="F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G103" t="str" cm="1">
        <f t="array" ref="G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H103" t="str" cm="1">
        <f t="array" ref="H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I103" t="str" cm="1">
        <f t="array" ref="I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</row>
    <row r="104" spans="2:9" ht="18" customHeight="1" x14ac:dyDescent="0.25">
      <c r="B104" s="88" t="str" cm="1">
        <f t="array" ref="B104">IF(C101=2024,INDEX('COMPTE 2024'!$B$7:$B$601,'COMPTE 2024'!M103),IF(C100=2025,INDEX('COMPTE 2025'!$B$8:$B$601,'COMPTE 2024'!M103),IF(C100=2026,INDEX('COMPTE 2026'!$B$8:$B$601,'COMPTE 2026'!M103),IF(C100=2027,INDEX('COMPTE 2027'!$B$8:$B$601,'COMPTE 2027'!M103),IF(C100=2028,INDEX('COMPTE 2028'!$B$8:$B$601,'COMPTE 2028'!M103),IF(C100=2029,INDEX('COMPTE 2029'!$B$8:$B$601,'COMPTE 2029'!M103),IF(C100=2030,INDEX('COMPTE 2030'!$B$8:$B$601,'COMPTE 2030'!M103),"")))))))</f>
        <v/>
      </c>
      <c r="C104" s="122" t="str" cm="1">
        <f t="array" ref="C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D104" t="str" cm="1">
        <f t="array" ref="D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E104" s="2" t="str" cm="1">
        <f t="array" ref="E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F104" t="str" cm="1">
        <f t="array" ref="F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G104" t="str" cm="1">
        <f t="array" ref="G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H104" t="str" cm="1">
        <f t="array" ref="H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I104" t="str" cm="1">
        <f t="array" ref="I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</row>
    <row r="105" spans="2:9" ht="18" customHeight="1" x14ac:dyDescent="0.25">
      <c r="B105" s="88" t="str" cm="1">
        <f t="array" ref="B105">IF(C102=2024,INDEX('COMPTE 2024'!$B$7:$B$601,'COMPTE 2024'!M104),IF(C101=2025,INDEX('COMPTE 2025'!$B$8:$B$601,'COMPTE 2024'!M104),IF(C101=2026,INDEX('COMPTE 2026'!$B$8:$B$601,'COMPTE 2026'!M104),IF(C101=2027,INDEX('COMPTE 2027'!$B$8:$B$601,'COMPTE 2027'!M104),IF(C101=2028,INDEX('COMPTE 2028'!$B$8:$B$601,'COMPTE 2028'!M104),IF(C101=2029,INDEX('COMPTE 2029'!$B$8:$B$601,'COMPTE 2029'!M104),IF(C101=2030,INDEX('COMPTE 2030'!$B$8:$B$601,'COMPTE 2030'!M104),"")))))))</f>
        <v/>
      </c>
      <c r="C105" s="122" t="str" cm="1">
        <f t="array" ref="C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D105" t="str" cm="1">
        <f t="array" ref="D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E105" s="2" t="str" cm="1">
        <f t="array" ref="E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F105" t="str" cm="1">
        <f t="array" ref="F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G105" t="str" cm="1">
        <f t="array" ref="G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H105" t="str" cm="1">
        <f t="array" ref="H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I105" t="str" cm="1">
        <f t="array" ref="I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</row>
    <row r="106" spans="2:9" ht="18" customHeight="1" x14ac:dyDescent="0.25">
      <c r="B106" s="88" t="str" cm="1">
        <f t="array" ref="B106">IF(C103=2024,INDEX('COMPTE 2024'!$B$7:$B$601,'COMPTE 2024'!M105),IF(C102=2025,INDEX('COMPTE 2025'!$B$8:$B$601,'COMPTE 2024'!M105),IF(C102=2026,INDEX('COMPTE 2026'!$B$8:$B$601,'COMPTE 2026'!M105),IF(C102=2027,INDEX('COMPTE 2027'!$B$8:$B$601,'COMPTE 2027'!M105),IF(C102=2028,INDEX('COMPTE 2028'!$B$8:$B$601,'COMPTE 2028'!M105),IF(C102=2029,INDEX('COMPTE 2029'!$B$8:$B$601,'COMPTE 2029'!M105),IF(C102=2030,INDEX('COMPTE 2030'!$B$8:$B$601,'COMPTE 2030'!M105),"")))))))</f>
        <v/>
      </c>
      <c r="C106" s="122" t="str" cm="1">
        <f t="array" ref="C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D106" t="str" cm="1">
        <f t="array" ref="D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E106" s="2" t="str" cm="1">
        <f t="array" ref="E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F106" t="str" cm="1">
        <f t="array" ref="F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G106" t="str" cm="1">
        <f t="array" ref="G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H106" t="str" cm="1">
        <f t="array" ref="H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I106" t="str" cm="1">
        <f t="array" ref="I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</row>
    <row r="107" spans="2:9" ht="18" customHeight="1" x14ac:dyDescent="0.25">
      <c r="B107" s="88" t="str" cm="1">
        <f t="array" ref="B107">IF(C104=2024,INDEX('COMPTE 2024'!$B$7:$B$601,'COMPTE 2024'!M106),IF(C103=2025,INDEX('COMPTE 2025'!$B$8:$B$601,'COMPTE 2024'!M106),IF(C103=2026,INDEX('COMPTE 2026'!$B$8:$B$601,'COMPTE 2026'!M106),IF(C103=2027,INDEX('COMPTE 2027'!$B$8:$B$601,'COMPTE 2027'!M106),IF(C103=2028,INDEX('COMPTE 2028'!$B$8:$B$601,'COMPTE 2028'!M106),IF(C103=2029,INDEX('COMPTE 2029'!$B$8:$B$601,'COMPTE 2029'!M106),IF(C103=2030,INDEX('COMPTE 2030'!$B$8:$B$601,'COMPTE 2030'!M106),"")))))))</f>
        <v/>
      </c>
      <c r="C107" s="122" t="str" cm="1">
        <f t="array" ref="C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D107" t="str" cm="1">
        <f t="array" ref="D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E107" s="2" t="str" cm="1">
        <f t="array" ref="E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F107" t="str" cm="1">
        <f t="array" ref="F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G107" t="str" cm="1">
        <f t="array" ref="G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H107" t="str" cm="1">
        <f t="array" ref="H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I107" t="str" cm="1">
        <f t="array" ref="I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</row>
    <row r="108" spans="2:9" ht="18" customHeight="1" x14ac:dyDescent="0.25">
      <c r="B108" s="88" t="str" cm="1">
        <f t="array" ref="B108">IF(C105=2024,INDEX('COMPTE 2024'!$B$7:$B$601,'COMPTE 2024'!M107),IF(C104=2025,INDEX('COMPTE 2025'!$B$8:$B$601,'COMPTE 2024'!M107),IF(C104=2026,INDEX('COMPTE 2026'!$B$8:$B$601,'COMPTE 2026'!M107),IF(C104=2027,INDEX('COMPTE 2027'!$B$8:$B$601,'COMPTE 2027'!M107),IF(C104=2028,INDEX('COMPTE 2028'!$B$8:$B$601,'COMPTE 2028'!M107),IF(C104=2029,INDEX('COMPTE 2029'!$B$8:$B$601,'COMPTE 2029'!M107),IF(C104=2030,INDEX('COMPTE 2030'!$B$8:$B$601,'COMPTE 2030'!M107),"")))))))</f>
        <v/>
      </c>
      <c r="C108" s="122" t="str" cm="1">
        <f t="array" ref="C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D108" t="str" cm="1">
        <f t="array" ref="D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E108" s="2" t="str" cm="1">
        <f t="array" ref="E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F108" t="str" cm="1">
        <f t="array" ref="F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G108" t="str" cm="1">
        <f t="array" ref="G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H108" t="str" cm="1">
        <f t="array" ref="H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I108" t="str" cm="1">
        <f t="array" ref="I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</row>
    <row r="109" spans="2:9" ht="18" customHeight="1" x14ac:dyDescent="0.25">
      <c r="B109" s="88" t="str" cm="1">
        <f t="array" ref="B109">IF(C106=2024,INDEX('COMPTE 2024'!$B$7:$B$601,'COMPTE 2024'!M108),IF(C105=2025,INDEX('COMPTE 2025'!$B$8:$B$601,'COMPTE 2024'!M108),IF(C105=2026,INDEX('COMPTE 2026'!$B$8:$B$601,'COMPTE 2026'!M108),IF(C105=2027,INDEX('COMPTE 2027'!$B$8:$B$601,'COMPTE 2027'!M108),IF(C105=2028,INDEX('COMPTE 2028'!$B$8:$B$601,'COMPTE 2028'!M108),IF(C105=2029,INDEX('COMPTE 2029'!$B$8:$B$601,'COMPTE 2029'!M108),IF(C105=2030,INDEX('COMPTE 2030'!$B$8:$B$601,'COMPTE 2030'!M108),"")))))))</f>
        <v/>
      </c>
      <c r="C109" s="122" t="str" cm="1">
        <f t="array" ref="C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D109" t="str" cm="1">
        <f t="array" ref="D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E109" s="2" t="str" cm="1">
        <f t="array" ref="E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F109" t="str" cm="1">
        <f t="array" ref="F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G109" t="str" cm="1">
        <f t="array" ref="G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H109" t="str" cm="1">
        <f t="array" ref="H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I109" t="str" cm="1">
        <f t="array" ref="I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</row>
    <row r="110" spans="2:9" ht="18" customHeight="1" x14ac:dyDescent="0.25">
      <c r="B110" s="88" t="str" cm="1">
        <f t="array" ref="B110">IF(C107=2024,INDEX('COMPTE 2024'!$B$7:$B$601,'COMPTE 2024'!M109),IF(C106=2025,INDEX('COMPTE 2025'!$B$8:$B$601,'COMPTE 2024'!M109),IF(C106=2026,INDEX('COMPTE 2026'!$B$8:$B$601,'COMPTE 2026'!M109),IF(C106=2027,INDEX('COMPTE 2027'!$B$8:$B$601,'COMPTE 2027'!M109),IF(C106=2028,INDEX('COMPTE 2028'!$B$8:$B$601,'COMPTE 2028'!M109),IF(C106=2029,INDEX('COMPTE 2029'!$B$8:$B$601,'COMPTE 2029'!M109),IF(C106=2030,INDEX('COMPTE 2030'!$B$8:$B$601,'COMPTE 2030'!M109),"")))))))</f>
        <v/>
      </c>
      <c r="C110" s="122" t="str" cm="1">
        <f t="array" ref="C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D110" t="str" cm="1">
        <f t="array" ref="D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E110" s="2" t="str" cm="1">
        <f t="array" ref="E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F110" t="str" cm="1">
        <f t="array" ref="F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G110" t="str" cm="1">
        <f t="array" ref="G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H110" t="str" cm="1">
        <f t="array" ref="H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I110" t="str" cm="1">
        <f t="array" ref="I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</row>
    <row r="111" spans="2:9" ht="18" customHeight="1" x14ac:dyDescent="0.25">
      <c r="B111" s="88" t="str" cm="1">
        <f t="array" ref="B111">IF(C108=2024,INDEX('COMPTE 2024'!$B$7:$B$601,'COMPTE 2024'!M110),IF(C107=2025,INDEX('COMPTE 2025'!$B$8:$B$601,'COMPTE 2024'!M110),IF(C107=2026,INDEX('COMPTE 2026'!$B$8:$B$601,'COMPTE 2026'!M110),IF(C107=2027,INDEX('COMPTE 2027'!$B$8:$B$601,'COMPTE 2027'!M110),IF(C107=2028,INDEX('COMPTE 2028'!$B$8:$B$601,'COMPTE 2028'!M110),IF(C107=2029,INDEX('COMPTE 2029'!$B$8:$B$601,'COMPTE 2029'!M110),IF(C107=2030,INDEX('COMPTE 2030'!$B$8:$B$601,'COMPTE 2030'!M110),"")))))))</f>
        <v/>
      </c>
      <c r="C111" s="122" t="str" cm="1">
        <f t="array" ref="C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D111" t="str" cm="1">
        <f t="array" ref="D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E111" s="2" t="str" cm="1">
        <f t="array" ref="E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F111" t="str" cm="1">
        <f t="array" ref="F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G111" t="str" cm="1">
        <f t="array" ref="G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H111" t="str" cm="1">
        <f t="array" ref="H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I111" t="str" cm="1">
        <f t="array" ref="I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</row>
    <row r="112" spans="2:9" ht="18" customHeight="1" x14ac:dyDescent="0.25">
      <c r="B112" s="88" t="str" cm="1">
        <f t="array" ref="B112">IF(C109=2024,INDEX('COMPTE 2024'!$B$7:$B$601,'COMPTE 2024'!M111),IF(C108=2025,INDEX('COMPTE 2025'!$B$8:$B$601,'COMPTE 2024'!M111),IF(C108=2026,INDEX('COMPTE 2026'!$B$8:$B$601,'COMPTE 2026'!M111),IF(C108=2027,INDEX('COMPTE 2027'!$B$8:$B$601,'COMPTE 2027'!M111),IF(C108=2028,INDEX('COMPTE 2028'!$B$8:$B$601,'COMPTE 2028'!M111),IF(C108=2029,INDEX('COMPTE 2029'!$B$8:$B$601,'COMPTE 2029'!M111),IF(C108=2030,INDEX('COMPTE 2030'!$B$8:$B$601,'COMPTE 2030'!M111),"")))))))</f>
        <v/>
      </c>
      <c r="C112" s="122" t="str" cm="1">
        <f t="array" ref="C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D112" t="str" cm="1">
        <f t="array" ref="D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E112" s="2" t="str" cm="1">
        <f t="array" ref="E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F112" t="str" cm="1">
        <f t="array" ref="F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G112" t="str" cm="1">
        <f t="array" ref="G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H112" t="str" cm="1">
        <f t="array" ref="H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I112" t="str" cm="1">
        <f t="array" ref="I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</row>
    <row r="113" spans="2:9" ht="18" customHeight="1" x14ac:dyDescent="0.25">
      <c r="B113" s="88" t="str" cm="1">
        <f t="array" ref="B113">IF(C110=2024,INDEX('COMPTE 2024'!$B$7:$B$601,'COMPTE 2024'!M112),IF(C109=2025,INDEX('COMPTE 2025'!$B$8:$B$601,'COMPTE 2024'!M112),IF(C109=2026,INDEX('COMPTE 2026'!$B$8:$B$601,'COMPTE 2026'!M112),IF(C109=2027,INDEX('COMPTE 2027'!$B$8:$B$601,'COMPTE 2027'!M112),IF(C109=2028,INDEX('COMPTE 2028'!$B$8:$B$601,'COMPTE 2028'!M112),IF(C109=2029,INDEX('COMPTE 2029'!$B$8:$B$601,'COMPTE 2029'!M112),IF(C109=2030,INDEX('COMPTE 2030'!$B$8:$B$601,'COMPTE 2030'!M112),"")))))))</f>
        <v/>
      </c>
      <c r="C113" s="122" t="str" cm="1">
        <f t="array" ref="C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D113" t="str" cm="1">
        <f t="array" ref="D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E113" s="2" t="str" cm="1">
        <f t="array" ref="E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F113" t="str" cm="1">
        <f t="array" ref="F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G113" t="str" cm="1">
        <f t="array" ref="G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H113" t="str" cm="1">
        <f t="array" ref="H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I113" t="str" cm="1">
        <f t="array" ref="I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</row>
    <row r="114" spans="2:9" ht="18" customHeight="1" x14ac:dyDescent="0.25">
      <c r="B114" s="88" t="str" cm="1">
        <f t="array" ref="B114">IF(C111=2024,INDEX('COMPTE 2024'!$B$7:$B$601,'COMPTE 2024'!M113),IF(C110=2025,INDEX('COMPTE 2025'!$B$8:$B$601,'COMPTE 2024'!M113),IF(C110=2026,INDEX('COMPTE 2026'!$B$8:$B$601,'COMPTE 2026'!M113),IF(C110=2027,INDEX('COMPTE 2027'!$B$8:$B$601,'COMPTE 2027'!M113),IF(C110=2028,INDEX('COMPTE 2028'!$B$8:$B$601,'COMPTE 2028'!M113),IF(C110=2029,INDEX('COMPTE 2029'!$B$8:$B$601,'COMPTE 2029'!M113),IF(C110=2030,INDEX('COMPTE 2030'!$B$8:$B$601,'COMPTE 2030'!M113),"")))))))</f>
        <v/>
      </c>
      <c r="C114" s="122" t="str" cm="1">
        <f t="array" ref="C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D114" t="str" cm="1">
        <f t="array" ref="D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E114" s="2" t="str" cm="1">
        <f t="array" ref="E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F114" t="str" cm="1">
        <f t="array" ref="F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G114" t="str" cm="1">
        <f t="array" ref="G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H114" t="str" cm="1">
        <f t="array" ref="H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I114" t="str" cm="1">
        <f t="array" ref="I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</row>
    <row r="115" spans="2:9" ht="18" customHeight="1" x14ac:dyDescent="0.25">
      <c r="B115" s="88" t="str" cm="1">
        <f t="array" ref="B115">IF(C112=2024,INDEX('COMPTE 2024'!$B$7:$B$601,'COMPTE 2024'!M114),IF(C111=2025,INDEX('COMPTE 2025'!$B$8:$B$601,'COMPTE 2024'!M114),IF(C111=2026,INDEX('COMPTE 2026'!$B$8:$B$601,'COMPTE 2026'!M114),IF(C111=2027,INDEX('COMPTE 2027'!$B$8:$B$601,'COMPTE 2027'!M114),IF(C111=2028,INDEX('COMPTE 2028'!$B$8:$B$601,'COMPTE 2028'!M114),IF(C111=2029,INDEX('COMPTE 2029'!$B$8:$B$601,'COMPTE 2029'!M114),IF(C111=2030,INDEX('COMPTE 2030'!$B$8:$B$601,'COMPTE 2030'!M114),"")))))))</f>
        <v/>
      </c>
      <c r="C115" s="122" t="str" cm="1">
        <f t="array" ref="C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D115" t="str" cm="1">
        <f t="array" ref="D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E115" s="2" t="str" cm="1">
        <f t="array" ref="E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F115" t="str" cm="1">
        <f t="array" ref="F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G115" t="str" cm="1">
        <f t="array" ref="G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H115" t="str" cm="1">
        <f t="array" ref="H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I115" t="str" cm="1">
        <f t="array" ref="I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</row>
    <row r="116" spans="2:9" ht="18" customHeight="1" x14ac:dyDescent="0.25">
      <c r="B116" s="88" t="str" cm="1">
        <f t="array" ref="B116">IF(C113=2024,INDEX('COMPTE 2024'!$B$7:$B$601,'COMPTE 2024'!M115),IF(C112=2025,INDEX('COMPTE 2025'!$B$8:$B$601,'COMPTE 2024'!M115),IF(C112=2026,INDEX('COMPTE 2026'!$B$8:$B$601,'COMPTE 2026'!M115),IF(C112=2027,INDEX('COMPTE 2027'!$B$8:$B$601,'COMPTE 2027'!M115),IF(C112=2028,INDEX('COMPTE 2028'!$B$8:$B$601,'COMPTE 2028'!M115),IF(C112=2029,INDEX('COMPTE 2029'!$B$8:$B$601,'COMPTE 2029'!M115),IF(C112=2030,INDEX('COMPTE 2030'!$B$8:$B$601,'COMPTE 2030'!M115),"")))))))</f>
        <v/>
      </c>
      <c r="C116" s="122" t="str" cm="1">
        <f t="array" ref="C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D116" t="str" cm="1">
        <f t="array" ref="D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E116" s="2" t="str" cm="1">
        <f t="array" ref="E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F116" t="str" cm="1">
        <f t="array" ref="F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G116" t="str" cm="1">
        <f t="array" ref="G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H116" t="str" cm="1">
        <f t="array" ref="H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I116" t="str" cm="1">
        <f t="array" ref="I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</row>
    <row r="117" spans="2:9" ht="18" customHeight="1" x14ac:dyDescent="0.25">
      <c r="B117" s="88" t="str" cm="1">
        <f t="array" ref="B117">IF(C114=2024,INDEX('COMPTE 2024'!$B$7:$B$601,'COMPTE 2024'!M116),IF(C113=2025,INDEX('COMPTE 2025'!$B$8:$B$601,'COMPTE 2024'!M116),IF(C113=2026,INDEX('COMPTE 2026'!$B$8:$B$601,'COMPTE 2026'!M116),IF(C113=2027,INDEX('COMPTE 2027'!$B$8:$B$601,'COMPTE 2027'!M116),IF(C113=2028,INDEX('COMPTE 2028'!$B$8:$B$601,'COMPTE 2028'!M116),IF(C113=2029,INDEX('COMPTE 2029'!$B$8:$B$601,'COMPTE 2029'!M116),IF(C113=2030,INDEX('COMPTE 2030'!$B$8:$B$601,'COMPTE 2030'!M116),"")))))))</f>
        <v/>
      </c>
      <c r="C117" s="122" t="str" cm="1">
        <f t="array" ref="C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D117" t="str" cm="1">
        <f t="array" ref="D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E117" s="2" t="str" cm="1">
        <f t="array" ref="E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F117" t="str" cm="1">
        <f t="array" ref="F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G117" t="str" cm="1">
        <f t="array" ref="G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H117" t="str" cm="1">
        <f t="array" ref="H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I117" t="str" cm="1">
        <f t="array" ref="I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</row>
    <row r="118" spans="2:9" ht="18" customHeight="1" x14ac:dyDescent="0.25">
      <c r="B118" s="88" t="str" cm="1">
        <f t="array" ref="B118">IF(C115=2024,INDEX('COMPTE 2024'!$B$7:$B$601,'COMPTE 2024'!M117),IF(C114=2025,INDEX('COMPTE 2025'!$B$8:$B$601,'COMPTE 2024'!M117),IF(C114=2026,INDEX('COMPTE 2026'!$B$8:$B$601,'COMPTE 2026'!M117),IF(C114=2027,INDEX('COMPTE 2027'!$B$8:$B$601,'COMPTE 2027'!M117),IF(C114=2028,INDEX('COMPTE 2028'!$B$8:$B$601,'COMPTE 2028'!M117),IF(C114=2029,INDEX('COMPTE 2029'!$B$8:$B$601,'COMPTE 2029'!M117),IF(C114=2030,INDEX('COMPTE 2030'!$B$8:$B$601,'COMPTE 2030'!M117),"")))))))</f>
        <v/>
      </c>
      <c r="C118" s="122" t="str" cm="1">
        <f t="array" ref="C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D118" t="str" cm="1">
        <f t="array" ref="D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E118" s="2" t="str" cm="1">
        <f t="array" ref="E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F118" t="str" cm="1">
        <f t="array" ref="F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G118" t="str" cm="1">
        <f t="array" ref="G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H118" t="str" cm="1">
        <f t="array" ref="H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I118" t="str" cm="1">
        <f t="array" ref="I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</row>
    <row r="119" spans="2:9" ht="18" customHeight="1" x14ac:dyDescent="0.25">
      <c r="B119" s="88" t="str" cm="1">
        <f t="array" ref="B119">IF(C116=2024,INDEX('COMPTE 2024'!$B$7:$B$601,'COMPTE 2024'!M118),IF(C115=2025,INDEX('COMPTE 2025'!$B$8:$B$601,'COMPTE 2024'!M118),IF(C115=2026,INDEX('COMPTE 2026'!$B$8:$B$601,'COMPTE 2026'!M118),IF(C115=2027,INDEX('COMPTE 2027'!$B$8:$B$601,'COMPTE 2027'!M118),IF(C115=2028,INDEX('COMPTE 2028'!$B$8:$B$601,'COMPTE 2028'!M118),IF(C115=2029,INDEX('COMPTE 2029'!$B$8:$B$601,'COMPTE 2029'!M118),IF(C115=2030,INDEX('COMPTE 2030'!$B$8:$B$601,'COMPTE 2030'!M118),"")))))))</f>
        <v/>
      </c>
      <c r="C119" s="122" t="str" cm="1">
        <f t="array" ref="C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D119" t="str" cm="1">
        <f t="array" ref="D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E119" s="2" t="str" cm="1">
        <f t="array" ref="E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F119" t="str" cm="1">
        <f t="array" ref="F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G119" t="str" cm="1">
        <f t="array" ref="G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H119" t="str" cm="1">
        <f t="array" ref="H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I119" t="str" cm="1">
        <f t="array" ref="I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</row>
    <row r="120" spans="2:9" ht="18" customHeight="1" x14ac:dyDescent="0.25">
      <c r="B120" s="88" t="str" cm="1">
        <f t="array" ref="B120">IF(C117=2024,INDEX('COMPTE 2024'!$B$7:$B$601,'COMPTE 2024'!M119),IF(C116=2025,INDEX('COMPTE 2025'!$B$8:$B$601,'COMPTE 2024'!M119),IF(C116=2026,INDEX('COMPTE 2026'!$B$8:$B$601,'COMPTE 2026'!M119),IF(C116=2027,INDEX('COMPTE 2027'!$B$8:$B$601,'COMPTE 2027'!M119),IF(C116=2028,INDEX('COMPTE 2028'!$B$8:$B$601,'COMPTE 2028'!M119),IF(C116=2029,INDEX('COMPTE 2029'!$B$8:$B$601,'COMPTE 2029'!M119),IF(C116=2030,INDEX('COMPTE 2030'!$B$8:$B$601,'COMPTE 2030'!M119),"")))))))</f>
        <v/>
      </c>
      <c r="C120" s="122" t="str" cm="1">
        <f t="array" ref="C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D120" t="str" cm="1">
        <f t="array" ref="D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E120" s="2" t="str" cm="1">
        <f t="array" ref="E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F120" t="str" cm="1">
        <f t="array" ref="F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G120" t="str" cm="1">
        <f t="array" ref="G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H120" t="str" cm="1">
        <f t="array" ref="H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I120" t="str" cm="1">
        <f t="array" ref="I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</row>
    <row r="121" spans="2:9" ht="18" customHeight="1" x14ac:dyDescent="0.25">
      <c r="B121" s="88" t="str" cm="1">
        <f t="array" ref="B121">IF(C118=2024,INDEX('COMPTE 2024'!$B$7:$B$601,'COMPTE 2024'!M120),IF(C117=2025,INDEX('COMPTE 2025'!$B$8:$B$601,'COMPTE 2024'!M120),IF(C117=2026,INDEX('COMPTE 2026'!$B$8:$B$601,'COMPTE 2026'!M120),IF(C117=2027,INDEX('COMPTE 2027'!$B$8:$B$601,'COMPTE 2027'!M120),IF(C117=2028,INDEX('COMPTE 2028'!$B$8:$B$601,'COMPTE 2028'!M120),IF(C117=2029,INDEX('COMPTE 2029'!$B$8:$B$601,'COMPTE 2029'!M120),IF(C117=2030,INDEX('COMPTE 2030'!$B$8:$B$601,'COMPTE 2030'!M120),"")))))))</f>
        <v/>
      </c>
      <c r="C121" s="122" t="str" cm="1">
        <f t="array" ref="C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D121" t="str" cm="1">
        <f t="array" ref="D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E121" s="2" t="str" cm="1">
        <f t="array" ref="E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F121" t="str" cm="1">
        <f t="array" ref="F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G121" t="str" cm="1">
        <f t="array" ref="G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H121" t="str" cm="1">
        <f t="array" ref="H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I121" t="str" cm="1">
        <f t="array" ref="I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</row>
    <row r="122" spans="2:9" ht="18" customHeight="1" x14ac:dyDescent="0.25">
      <c r="B122" s="88" t="str" cm="1">
        <f t="array" ref="B122">IF(C119=2024,INDEX('COMPTE 2024'!$B$7:$B$601,'COMPTE 2024'!M121),IF(C118=2025,INDEX('COMPTE 2025'!$B$8:$B$601,'COMPTE 2024'!M121),IF(C118=2026,INDEX('COMPTE 2026'!$B$8:$B$601,'COMPTE 2026'!M121),IF(C118=2027,INDEX('COMPTE 2027'!$B$8:$B$601,'COMPTE 2027'!M121),IF(C118=2028,INDEX('COMPTE 2028'!$B$8:$B$601,'COMPTE 2028'!M121),IF(C118=2029,INDEX('COMPTE 2029'!$B$8:$B$601,'COMPTE 2029'!M121),IF(C118=2030,INDEX('COMPTE 2030'!$B$8:$B$601,'COMPTE 2030'!M121),"")))))))</f>
        <v/>
      </c>
      <c r="C122" s="122" t="str" cm="1">
        <f t="array" ref="C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D122" t="str" cm="1">
        <f t="array" ref="D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E122" s="2" t="str" cm="1">
        <f t="array" ref="E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F122" t="str" cm="1">
        <f t="array" ref="F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G122" t="str" cm="1">
        <f t="array" ref="G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H122" t="str" cm="1">
        <f t="array" ref="H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I122" t="str" cm="1">
        <f t="array" ref="I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</row>
    <row r="123" spans="2:9" ht="18" customHeight="1" x14ac:dyDescent="0.25">
      <c r="B123" s="88" t="str" cm="1">
        <f t="array" ref="B123">IF(C120=2024,INDEX('COMPTE 2024'!$B$7:$B$601,'COMPTE 2024'!M122),IF(C119=2025,INDEX('COMPTE 2025'!$B$8:$B$601,'COMPTE 2024'!M122),IF(C119=2026,INDEX('COMPTE 2026'!$B$8:$B$601,'COMPTE 2026'!M122),IF(C119=2027,INDEX('COMPTE 2027'!$B$8:$B$601,'COMPTE 2027'!M122),IF(C119=2028,INDEX('COMPTE 2028'!$B$8:$B$601,'COMPTE 2028'!M122),IF(C119=2029,INDEX('COMPTE 2029'!$B$8:$B$601,'COMPTE 2029'!M122),IF(C119=2030,INDEX('COMPTE 2030'!$B$8:$B$601,'COMPTE 2030'!M122),"")))))))</f>
        <v/>
      </c>
      <c r="C123" s="122" t="str" cm="1">
        <f t="array" ref="C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D123" t="str" cm="1">
        <f t="array" ref="D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E123" s="2" t="str" cm="1">
        <f t="array" ref="E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F123" t="str" cm="1">
        <f t="array" ref="F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G123" t="str" cm="1">
        <f t="array" ref="G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H123" t="str" cm="1">
        <f t="array" ref="H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I123" t="str" cm="1">
        <f t="array" ref="I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</row>
    <row r="124" spans="2:9" ht="18" customHeight="1" x14ac:dyDescent="0.25">
      <c r="B124" s="88" t="str" cm="1">
        <f t="array" ref="B124">IF(C121=2024,INDEX('COMPTE 2024'!$B$7:$B$601,'COMPTE 2024'!M123),IF(C120=2025,INDEX('COMPTE 2025'!$B$8:$B$601,'COMPTE 2024'!M123),IF(C120=2026,INDEX('COMPTE 2026'!$B$8:$B$601,'COMPTE 2026'!M123),IF(C120=2027,INDEX('COMPTE 2027'!$B$8:$B$601,'COMPTE 2027'!M123),IF(C120=2028,INDEX('COMPTE 2028'!$B$8:$B$601,'COMPTE 2028'!M123),IF(C120=2029,INDEX('COMPTE 2029'!$B$8:$B$601,'COMPTE 2029'!M123),IF(C120=2030,INDEX('COMPTE 2030'!$B$8:$B$601,'COMPTE 2030'!M123),"")))))))</f>
        <v/>
      </c>
      <c r="C124" s="122" t="str" cm="1">
        <f t="array" ref="C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D124" t="str" cm="1">
        <f t="array" ref="D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E124" s="2" t="str" cm="1">
        <f t="array" ref="E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F124" t="str" cm="1">
        <f t="array" ref="F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G124" t="str" cm="1">
        <f t="array" ref="G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H124" t="str" cm="1">
        <f t="array" ref="H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I124" t="str" cm="1">
        <f t="array" ref="I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</row>
    <row r="125" spans="2:9" ht="18" customHeight="1" x14ac:dyDescent="0.25">
      <c r="B125" s="88" t="str" cm="1">
        <f t="array" ref="B125">IF(C122=2024,INDEX('COMPTE 2024'!$B$7:$B$601,'COMPTE 2024'!M124),IF(C121=2025,INDEX('COMPTE 2025'!$B$8:$B$601,'COMPTE 2024'!M124),IF(C121=2026,INDEX('COMPTE 2026'!$B$8:$B$601,'COMPTE 2026'!M124),IF(C121=2027,INDEX('COMPTE 2027'!$B$8:$B$601,'COMPTE 2027'!M124),IF(C121=2028,INDEX('COMPTE 2028'!$B$8:$B$601,'COMPTE 2028'!M124),IF(C121=2029,INDEX('COMPTE 2029'!$B$8:$B$601,'COMPTE 2029'!M124),IF(C121=2030,INDEX('COMPTE 2030'!$B$8:$B$601,'COMPTE 2030'!M124),"")))))))</f>
        <v/>
      </c>
      <c r="C125" s="122" t="str" cm="1">
        <f t="array" ref="C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D125" t="str" cm="1">
        <f t="array" ref="D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E125" s="2" t="str" cm="1">
        <f t="array" ref="E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F125" t="str" cm="1">
        <f t="array" ref="F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G125" t="str" cm="1">
        <f t="array" ref="G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H125" t="str" cm="1">
        <f t="array" ref="H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I125" t="str" cm="1">
        <f t="array" ref="I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</row>
    <row r="126" spans="2:9" ht="18" customHeight="1" x14ac:dyDescent="0.25">
      <c r="B126" s="88" t="str" cm="1">
        <f t="array" ref="B126">IF(C123=2024,INDEX('COMPTE 2024'!$B$7:$B$601,'COMPTE 2024'!M125),IF(C122=2025,INDEX('COMPTE 2025'!$B$8:$B$601,'COMPTE 2024'!M125),IF(C122=2026,INDEX('COMPTE 2026'!$B$8:$B$601,'COMPTE 2026'!M125),IF(C122=2027,INDEX('COMPTE 2027'!$B$8:$B$601,'COMPTE 2027'!M125),IF(C122=2028,INDEX('COMPTE 2028'!$B$8:$B$601,'COMPTE 2028'!M125),IF(C122=2029,INDEX('COMPTE 2029'!$B$8:$B$601,'COMPTE 2029'!M125),IF(C122=2030,INDEX('COMPTE 2030'!$B$8:$B$601,'COMPTE 2030'!M125),"")))))))</f>
        <v/>
      </c>
      <c r="C126" s="122" t="str" cm="1">
        <f t="array" ref="C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D126" t="str" cm="1">
        <f t="array" ref="D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E126" s="2" t="str" cm="1">
        <f t="array" ref="E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F126" t="str" cm="1">
        <f t="array" ref="F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G126" t="str" cm="1">
        <f t="array" ref="G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H126" t="str" cm="1">
        <f t="array" ref="H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I126" t="str" cm="1">
        <f t="array" ref="I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</row>
    <row r="127" spans="2:9" ht="18" customHeight="1" x14ac:dyDescent="0.25">
      <c r="B127" s="88" t="str" cm="1">
        <f t="array" ref="B127">IF(C124=2024,INDEX('COMPTE 2024'!$B$7:$B$601,'COMPTE 2024'!M126),IF(C123=2025,INDEX('COMPTE 2025'!$B$8:$B$601,'COMPTE 2024'!M126),IF(C123=2026,INDEX('COMPTE 2026'!$B$8:$B$601,'COMPTE 2026'!M126),IF(C123=2027,INDEX('COMPTE 2027'!$B$8:$B$601,'COMPTE 2027'!M126),IF(C123=2028,INDEX('COMPTE 2028'!$B$8:$B$601,'COMPTE 2028'!M126),IF(C123=2029,INDEX('COMPTE 2029'!$B$8:$B$601,'COMPTE 2029'!M126),IF(C123=2030,INDEX('COMPTE 2030'!$B$8:$B$601,'COMPTE 2030'!M126),"")))))))</f>
        <v/>
      </c>
      <c r="C127" s="122" t="str" cm="1">
        <f t="array" ref="C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D127" t="str" cm="1">
        <f t="array" ref="D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E127" s="2" t="str" cm="1">
        <f t="array" ref="E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F127" t="str" cm="1">
        <f t="array" ref="F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G127" t="str" cm="1">
        <f t="array" ref="G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H127" t="str" cm="1">
        <f t="array" ref="H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I127" t="str" cm="1">
        <f t="array" ref="I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</row>
    <row r="128" spans="2:9" ht="18" customHeight="1" x14ac:dyDescent="0.25">
      <c r="B128" s="88" t="str" cm="1">
        <f t="array" ref="B128">IF(C125=2024,INDEX('COMPTE 2024'!$B$7:$B$601,'COMPTE 2024'!M127),IF(C124=2025,INDEX('COMPTE 2025'!$B$8:$B$601,'COMPTE 2024'!M127),IF(C124=2026,INDEX('COMPTE 2026'!$B$8:$B$601,'COMPTE 2026'!M127),IF(C124=2027,INDEX('COMPTE 2027'!$B$8:$B$601,'COMPTE 2027'!M127),IF(C124=2028,INDEX('COMPTE 2028'!$B$8:$B$601,'COMPTE 2028'!M127),IF(C124=2029,INDEX('COMPTE 2029'!$B$8:$B$601,'COMPTE 2029'!M127),IF(C124=2030,INDEX('COMPTE 2030'!$B$8:$B$601,'COMPTE 2030'!M127),"")))))))</f>
        <v/>
      </c>
      <c r="C128" s="122" t="str" cm="1">
        <f t="array" ref="C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D128" t="str" cm="1">
        <f t="array" ref="D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E128" s="2" t="str" cm="1">
        <f t="array" ref="E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F128" t="str" cm="1">
        <f t="array" ref="F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G128" t="str" cm="1">
        <f t="array" ref="G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H128" t="str" cm="1">
        <f t="array" ref="H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I128" t="str" cm="1">
        <f t="array" ref="I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</row>
    <row r="129" spans="2:9" ht="18" customHeight="1" x14ac:dyDescent="0.25">
      <c r="B129" s="88" t="str" cm="1">
        <f t="array" ref="B129">IF(C126=2024,INDEX('COMPTE 2024'!$B$7:$B$601,'COMPTE 2024'!M128),IF(C125=2025,INDEX('COMPTE 2025'!$B$8:$B$601,'COMPTE 2024'!M128),IF(C125=2026,INDEX('COMPTE 2026'!$B$8:$B$601,'COMPTE 2026'!M128),IF(C125=2027,INDEX('COMPTE 2027'!$B$8:$B$601,'COMPTE 2027'!M128),IF(C125=2028,INDEX('COMPTE 2028'!$B$8:$B$601,'COMPTE 2028'!M128),IF(C125=2029,INDEX('COMPTE 2029'!$B$8:$B$601,'COMPTE 2029'!M128),IF(C125=2030,INDEX('COMPTE 2030'!$B$8:$B$601,'COMPTE 2030'!M128),"")))))))</f>
        <v/>
      </c>
      <c r="C129" s="122" t="str" cm="1">
        <f t="array" ref="C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D129" t="str" cm="1">
        <f t="array" ref="D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E129" s="2" t="str" cm="1">
        <f t="array" ref="E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F129" t="str" cm="1">
        <f t="array" ref="F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G129" t="str" cm="1">
        <f t="array" ref="G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H129" t="str" cm="1">
        <f t="array" ref="H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I129" t="str" cm="1">
        <f t="array" ref="I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</row>
    <row r="130" spans="2:9" ht="18" customHeight="1" x14ac:dyDescent="0.25">
      <c r="B130" s="88" t="str" cm="1">
        <f t="array" ref="B130">IF(C127=2024,INDEX('COMPTE 2024'!$B$7:$B$601,'COMPTE 2024'!M129),IF(C126=2025,INDEX('COMPTE 2025'!$B$8:$B$601,'COMPTE 2024'!M129),IF(C126=2026,INDEX('COMPTE 2026'!$B$8:$B$601,'COMPTE 2026'!M129),IF(C126=2027,INDEX('COMPTE 2027'!$B$8:$B$601,'COMPTE 2027'!M129),IF(C126=2028,INDEX('COMPTE 2028'!$B$8:$B$601,'COMPTE 2028'!M129),IF(C126=2029,INDEX('COMPTE 2029'!$B$8:$B$601,'COMPTE 2029'!M129),IF(C126=2030,INDEX('COMPTE 2030'!$B$8:$B$601,'COMPTE 2030'!M129),"")))))))</f>
        <v/>
      </c>
      <c r="C130" s="122" t="str" cm="1">
        <f t="array" ref="C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D130" t="str" cm="1">
        <f t="array" ref="D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E130" s="2" t="str" cm="1">
        <f t="array" ref="E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F130" t="str" cm="1">
        <f t="array" ref="F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G130" t="str" cm="1">
        <f t="array" ref="G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H130" t="str" cm="1">
        <f t="array" ref="H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I130" t="str" cm="1">
        <f t="array" ref="I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</row>
    <row r="131" spans="2:9" ht="18" customHeight="1" x14ac:dyDescent="0.25">
      <c r="B131" s="88" t="str" cm="1">
        <f t="array" ref="B131">IF(C128=2024,INDEX('COMPTE 2024'!$B$7:$B$601,'COMPTE 2024'!M130),IF(C127=2025,INDEX('COMPTE 2025'!$B$8:$B$601,'COMPTE 2024'!M130),IF(C127=2026,INDEX('COMPTE 2026'!$B$8:$B$601,'COMPTE 2026'!M130),IF(C127=2027,INDEX('COMPTE 2027'!$B$8:$B$601,'COMPTE 2027'!M130),IF(C127=2028,INDEX('COMPTE 2028'!$B$8:$B$601,'COMPTE 2028'!M130),IF(C127=2029,INDEX('COMPTE 2029'!$B$8:$B$601,'COMPTE 2029'!M130),IF(C127=2030,INDEX('COMPTE 2030'!$B$8:$B$601,'COMPTE 2030'!M130),"")))))))</f>
        <v/>
      </c>
      <c r="C131" s="122" t="str" cm="1">
        <f t="array" ref="C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D131" t="str" cm="1">
        <f t="array" ref="D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E131" s="2" t="str" cm="1">
        <f t="array" ref="E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F131" t="str" cm="1">
        <f t="array" ref="F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G131" t="str" cm="1">
        <f t="array" ref="G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H131" t="str" cm="1">
        <f t="array" ref="H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I131" t="str" cm="1">
        <f t="array" ref="I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</row>
    <row r="132" spans="2:9" ht="18" customHeight="1" x14ac:dyDescent="0.25">
      <c r="B132" s="88" t="str" cm="1">
        <f t="array" ref="B132">IF(C129=2024,INDEX('COMPTE 2024'!$B$7:$B$601,'COMPTE 2024'!M131),IF(C128=2025,INDEX('COMPTE 2025'!$B$8:$B$601,'COMPTE 2024'!M131),IF(C128=2026,INDEX('COMPTE 2026'!$B$8:$B$601,'COMPTE 2026'!M131),IF(C128=2027,INDEX('COMPTE 2027'!$B$8:$B$601,'COMPTE 2027'!M131),IF(C128=2028,INDEX('COMPTE 2028'!$B$8:$B$601,'COMPTE 2028'!M131),IF(C128=2029,INDEX('COMPTE 2029'!$B$8:$B$601,'COMPTE 2029'!M131),IF(C128=2030,INDEX('COMPTE 2030'!$B$8:$B$601,'COMPTE 2030'!M131),"")))))))</f>
        <v/>
      </c>
      <c r="C132" s="122" t="str" cm="1">
        <f t="array" ref="C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D132" t="str" cm="1">
        <f t="array" ref="D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E132" s="2" t="str" cm="1">
        <f t="array" ref="E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F132" t="str" cm="1">
        <f t="array" ref="F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G132" t="str" cm="1">
        <f t="array" ref="G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H132" t="str" cm="1">
        <f t="array" ref="H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I132" t="str" cm="1">
        <f t="array" ref="I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</row>
    <row r="133" spans="2:9" ht="18" customHeight="1" x14ac:dyDescent="0.25">
      <c r="B133" s="88" t="str" cm="1">
        <f t="array" ref="B133">IF(C130=2024,INDEX('COMPTE 2024'!$B$7:$B$601,'COMPTE 2024'!M132),IF(C129=2025,INDEX('COMPTE 2025'!$B$8:$B$601,'COMPTE 2024'!M132),IF(C129=2026,INDEX('COMPTE 2026'!$B$8:$B$601,'COMPTE 2026'!M132),IF(C129=2027,INDEX('COMPTE 2027'!$B$8:$B$601,'COMPTE 2027'!M132),IF(C129=2028,INDEX('COMPTE 2028'!$B$8:$B$601,'COMPTE 2028'!M132),IF(C129=2029,INDEX('COMPTE 2029'!$B$8:$B$601,'COMPTE 2029'!M132),IF(C129=2030,INDEX('COMPTE 2030'!$B$8:$B$601,'COMPTE 2030'!M132),"")))))))</f>
        <v/>
      </c>
      <c r="C133" s="122" t="str" cm="1">
        <f t="array" ref="C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D133" t="str" cm="1">
        <f t="array" ref="D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E133" s="2" t="str" cm="1">
        <f t="array" ref="E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F133" t="str" cm="1">
        <f t="array" ref="F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G133" t="str" cm="1">
        <f t="array" ref="G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H133" t="str" cm="1">
        <f t="array" ref="H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I133" t="str" cm="1">
        <f t="array" ref="I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</row>
    <row r="134" spans="2:9" ht="18" customHeight="1" x14ac:dyDescent="0.25">
      <c r="B134" s="88" t="str" cm="1">
        <f t="array" ref="B134">IF(C131=2024,INDEX('COMPTE 2024'!$B$7:$B$601,'COMPTE 2024'!M133),IF(C130=2025,INDEX('COMPTE 2025'!$B$8:$B$601,'COMPTE 2024'!M133),IF(C130=2026,INDEX('COMPTE 2026'!$B$8:$B$601,'COMPTE 2026'!M133),IF(C130=2027,INDEX('COMPTE 2027'!$B$8:$B$601,'COMPTE 2027'!M133),IF(C130=2028,INDEX('COMPTE 2028'!$B$8:$B$601,'COMPTE 2028'!M133),IF(C130=2029,INDEX('COMPTE 2029'!$B$8:$B$601,'COMPTE 2029'!M133),IF(C130=2030,INDEX('COMPTE 2030'!$B$8:$B$601,'COMPTE 2030'!M133),"")))))))</f>
        <v/>
      </c>
      <c r="C134" s="122" t="str" cm="1">
        <f t="array" ref="C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D134" t="str" cm="1">
        <f t="array" ref="D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E134" s="2" t="str" cm="1">
        <f t="array" ref="E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F134" t="str" cm="1">
        <f t="array" ref="F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G134" t="str" cm="1">
        <f t="array" ref="G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H134" t="str" cm="1">
        <f t="array" ref="H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I134" t="str" cm="1">
        <f t="array" ref="I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</row>
    <row r="135" spans="2:9" ht="18" customHeight="1" x14ac:dyDescent="0.25">
      <c r="B135" s="88" t="str" cm="1">
        <f t="array" ref="B135">IF(C132=2024,INDEX('COMPTE 2024'!$B$7:$B$601,'COMPTE 2024'!M134),IF(C131=2025,INDEX('COMPTE 2025'!$B$8:$B$601,'COMPTE 2024'!M134),IF(C131=2026,INDEX('COMPTE 2026'!$B$8:$B$601,'COMPTE 2026'!M134),IF(C131=2027,INDEX('COMPTE 2027'!$B$8:$B$601,'COMPTE 2027'!M134),IF(C131=2028,INDEX('COMPTE 2028'!$B$8:$B$601,'COMPTE 2028'!M134),IF(C131=2029,INDEX('COMPTE 2029'!$B$8:$B$601,'COMPTE 2029'!M134),IF(C131=2030,INDEX('COMPTE 2030'!$B$8:$B$601,'COMPTE 2030'!M134),"")))))))</f>
        <v/>
      </c>
      <c r="C135" s="122" t="str" cm="1">
        <f t="array" ref="C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D135" t="str" cm="1">
        <f t="array" ref="D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E135" s="2" t="str" cm="1">
        <f t="array" ref="E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F135" t="str" cm="1">
        <f t="array" ref="F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G135" t="str" cm="1">
        <f t="array" ref="G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H135" t="str" cm="1">
        <f t="array" ref="H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I135" t="str" cm="1">
        <f t="array" ref="I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</row>
    <row r="136" spans="2:9" ht="18" customHeight="1" x14ac:dyDescent="0.25">
      <c r="B136" s="88" t="str" cm="1">
        <f t="array" ref="B136">IF(C133=2024,INDEX('COMPTE 2024'!$B$7:$B$601,'COMPTE 2024'!M135),IF(C132=2025,INDEX('COMPTE 2025'!$B$8:$B$601,'COMPTE 2024'!M135),IF(C132=2026,INDEX('COMPTE 2026'!$B$8:$B$601,'COMPTE 2026'!M135),IF(C132=2027,INDEX('COMPTE 2027'!$B$8:$B$601,'COMPTE 2027'!M135),IF(C132=2028,INDEX('COMPTE 2028'!$B$8:$B$601,'COMPTE 2028'!M135),IF(C132=2029,INDEX('COMPTE 2029'!$B$8:$B$601,'COMPTE 2029'!M135),IF(C132=2030,INDEX('COMPTE 2030'!$B$8:$B$601,'COMPTE 2030'!M135),"")))))))</f>
        <v/>
      </c>
      <c r="C136" s="122" t="str" cm="1">
        <f t="array" ref="C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D136" t="str" cm="1">
        <f t="array" ref="D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E136" s="2" t="str" cm="1">
        <f t="array" ref="E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F136" t="str" cm="1">
        <f t="array" ref="F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G136" t="str" cm="1">
        <f t="array" ref="G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H136" t="str" cm="1">
        <f t="array" ref="H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I136" t="str" cm="1">
        <f t="array" ref="I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</row>
    <row r="137" spans="2:9" ht="18" customHeight="1" x14ac:dyDescent="0.25">
      <c r="B137" s="88" t="str" cm="1">
        <f t="array" ref="B137">IF(C134=2024,INDEX('COMPTE 2024'!$B$7:$B$601,'COMPTE 2024'!M136),IF(C133=2025,INDEX('COMPTE 2025'!$B$8:$B$601,'COMPTE 2024'!M136),IF(C133=2026,INDEX('COMPTE 2026'!$B$8:$B$601,'COMPTE 2026'!M136),IF(C133=2027,INDEX('COMPTE 2027'!$B$8:$B$601,'COMPTE 2027'!M136),IF(C133=2028,INDEX('COMPTE 2028'!$B$8:$B$601,'COMPTE 2028'!M136),IF(C133=2029,INDEX('COMPTE 2029'!$B$8:$B$601,'COMPTE 2029'!M136),IF(C133=2030,INDEX('COMPTE 2030'!$B$8:$B$601,'COMPTE 2030'!M136),"")))))))</f>
        <v/>
      </c>
      <c r="C137" s="122" t="str" cm="1">
        <f t="array" ref="C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D137" t="str" cm="1">
        <f t="array" ref="D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E137" s="2" t="str" cm="1">
        <f t="array" ref="E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F137" t="str" cm="1">
        <f t="array" ref="F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G137" t="str" cm="1">
        <f t="array" ref="G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H137" t="str" cm="1">
        <f t="array" ref="H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I137" t="str" cm="1">
        <f t="array" ref="I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</row>
    <row r="138" spans="2:9" ht="18" customHeight="1" x14ac:dyDescent="0.25">
      <c r="B138" s="88" t="str" cm="1">
        <f t="array" ref="B138">IF(C135=2024,INDEX('COMPTE 2024'!$B$7:$B$601,'COMPTE 2024'!M137),IF(C134=2025,INDEX('COMPTE 2025'!$B$8:$B$601,'COMPTE 2024'!M137),IF(C134=2026,INDEX('COMPTE 2026'!$B$8:$B$601,'COMPTE 2026'!M137),IF(C134=2027,INDEX('COMPTE 2027'!$B$8:$B$601,'COMPTE 2027'!M137),IF(C134=2028,INDEX('COMPTE 2028'!$B$8:$B$601,'COMPTE 2028'!M137),IF(C134=2029,INDEX('COMPTE 2029'!$B$8:$B$601,'COMPTE 2029'!M137),IF(C134=2030,INDEX('COMPTE 2030'!$B$8:$B$601,'COMPTE 2030'!M137),"")))))))</f>
        <v/>
      </c>
      <c r="C138" s="122" t="str" cm="1">
        <f t="array" ref="C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D138" t="str" cm="1">
        <f t="array" ref="D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E138" s="2" t="str" cm="1">
        <f t="array" ref="E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F138" t="str" cm="1">
        <f t="array" ref="F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G138" t="str" cm="1">
        <f t="array" ref="G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H138" t="str" cm="1">
        <f t="array" ref="H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I138" t="str" cm="1">
        <f t="array" ref="I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</row>
    <row r="139" spans="2:9" ht="18" customHeight="1" x14ac:dyDescent="0.25">
      <c r="B139" s="88" t="str" cm="1">
        <f t="array" ref="B139">IF(C136=2024,INDEX('COMPTE 2024'!$B$7:$B$601,'COMPTE 2024'!M138),IF(C135=2025,INDEX('COMPTE 2025'!$B$8:$B$601,'COMPTE 2024'!M138),IF(C135=2026,INDEX('COMPTE 2026'!$B$8:$B$601,'COMPTE 2026'!M138),IF(C135=2027,INDEX('COMPTE 2027'!$B$8:$B$601,'COMPTE 2027'!M138),IF(C135=2028,INDEX('COMPTE 2028'!$B$8:$B$601,'COMPTE 2028'!M138),IF(C135=2029,INDEX('COMPTE 2029'!$B$8:$B$601,'COMPTE 2029'!M138),IF(C135=2030,INDEX('COMPTE 2030'!$B$8:$B$601,'COMPTE 2030'!M138),"")))))))</f>
        <v/>
      </c>
      <c r="C139" s="122" t="str" cm="1">
        <f t="array" ref="C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D139" t="str" cm="1">
        <f t="array" ref="D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E139" s="2" t="str" cm="1">
        <f t="array" ref="E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F139" t="str" cm="1">
        <f t="array" ref="F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G139" t="str" cm="1">
        <f t="array" ref="G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H139" t="str" cm="1">
        <f t="array" ref="H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I139" t="str" cm="1">
        <f t="array" ref="I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</row>
    <row r="140" spans="2:9" ht="18" customHeight="1" x14ac:dyDescent="0.25">
      <c r="B140" s="88" t="str" cm="1">
        <f t="array" ref="B140">IF(C137=2024,INDEX('COMPTE 2024'!$B$7:$B$601,'COMPTE 2024'!M139),IF(C136=2025,INDEX('COMPTE 2025'!$B$8:$B$601,'COMPTE 2024'!M139),IF(C136=2026,INDEX('COMPTE 2026'!$B$8:$B$601,'COMPTE 2026'!M139),IF(C136=2027,INDEX('COMPTE 2027'!$B$8:$B$601,'COMPTE 2027'!M139),IF(C136=2028,INDEX('COMPTE 2028'!$B$8:$B$601,'COMPTE 2028'!M139),IF(C136=2029,INDEX('COMPTE 2029'!$B$8:$B$601,'COMPTE 2029'!M139),IF(C136=2030,INDEX('COMPTE 2030'!$B$8:$B$601,'COMPTE 2030'!M139),"")))))))</f>
        <v/>
      </c>
      <c r="C140" s="122" t="str" cm="1">
        <f t="array" ref="C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D140" t="str" cm="1">
        <f t="array" ref="D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E140" s="2" t="str" cm="1">
        <f t="array" ref="E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F140" t="str" cm="1">
        <f t="array" ref="F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G140" t="str" cm="1">
        <f t="array" ref="G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H140" t="str" cm="1">
        <f t="array" ref="H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I140" t="str" cm="1">
        <f t="array" ref="I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</row>
    <row r="141" spans="2:9" ht="18" customHeight="1" x14ac:dyDescent="0.25">
      <c r="B141" s="88" t="str" cm="1">
        <f t="array" ref="B141">IF(C138=2024,INDEX('COMPTE 2024'!$B$7:$B$601,'COMPTE 2024'!M140),IF(C137=2025,INDEX('COMPTE 2025'!$B$8:$B$601,'COMPTE 2024'!M140),IF(C137=2026,INDEX('COMPTE 2026'!$B$8:$B$601,'COMPTE 2026'!M140),IF(C137=2027,INDEX('COMPTE 2027'!$B$8:$B$601,'COMPTE 2027'!M140),IF(C137=2028,INDEX('COMPTE 2028'!$B$8:$B$601,'COMPTE 2028'!M140),IF(C137=2029,INDEX('COMPTE 2029'!$B$8:$B$601,'COMPTE 2029'!M140),IF(C137=2030,INDEX('COMPTE 2030'!$B$8:$B$601,'COMPTE 2030'!M140),"")))))))</f>
        <v/>
      </c>
      <c r="C141" s="122" t="str" cm="1">
        <f t="array" ref="C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D141" t="str" cm="1">
        <f t="array" ref="D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E141" s="2" t="str" cm="1">
        <f t="array" ref="E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F141" t="str" cm="1">
        <f t="array" ref="F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G141" t="str" cm="1">
        <f t="array" ref="G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H141" t="str" cm="1">
        <f t="array" ref="H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I141" t="str" cm="1">
        <f t="array" ref="I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</row>
    <row r="142" spans="2:9" ht="18" customHeight="1" x14ac:dyDescent="0.25">
      <c r="B142" s="88" t="str" cm="1">
        <f t="array" ref="B142">IF(C139=2024,INDEX('COMPTE 2024'!$B$7:$B$601,'COMPTE 2024'!M141),IF(C138=2025,INDEX('COMPTE 2025'!$B$8:$B$601,'COMPTE 2024'!M141),IF(C138=2026,INDEX('COMPTE 2026'!$B$8:$B$601,'COMPTE 2026'!M141),IF(C138=2027,INDEX('COMPTE 2027'!$B$8:$B$601,'COMPTE 2027'!M141),IF(C138=2028,INDEX('COMPTE 2028'!$B$8:$B$601,'COMPTE 2028'!M141),IF(C138=2029,INDEX('COMPTE 2029'!$B$8:$B$601,'COMPTE 2029'!M141),IF(C138=2030,INDEX('COMPTE 2030'!$B$8:$B$601,'COMPTE 2030'!M141),"")))))))</f>
        <v/>
      </c>
      <c r="C142" s="122" t="str" cm="1">
        <f t="array" ref="C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D142" t="str" cm="1">
        <f t="array" ref="D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E142" s="2" t="str" cm="1">
        <f t="array" ref="E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F142" t="str" cm="1">
        <f t="array" ref="F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G142" t="str" cm="1">
        <f t="array" ref="G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H142" t="str" cm="1">
        <f t="array" ref="H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I142" t="str" cm="1">
        <f t="array" ref="I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</row>
    <row r="143" spans="2:9" ht="18" customHeight="1" x14ac:dyDescent="0.25">
      <c r="B143" s="88" t="str" cm="1">
        <f t="array" ref="B143">IF(C140=2024,INDEX('COMPTE 2024'!$B$7:$B$601,'COMPTE 2024'!M142),IF(C139=2025,INDEX('COMPTE 2025'!$B$8:$B$601,'COMPTE 2024'!M142),IF(C139=2026,INDEX('COMPTE 2026'!$B$8:$B$601,'COMPTE 2026'!M142),IF(C139=2027,INDEX('COMPTE 2027'!$B$8:$B$601,'COMPTE 2027'!M142),IF(C139=2028,INDEX('COMPTE 2028'!$B$8:$B$601,'COMPTE 2028'!M142),IF(C139=2029,INDEX('COMPTE 2029'!$B$8:$B$601,'COMPTE 2029'!M142),IF(C139=2030,INDEX('COMPTE 2030'!$B$8:$B$601,'COMPTE 2030'!M142),"")))))))</f>
        <v/>
      </c>
      <c r="C143" s="122" t="str" cm="1">
        <f t="array" ref="C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D143" t="str" cm="1">
        <f t="array" ref="D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E143" s="2" t="str" cm="1">
        <f t="array" ref="E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F143" t="str" cm="1">
        <f t="array" ref="F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G143" t="str" cm="1">
        <f t="array" ref="G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H143" t="str" cm="1">
        <f t="array" ref="H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I143" t="str" cm="1">
        <f t="array" ref="I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</row>
    <row r="144" spans="2:9" ht="18" customHeight="1" x14ac:dyDescent="0.25">
      <c r="B144" s="88" t="str" cm="1">
        <f t="array" ref="B144">IF(C141=2024,INDEX('COMPTE 2024'!$B$7:$B$601,'COMPTE 2024'!M143),IF(C140=2025,INDEX('COMPTE 2025'!$B$8:$B$601,'COMPTE 2024'!M143),IF(C140=2026,INDEX('COMPTE 2026'!$B$8:$B$601,'COMPTE 2026'!M143),IF(C140=2027,INDEX('COMPTE 2027'!$B$8:$B$601,'COMPTE 2027'!M143),IF(C140=2028,INDEX('COMPTE 2028'!$B$8:$B$601,'COMPTE 2028'!M143),IF(C140=2029,INDEX('COMPTE 2029'!$B$8:$B$601,'COMPTE 2029'!M143),IF(C140=2030,INDEX('COMPTE 2030'!$B$8:$B$601,'COMPTE 2030'!M143),"")))))))</f>
        <v/>
      </c>
      <c r="C144" s="122" t="str" cm="1">
        <f t="array" ref="C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D144" t="str" cm="1">
        <f t="array" ref="D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E144" s="2" t="str" cm="1">
        <f t="array" ref="E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F144" t="str" cm="1">
        <f t="array" ref="F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G144" t="str" cm="1">
        <f t="array" ref="G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H144" t="str" cm="1">
        <f t="array" ref="H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I144" t="str" cm="1">
        <f t="array" ref="I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</row>
    <row r="145" spans="2:9" ht="18" customHeight="1" x14ac:dyDescent="0.25">
      <c r="B145" s="88" t="str" cm="1">
        <f t="array" ref="B145">IF(C142=2024,INDEX('COMPTE 2024'!$B$7:$B$601,'COMPTE 2024'!M144),IF(C141=2025,INDEX('COMPTE 2025'!$B$8:$B$601,'COMPTE 2024'!M144),IF(C141=2026,INDEX('COMPTE 2026'!$B$8:$B$601,'COMPTE 2026'!M144),IF(C141=2027,INDEX('COMPTE 2027'!$B$8:$B$601,'COMPTE 2027'!M144),IF(C141=2028,INDEX('COMPTE 2028'!$B$8:$B$601,'COMPTE 2028'!M144),IF(C141=2029,INDEX('COMPTE 2029'!$B$8:$B$601,'COMPTE 2029'!M144),IF(C141=2030,INDEX('COMPTE 2030'!$B$8:$B$601,'COMPTE 2030'!M144),"")))))))</f>
        <v/>
      </c>
      <c r="C145" s="122" t="str" cm="1">
        <f t="array" ref="C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D145" t="str" cm="1">
        <f t="array" ref="D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E145" s="2" t="str" cm="1">
        <f t="array" ref="E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F145" t="str" cm="1">
        <f t="array" ref="F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G145" t="str" cm="1">
        <f t="array" ref="G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H145" t="str" cm="1">
        <f t="array" ref="H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I145" t="str" cm="1">
        <f t="array" ref="I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</row>
    <row r="146" spans="2:9" ht="18" customHeight="1" x14ac:dyDescent="0.25">
      <c r="B146" s="88" t="str" cm="1">
        <f t="array" ref="B146">IF(C143=2024,INDEX('COMPTE 2024'!$B$7:$B$601,'COMPTE 2024'!M145),IF(C142=2025,INDEX('COMPTE 2025'!$B$8:$B$601,'COMPTE 2024'!M145),IF(C142=2026,INDEX('COMPTE 2026'!$B$8:$B$601,'COMPTE 2026'!M145),IF(C142=2027,INDEX('COMPTE 2027'!$B$8:$B$601,'COMPTE 2027'!M145),IF(C142=2028,INDEX('COMPTE 2028'!$B$8:$B$601,'COMPTE 2028'!M145),IF(C142=2029,INDEX('COMPTE 2029'!$B$8:$B$601,'COMPTE 2029'!M145),IF(C142=2030,INDEX('COMPTE 2030'!$B$8:$B$601,'COMPTE 2030'!M145),"")))))))</f>
        <v/>
      </c>
      <c r="C146" s="122" t="str" cm="1">
        <f t="array" ref="C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D146" t="str" cm="1">
        <f t="array" ref="D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E146" s="2" t="str" cm="1">
        <f t="array" ref="E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F146" t="str" cm="1">
        <f t="array" ref="F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G146" t="str" cm="1">
        <f t="array" ref="G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H146" t="str" cm="1">
        <f t="array" ref="H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I146" t="str" cm="1">
        <f t="array" ref="I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</row>
    <row r="147" spans="2:9" ht="18" customHeight="1" x14ac:dyDescent="0.25">
      <c r="B147" s="88" t="str" cm="1">
        <f t="array" ref="B147">IF(C144=2024,INDEX('COMPTE 2024'!$B$7:$B$601,'COMPTE 2024'!M146),IF(C143=2025,INDEX('COMPTE 2025'!$B$8:$B$601,'COMPTE 2024'!M146),IF(C143=2026,INDEX('COMPTE 2026'!$B$8:$B$601,'COMPTE 2026'!M146),IF(C143=2027,INDEX('COMPTE 2027'!$B$8:$B$601,'COMPTE 2027'!M146),IF(C143=2028,INDEX('COMPTE 2028'!$B$8:$B$601,'COMPTE 2028'!M146),IF(C143=2029,INDEX('COMPTE 2029'!$B$8:$B$601,'COMPTE 2029'!M146),IF(C143=2030,INDEX('COMPTE 2030'!$B$8:$B$601,'COMPTE 2030'!M146),"")))))))</f>
        <v/>
      </c>
      <c r="C147" s="122" t="str" cm="1">
        <f t="array" ref="C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D147" t="str" cm="1">
        <f t="array" ref="D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E147" s="2" t="str" cm="1">
        <f t="array" ref="E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F147" t="str" cm="1">
        <f t="array" ref="F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G147" t="str" cm="1">
        <f t="array" ref="G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H147" t="str" cm="1">
        <f t="array" ref="H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I147" t="str" cm="1">
        <f t="array" ref="I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</row>
    <row r="148" spans="2:9" ht="18" customHeight="1" x14ac:dyDescent="0.25">
      <c r="B148" s="88" t="str" cm="1">
        <f t="array" ref="B148">IF(C145=2024,INDEX('COMPTE 2024'!$B$7:$B$601,'COMPTE 2024'!M147),IF(C144=2025,INDEX('COMPTE 2025'!$B$8:$B$601,'COMPTE 2024'!M147),IF(C144=2026,INDEX('COMPTE 2026'!$B$8:$B$601,'COMPTE 2026'!M147),IF(C144=2027,INDEX('COMPTE 2027'!$B$8:$B$601,'COMPTE 2027'!M147),IF(C144=2028,INDEX('COMPTE 2028'!$B$8:$B$601,'COMPTE 2028'!M147),IF(C144=2029,INDEX('COMPTE 2029'!$B$8:$B$601,'COMPTE 2029'!M147),IF(C144=2030,INDEX('COMPTE 2030'!$B$8:$B$601,'COMPTE 2030'!M147),"")))))))</f>
        <v/>
      </c>
      <c r="C148" s="122" t="str" cm="1">
        <f t="array" ref="C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D148" t="str" cm="1">
        <f t="array" ref="D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E148" s="2" t="str" cm="1">
        <f t="array" ref="E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F148" t="str" cm="1">
        <f t="array" ref="F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G148" t="str" cm="1">
        <f t="array" ref="G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H148" t="str" cm="1">
        <f t="array" ref="H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I148" t="str" cm="1">
        <f t="array" ref="I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</row>
    <row r="149" spans="2:9" ht="18" customHeight="1" x14ac:dyDescent="0.25">
      <c r="B149" s="88" t="str" cm="1">
        <f t="array" ref="B149">IF(C146=2024,INDEX('COMPTE 2024'!$B$7:$B$601,'COMPTE 2024'!M148),IF(C145=2025,INDEX('COMPTE 2025'!$B$8:$B$601,'COMPTE 2024'!M148),IF(C145=2026,INDEX('COMPTE 2026'!$B$8:$B$601,'COMPTE 2026'!M148),IF(C145=2027,INDEX('COMPTE 2027'!$B$8:$B$601,'COMPTE 2027'!M148),IF(C145=2028,INDEX('COMPTE 2028'!$B$8:$B$601,'COMPTE 2028'!M148),IF(C145=2029,INDEX('COMPTE 2029'!$B$8:$B$601,'COMPTE 2029'!M148),IF(C145=2030,INDEX('COMPTE 2030'!$B$8:$B$601,'COMPTE 2030'!M148),"")))))))</f>
        <v/>
      </c>
      <c r="C149" s="122" t="str" cm="1">
        <f t="array" ref="C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D149" t="str" cm="1">
        <f t="array" ref="D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E149" s="2" t="str" cm="1">
        <f t="array" ref="E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F149" t="str" cm="1">
        <f t="array" ref="F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G149" t="str" cm="1">
        <f t="array" ref="G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H149" t="str" cm="1">
        <f t="array" ref="H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I149" t="str" cm="1">
        <f t="array" ref="I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</row>
    <row r="150" spans="2:9" ht="18" customHeight="1" x14ac:dyDescent="0.25">
      <c r="B150" s="88" t="str" cm="1">
        <f t="array" ref="B150">IF(C147=2024,INDEX('COMPTE 2024'!$B$7:$B$601,'COMPTE 2024'!M149),IF(C146=2025,INDEX('COMPTE 2025'!$B$8:$B$601,'COMPTE 2024'!M149),IF(C146=2026,INDEX('COMPTE 2026'!$B$8:$B$601,'COMPTE 2026'!M149),IF(C146=2027,INDEX('COMPTE 2027'!$B$8:$B$601,'COMPTE 2027'!M149),IF(C146=2028,INDEX('COMPTE 2028'!$B$8:$B$601,'COMPTE 2028'!M149),IF(C146=2029,INDEX('COMPTE 2029'!$B$8:$B$601,'COMPTE 2029'!M149),IF(C146=2030,INDEX('COMPTE 2030'!$B$8:$B$601,'COMPTE 2030'!M149),"")))))))</f>
        <v/>
      </c>
      <c r="C150" s="122" t="str" cm="1">
        <f t="array" ref="C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D150" t="str" cm="1">
        <f t="array" ref="D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E150" s="2" t="str" cm="1">
        <f t="array" ref="E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F150" t="str" cm="1">
        <f t="array" ref="F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G150" t="str" cm="1">
        <f t="array" ref="G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H150" t="str" cm="1">
        <f t="array" ref="H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I150" t="str" cm="1">
        <f t="array" ref="I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</row>
    <row r="151" spans="2:9" ht="18" customHeight="1" x14ac:dyDescent="0.25">
      <c r="B151" s="88" t="str" cm="1">
        <f t="array" ref="B151">IF(C148=2024,INDEX('COMPTE 2024'!$B$7:$B$601,'COMPTE 2024'!M150),IF(C147=2025,INDEX('COMPTE 2025'!$B$8:$B$601,'COMPTE 2024'!M150),IF(C147=2026,INDEX('COMPTE 2026'!$B$8:$B$601,'COMPTE 2026'!M150),IF(C147=2027,INDEX('COMPTE 2027'!$B$8:$B$601,'COMPTE 2027'!M150),IF(C147=2028,INDEX('COMPTE 2028'!$B$8:$B$601,'COMPTE 2028'!M150),IF(C147=2029,INDEX('COMPTE 2029'!$B$8:$B$601,'COMPTE 2029'!M150),IF(C147=2030,INDEX('COMPTE 2030'!$B$8:$B$601,'COMPTE 2030'!M150),"")))))))</f>
        <v/>
      </c>
      <c r="C151" s="122" t="str" cm="1">
        <f t="array" ref="C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D151" t="str" cm="1">
        <f t="array" ref="D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E151" s="2" t="str" cm="1">
        <f t="array" ref="E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F151" t="str" cm="1">
        <f t="array" ref="F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G151" t="str" cm="1">
        <f t="array" ref="G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H151" t="str" cm="1">
        <f t="array" ref="H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I151" t="str" cm="1">
        <f t="array" ref="I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</row>
    <row r="152" spans="2:9" ht="18" customHeight="1" x14ac:dyDescent="0.25">
      <c r="B152" s="88" t="str" cm="1">
        <f t="array" ref="B152">IF(C149=2024,INDEX('COMPTE 2024'!$B$7:$B$601,'COMPTE 2024'!M151),IF(C148=2025,INDEX('COMPTE 2025'!$B$8:$B$601,'COMPTE 2024'!M151),IF(C148=2026,INDEX('COMPTE 2026'!$B$8:$B$601,'COMPTE 2026'!M151),IF(C148=2027,INDEX('COMPTE 2027'!$B$8:$B$601,'COMPTE 2027'!M151),IF(C148=2028,INDEX('COMPTE 2028'!$B$8:$B$601,'COMPTE 2028'!M151),IF(C148=2029,INDEX('COMPTE 2029'!$B$8:$B$601,'COMPTE 2029'!M151),IF(C148=2030,INDEX('COMPTE 2030'!$B$8:$B$601,'COMPTE 2030'!M151),"")))))))</f>
        <v/>
      </c>
      <c r="C152" s="122" t="str" cm="1">
        <f t="array" ref="C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D152" t="str" cm="1">
        <f t="array" ref="D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E152" s="2" t="str" cm="1">
        <f t="array" ref="E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F152" t="str" cm="1">
        <f t="array" ref="F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G152" t="str" cm="1">
        <f t="array" ref="G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H152" t="str" cm="1">
        <f t="array" ref="H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I152" t="str" cm="1">
        <f t="array" ref="I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</row>
    <row r="153" spans="2:9" ht="18" customHeight="1" x14ac:dyDescent="0.25">
      <c r="B153" s="88" t="str" cm="1">
        <f t="array" ref="B153">IF(C150=2024,INDEX('COMPTE 2024'!$B$7:$B$601,'COMPTE 2024'!M152),IF(C149=2025,INDEX('COMPTE 2025'!$B$8:$B$601,'COMPTE 2024'!M152),IF(C149=2026,INDEX('COMPTE 2026'!$B$8:$B$601,'COMPTE 2026'!M152),IF(C149=2027,INDEX('COMPTE 2027'!$B$8:$B$601,'COMPTE 2027'!M152),IF(C149=2028,INDEX('COMPTE 2028'!$B$8:$B$601,'COMPTE 2028'!M152),IF(C149=2029,INDEX('COMPTE 2029'!$B$8:$B$601,'COMPTE 2029'!M152),IF(C149=2030,INDEX('COMPTE 2030'!$B$8:$B$601,'COMPTE 2030'!M152),"")))))))</f>
        <v/>
      </c>
      <c r="C153" s="122" t="str" cm="1">
        <f t="array" ref="C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D153" t="str" cm="1">
        <f t="array" ref="D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E153" s="2" t="str" cm="1">
        <f t="array" ref="E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F153" t="str" cm="1">
        <f t="array" ref="F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G153" t="str" cm="1">
        <f t="array" ref="G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H153" t="str" cm="1">
        <f t="array" ref="H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I153" t="str" cm="1">
        <f t="array" ref="I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</row>
    <row r="154" spans="2:9" ht="18" customHeight="1" x14ac:dyDescent="0.25">
      <c r="B154" s="88" t="str" cm="1">
        <f t="array" ref="B154">IF(C151=2024,INDEX('COMPTE 2024'!$B$7:$B$601,'COMPTE 2024'!M153),IF(C150=2025,INDEX('COMPTE 2025'!$B$8:$B$601,'COMPTE 2024'!M153),IF(C150=2026,INDEX('COMPTE 2026'!$B$8:$B$601,'COMPTE 2026'!M153),IF(C150=2027,INDEX('COMPTE 2027'!$B$8:$B$601,'COMPTE 2027'!M153),IF(C150=2028,INDEX('COMPTE 2028'!$B$8:$B$601,'COMPTE 2028'!M153),IF(C150=2029,INDEX('COMPTE 2029'!$B$8:$B$601,'COMPTE 2029'!M153),IF(C150=2030,INDEX('COMPTE 2030'!$B$8:$B$601,'COMPTE 2030'!M153),"")))))))</f>
        <v/>
      </c>
      <c r="C154" s="122" t="str" cm="1">
        <f t="array" ref="C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D154" t="str" cm="1">
        <f t="array" ref="D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E154" s="2" t="str" cm="1">
        <f t="array" ref="E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F154" t="str" cm="1">
        <f t="array" ref="F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G154" t="str" cm="1">
        <f t="array" ref="G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H154" t="str" cm="1">
        <f t="array" ref="H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I154" t="str" cm="1">
        <f t="array" ref="I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</row>
    <row r="155" spans="2:9" ht="18" customHeight="1" x14ac:dyDescent="0.25">
      <c r="B155" s="88" t="str" cm="1">
        <f t="array" ref="B155">IF(C152=2024,INDEX('COMPTE 2024'!$B$7:$B$601,'COMPTE 2024'!M154),IF(C151=2025,INDEX('COMPTE 2025'!$B$8:$B$601,'COMPTE 2024'!M154),IF(C151=2026,INDEX('COMPTE 2026'!$B$8:$B$601,'COMPTE 2026'!M154),IF(C151=2027,INDEX('COMPTE 2027'!$B$8:$B$601,'COMPTE 2027'!M154),IF(C151=2028,INDEX('COMPTE 2028'!$B$8:$B$601,'COMPTE 2028'!M154),IF(C151=2029,INDEX('COMPTE 2029'!$B$8:$B$601,'COMPTE 2029'!M154),IF(C151=2030,INDEX('COMPTE 2030'!$B$8:$B$601,'COMPTE 2030'!M154),"")))))))</f>
        <v/>
      </c>
      <c r="C155" s="122" t="str" cm="1">
        <f t="array" ref="C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D155" t="str" cm="1">
        <f t="array" ref="D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E155" s="2" t="str" cm="1">
        <f t="array" ref="E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F155" t="str" cm="1">
        <f t="array" ref="F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G155" t="str" cm="1">
        <f t="array" ref="G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H155" t="str" cm="1">
        <f t="array" ref="H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I155" t="str" cm="1">
        <f t="array" ref="I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</row>
    <row r="156" spans="2:9" ht="18" customHeight="1" x14ac:dyDescent="0.25">
      <c r="B156" s="88" t="str" cm="1">
        <f t="array" ref="B156">IF(C153=2024,INDEX('COMPTE 2024'!$B$7:$B$601,'COMPTE 2024'!M155),IF(C152=2025,INDEX('COMPTE 2025'!$B$8:$B$601,'COMPTE 2024'!M155),IF(C152=2026,INDEX('COMPTE 2026'!$B$8:$B$601,'COMPTE 2026'!M155),IF(C152=2027,INDEX('COMPTE 2027'!$B$8:$B$601,'COMPTE 2027'!M155),IF(C152=2028,INDEX('COMPTE 2028'!$B$8:$B$601,'COMPTE 2028'!M155),IF(C152=2029,INDEX('COMPTE 2029'!$B$8:$B$601,'COMPTE 2029'!M155),IF(C152=2030,INDEX('COMPTE 2030'!$B$8:$B$601,'COMPTE 2030'!M155),"")))))))</f>
        <v/>
      </c>
      <c r="C156" s="122" t="str" cm="1">
        <f t="array" ref="C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D156" t="str" cm="1">
        <f t="array" ref="D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E156" s="2" t="str" cm="1">
        <f t="array" ref="E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F156" t="str" cm="1">
        <f t="array" ref="F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G156" t="str" cm="1">
        <f t="array" ref="G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H156" t="str" cm="1">
        <f t="array" ref="H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I156" t="str" cm="1">
        <f t="array" ref="I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</row>
    <row r="157" spans="2:9" ht="18" customHeight="1" x14ac:dyDescent="0.25">
      <c r="B157" s="88" t="str" cm="1">
        <f t="array" ref="B157">IF(C154=2024,INDEX('COMPTE 2024'!$B$7:$B$601,'COMPTE 2024'!M156),IF(C153=2025,INDEX('COMPTE 2025'!$B$8:$B$601,'COMPTE 2024'!M156),IF(C153=2026,INDEX('COMPTE 2026'!$B$8:$B$601,'COMPTE 2026'!M156),IF(C153=2027,INDEX('COMPTE 2027'!$B$8:$B$601,'COMPTE 2027'!M156),IF(C153=2028,INDEX('COMPTE 2028'!$B$8:$B$601,'COMPTE 2028'!M156),IF(C153=2029,INDEX('COMPTE 2029'!$B$8:$B$601,'COMPTE 2029'!M156),IF(C153=2030,INDEX('COMPTE 2030'!$B$8:$B$601,'COMPTE 2030'!M156),"")))))))</f>
        <v/>
      </c>
      <c r="C157" s="122" t="str" cm="1">
        <f t="array" ref="C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D157" t="str" cm="1">
        <f t="array" ref="D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E157" s="2" t="str" cm="1">
        <f t="array" ref="E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F157" t="str" cm="1">
        <f t="array" ref="F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G157" t="str" cm="1">
        <f t="array" ref="G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H157" t="str" cm="1">
        <f t="array" ref="H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I157" t="str" cm="1">
        <f t="array" ref="I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</row>
    <row r="158" spans="2:9" ht="18" customHeight="1" x14ac:dyDescent="0.25">
      <c r="B158" s="88" t="str" cm="1">
        <f t="array" ref="B158">IF(C155=2024,INDEX('COMPTE 2024'!$B$7:$B$601,'COMPTE 2024'!M157),IF(C154=2025,INDEX('COMPTE 2025'!$B$8:$B$601,'COMPTE 2024'!M157),IF(C154=2026,INDEX('COMPTE 2026'!$B$8:$B$601,'COMPTE 2026'!M157),IF(C154=2027,INDEX('COMPTE 2027'!$B$8:$B$601,'COMPTE 2027'!M157),IF(C154=2028,INDEX('COMPTE 2028'!$B$8:$B$601,'COMPTE 2028'!M157),IF(C154=2029,INDEX('COMPTE 2029'!$B$8:$B$601,'COMPTE 2029'!M157),IF(C154=2030,INDEX('COMPTE 2030'!$B$8:$B$601,'COMPTE 2030'!M157),"")))))))</f>
        <v/>
      </c>
      <c r="C158" s="122" t="str" cm="1">
        <f t="array" ref="C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D158" t="str" cm="1">
        <f t="array" ref="D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E158" s="2" t="str" cm="1">
        <f t="array" ref="E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F158" t="str" cm="1">
        <f t="array" ref="F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G158" t="str" cm="1">
        <f t="array" ref="G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H158" t="str" cm="1">
        <f t="array" ref="H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I158" t="str" cm="1">
        <f t="array" ref="I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</row>
    <row r="159" spans="2:9" ht="18" customHeight="1" x14ac:dyDescent="0.25">
      <c r="B159" s="88" t="str" cm="1">
        <f t="array" ref="B159">IF(C156=2024,INDEX('COMPTE 2024'!$B$7:$B$601,'COMPTE 2024'!M158),IF(C155=2025,INDEX('COMPTE 2025'!$B$8:$B$601,'COMPTE 2024'!M158),IF(C155=2026,INDEX('COMPTE 2026'!$B$8:$B$601,'COMPTE 2026'!M158),IF(C155=2027,INDEX('COMPTE 2027'!$B$8:$B$601,'COMPTE 2027'!M158),IF(C155=2028,INDEX('COMPTE 2028'!$B$8:$B$601,'COMPTE 2028'!M158),IF(C155=2029,INDEX('COMPTE 2029'!$B$8:$B$601,'COMPTE 2029'!M158),IF(C155=2030,INDEX('COMPTE 2030'!$B$8:$B$601,'COMPTE 2030'!M158),"")))))))</f>
        <v/>
      </c>
      <c r="C159" s="122" t="str" cm="1">
        <f t="array" ref="C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D159" t="str" cm="1">
        <f t="array" ref="D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E159" s="2" t="str" cm="1">
        <f t="array" ref="E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F159" t="str" cm="1">
        <f t="array" ref="F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G159" t="str" cm="1">
        <f t="array" ref="G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H159" t="str" cm="1">
        <f t="array" ref="H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I159" t="str" cm="1">
        <f t="array" ref="I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</row>
    <row r="160" spans="2:9" ht="18" customHeight="1" x14ac:dyDescent="0.25">
      <c r="B160" s="88" t="str" cm="1">
        <f t="array" ref="B160">IF(C157=2024,INDEX('COMPTE 2024'!$B$7:$B$601,'COMPTE 2024'!M159),IF(C156=2025,INDEX('COMPTE 2025'!$B$8:$B$601,'COMPTE 2024'!M159),IF(C156=2026,INDEX('COMPTE 2026'!$B$8:$B$601,'COMPTE 2026'!M159),IF(C156=2027,INDEX('COMPTE 2027'!$B$8:$B$601,'COMPTE 2027'!M159),IF(C156=2028,INDEX('COMPTE 2028'!$B$8:$B$601,'COMPTE 2028'!M159),IF(C156=2029,INDEX('COMPTE 2029'!$B$8:$B$601,'COMPTE 2029'!M159),IF(C156=2030,INDEX('COMPTE 2030'!$B$8:$B$601,'COMPTE 2030'!M159),"")))))))</f>
        <v/>
      </c>
      <c r="C160" s="122" t="str" cm="1">
        <f t="array" ref="C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D160" t="str" cm="1">
        <f t="array" ref="D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E160" s="2" t="str" cm="1">
        <f t="array" ref="E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F160" t="str" cm="1">
        <f t="array" ref="F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G160" t="str" cm="1">
        <f t="array" ref="G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H160" t="str" cm="1">
        <f t="array" ref="H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I160" t="str" cm="1">
        <f t="array" ref="I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</row>
    <row r="161" spans="2:9" ht="18" customHeight="1" x14ac:dyDescent="0.25">
      <c r="B161" s="88" t="str" cm="1">
        <f t="array" ref="B161">IF(C158=2024,INDEX('COMPTE 2024'!$B$7:$B$601,'COMPTE 2024'!M160),IF(C157=2025,INDEX('COMPTE 2025'!$B$8:$B$601,'COMPTE 2024'!M160),IF(C157=2026,INDEX('COMPTE 2026'!$B$8:$B$601,'COMPTE 2026'!M160),IF(C157=2027,INDEX('COMPTE 2027'!$B$8:$B$601,'COMPTE 2027'!M160),IF(C157=2028,INDEX('COMPTE 2028'!$B$8:$B$601,'COMPTE 2028'!M160),IF(C157=2029,INDEX('COMPTE 2029'!$B$8:$B$601,'COMPTE 2029'!M160),IF(C157=2030,INDEX('COMPTE 2030'!$B$8:$B$601,'COMPTE 2030'!M160),"")))))))</f>
        <v/>
      </c>
      <c r="C161" s="122" t="str" cm="1">
        <f t="array" ref="C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D161" t="str" cm="1">
        <f t="array" ref="D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E161" s="2" t="str" cm="1">
        <f t="array" ref="E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F161" t="str" cm="1">
        <f t="array" ref="F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G161" t="str" cm="1">
        <f t="array" ref="G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H161" t="str" cm="1">
        <f t="array" ref="H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I161" t="str" cm="1">
        <f t="array" ref="I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</row>
    <row r="162" spans="2:9" ht="18" customHeight="1" x14ac:dyDescent="0.25">
      <c r="B162" s="88" t="str" cm="1">
        <f t="array" ref="B162">IF(C159=2024,INDEX('COMPTE 2024'!$B$7:$B$601,'COMPTE 2024'!M161),IF(C158=2025,INDEX('COMPTE 2025'!$B$8:$B$601,'COMPTE 2024'!M161),IF(C158=2026,INDEX('COMPTE 2026'!$B$8:$B$601,'COMPTE 2026'!M161),IF(C158=2027,INDEX('COMPTE 2027'!$B$8:$B$601,'COMPTE 2027'!M161),IF(C158=2028,INDEX('COMPTE 2028'!$B$8:$B$601,'COMPTE 2028'!M161),IF(C158=2029,INDEX('COMPTE 2029'!$B$8:$B$601,'COMPTE 2029'!M161),IF(C158=2030,INDEX('COMPTE 2030'!$B$8:$B$601,'COMPTE 2030'!M161),"")))))))</f>
        <v/>
      </c>
      <c r="C162" s="122" t="str" cm="1">
        <f t="array" ref="C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D162" t="str" cm="1">
        <f t="array" ref="D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E162" s="2" t="str" cm="1">
        <f t="array" ref="E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F162" t="str" cm="1">
        <f t="array" ref="F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G162" t="str" cm="1">
        <f t="array" ref="G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H162" t="str" cm="1">
        <f t="array" ref="H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I162" t="str" cm="1">
        <f t="array" ref="I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</row>
    <row r="163" spans="2:9" ht="18" customHeight="1" x14ac:dyDescent="0.25">
      <c r="B163" s="88" t="str" cm="1">
        <f t="array" ref="B163">IF(C160=2024,INDEX('COMPTE 2024'!$B$7:$B$601,'COMPTE 2024'!M162),IF(C159=2025,INDEX('COMPTE 2025'!$B$8:$B$601,'COMPTE 2024'!M162),IF(C159=2026,INDEX('COMPTE 2026'!$B$8:$B$601,'COMPTE 2026'!M162),IF(C159=2027,INDEX('COMPTE 2027'!$B$8:$B$601,'COMPTE 2027'!M162),IF(C159=2028,INDEX('COMPTE 2028'!$B$8:$B$601,'COMPTE 2028'!M162),IF(C159=2029,INDEX('COMPTE 2029'!$B$8:$B$601,'COMPTE 2029'!M162),IF(C159=2030,INDEX('COMPTE 2030'!$B$8:$B$601,'COMPTE 2030'!M162),"")))))))</f>
        <v/>
      </c>
      <c r="C163" s="122" t="str" cm="1">
        <f t="array" ref="C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D163" t="str" cm="1">
        <f t="array" ref="D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E163" s="2" t="str" cm="1">
        <f t="array" ref="E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F163" t="str" cm="1">
        <f t="array" ref="F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G163" t="str" cm="1">
        <f t="array" ref="G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H163" t="str" cm="1">
        <f t="array" ref="H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I163" t="str" cm="1">
        <f t="array" ref="I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</row>
    <row r="164" spans="2:9" ht="18" customHeight="1" x14ac:dyDescent="0.25">
      <c r="B164" s="88" t="str" cm="1">
        <f t="array" ref="B164">IF(C161=2024,INDEX('COMPTE 2024'!$B$7:$B$601,'COMPTE 2024'!M163),IF(C160=2025,INDEX('COMPTE 2025'!$B$8:$B$601,'COMPTE 2024'!M163),IF(C160=2026,INDEX('COMPTE 2026'!$B$8:$B$601,'COMPTE 2026'!M163),IF(C160=2027,INDEX('COMPTE 2027'!$B$8:$B$601,'COMPTE 2027'!M163),IF(C160=2028,INDEX('COMPTE 2028'!$B$8:$B$601,'COMPTE 2028'!M163),IF(C160=2029,INDEX('COMPTE 2029'!$B$8:$B$601,'COMPTE 2029'!M163),IF(C160=2030,INDEX('COMPTE 2030'!$B$8:$B$601,'COMPTE 2030'!M163),"")))))))</f>
        <v/>
      </c>
      <c r="C164" s="122" t="str" cm="1">
        <f t="array" ref="C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D164" t="str" cm="1">
        <f t="array" ref="D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E164" s="2" t="str" cm="1">
        <f t="array" ref="E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F164" t="str" cm="1">
        <f t="array" ref="F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G164" t="str" cm="1">
        <f t="array" ref="G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H164" t="str" cm="1">
        <f t="array" ref="H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I164" t="str" cm="1">
        <f t="array" ref="I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</row>
    <row r="165" spans="2:9" ht="18" customHeight="1" x14ac:dyDescent="0.25">
      <c r="B165" s="88" t="str" cm="1">
        <f t="array" ref="B165">IF(C162=2024,INDEX('COMPTE 2024'!$B$7:$B$601,'COMPTE 2024'!M164),IF(C161=2025,INDEX('COMPTE 2025'!$B$8:$B$601,'COMPTE 2024'!M164),IF(C161=2026,INDEX('COMPTE 2026'!$B$8:$B$601,'COMPTE 2026'!M164),IF(C161=2027,INDEX('COMPTE 2027'!$B$8:$B$601,'COMPTE 2027'!M164),IF(C161=2028,INDEX('COMPTE 2028'!$B$8:$B$601,'COMPTE 2028'!M164),IF(C161=2029,INDEX('COMPTE 2029'!$B$8:$B$601,'COMPTE 2029'!M164),IF(C161=2030,INDEX('COMPTE 2030'!$B$8:$B$601,'COMPTE 2030'!M164),"")))))))</f>
        <v/>
      </c>
      <c r="C165" s="122" t="str" cm="1">
        <f t="array" ref="C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D165" t="str" cm="1">
        <f t="array" ref="D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E165" s="2" t="str" cm="1">
        <f t="array" ref="E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F165" t="str" cm="1">
        <f t="array" ref="F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G165" t="str" cm="1">
        <f t="array" ref="G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H165" t="str" cm="1">
        <f t="array" ref="H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I165" t="str" cm="1">
        <f t="array" ref="I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</row>
    <row r="166" spans="2:9" ht="18" customHeight="1" x14ac:dyDescent="0.25">
      <c r="B166" s="88" t="str" cm="1">
        <f t="array" ref="B166">IF(C163=2024,INDEX('COMPTE 2024'!$B$7:$B$601,'COMPTE 2024'!M165),IF(C162=2025,INDEX('COMPTE 2025'!$B$8:$B$601,'COMPTE 2024'!M165),IF(C162=2026,INDEX('COMPTE 2026'!$B$8:$B$601,'COMPTE 2026'!M165),IF(C162=2027,INDEX('COMPTE 2027'!$B$8:$B$601,'COMPTE 2027'!M165),IF(C162=2028,INDEX('COMPTE 2028'!$B$8:$B$601,'COMPTE 2028'!M165),IF(C162=2029,INDEX('COMPTE 2029'!$B$8:$B$601,'COMPTE 2029'!M165),IF(C162=2030,INDEX('COMPTE 2030'!$B$8:$B$601,'COMPTE 2030'!M165),"")))))))</f>
        <v/>
      </c>
      <c r="C166" s="122" t="str" cm="1">
        <f t="array" ref="C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D166" t="str" cm="1">
        <f t="array" ref="D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E166" s="2" t="str" cm="1">
        <f t="array" ref="E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F166" t="str" cm="1">
        <f t="array" ref="F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G166" t="str" cm="1">
        <f t="array" ref="G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H166" t="str" cm="1">
        <f t="array" ref="H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I166" t="str" cm="1">
        <f t="array" ref="I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</row>
    <row r="167" spans="2:9" ht="18" customHeight="1" x14ac:dyDescent="0.25">
      <c r="B167" s="88" t="str" cm="1">
        <f t="array" ref="B167">IF(C164=2024,INDEX('COMPTE 2024'!$B$7:$B$601,'COMPTE 2024'!M166),IF(C163=2025,INDEX('COMPTE 2025'!$B$8:$B$601,'COMPTE 2024'!M166),IF(C163=2026,INDEX('COMPTE 2026'!$B$8:$B$601,'COMPTE 2026'!M166),IF(C163=2027,INDEX('COMPTE 2027'!$B$8:$B$601,'COMPTE 2027'!M166),IF(C163=2028,INDEX('COMPTE 2028'!$B$8:$B$601,'COMPTE 2028'!M166),IF(C163=2029,INDEX('COMPTE 2029'!$B$8:$B$601,'COMPTE 2029'!M166),IF(C163=2030,INDEX('COMPTE 2030'!$B$8:$B$601,'COMPTE 2030'!M166),"")))))))</f>
        <v/>
      </c>
      <c r="C167" s="122" t="str" cm="1">
        <f t="array" ref="C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D167" t="str" cm="1">
        <f t="array" ref="D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E167" s="2" t="str" cm="1">
        <f t="array" ref="E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F167" t="str" cm="1">
        <f t="array" ref="F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G167" t="str" cm="1">
        <f t="array" ref="G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H167" t="str" cm="1">
        <f t="array" ref="H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I167" t="str" cm="1">
        <f t="array" ref="I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</row>
    <row r="168" spans="2:9" ht="18" customHeight="1" x14ac:dyDescent="0.25">
      <c r="B168" s="88" t="str" cm="1">
        <f t="array" ref="B168">IF(C165=2024,INDEX('COMPTE 2024'!$B$7:$B$601,'COMPTE 2024'!M167),IF(C164=2025,INDEX('COMPTE 2025'!$B$8:$B$601,'COMPTE 2024'!M167),IF(C164=2026,INDEX('COMPTE 2026'!$B$8:$B$601,'COMPTE 2026'!M167),IF(C164=2027,INDEX('COMPTE 2027'!$B$8:$B$601,'COMPTE 2027'!M167),IF(C164=2028,INDEX('COMPTE 2028'!$B$8:$B$601,'COMPTE 2028'!M167),IF(C164=2029,INDEX('COMPTE 2029'!$B$8:$B$601,'COMPTE 2029'!M167),IF(C164=2030,INDEX('COMPTE 2030'!$B$8:$B$601,'COMPTE 2030'!M167),"")))))))</f>
        <v/>
      </c>
      <c r="C168" s="122" t="str" cm="1">
        <f t="array" ref="C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D168" t="str" cm="1">
        <f t="array" ref="D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E168" s="2" t="str" cm="1">
        <f t="array" ref="E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F168" t="str" cm="1">
        <f t="array" ref="F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G168" t="str" cm="1">
        <f t="array" ref="G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H168" t="str" cm="1">
        <f t="array" ref="H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I168" t="str" cm="1">
        <f t="array" ref="I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</row>
    <row r="169" spans="2:9" ht="18" customHeight="1" x14ac:dyDescent="0.25">
      <c r="B169" s="88" t="str" cm="1">
        <f t="array" ref="B169">IF(C166=2024,INDEX('COMPTE 2024'!$B$7:$B$601,'COMPTE 2024'!M168),IF(C165=2025,INDEX('COMPTE 2025'!$B$8:$B$601,'COMPTE 2024'!M168),IF(C165=2026,INDEX('COMPTE 2026'!$B$8:$B$601,'COMPTE 2026'!M168),IF(C165=2027,INDEX('COMPTE 2027'!$B$8:$B$601,'COMPTE 2027'!M168),IF(C165=2028,INDEX('COMPTE 2028'!$B$8:$B$601,'COMPTE 2028'!M168),IF(C165=2029,INDEX('COMPTE 2029'!$B$8:$B$601,'COMPTE 2029'!M168),IF(C165=2030,INDEX('COMPTE 2030'!$B$8:$B$601,'COMPTE 2030'!M168),"")))))))</f>
        <v/>
      </c>
      <c r="C169" s="122" t="str" cm="1">
        <f t="array" ref="C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D169" t="str" cm="1">
        <f t="array" ref="D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E169" s="2" t="str" cm="1">
        <f t="array" ref="E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F169" t="str" cm="1">
        <f t="array" ref="F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G169" t="str" cm="1">
        <f t="array" ref="G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H169" t="str" cm="1">
        <f t="array" ref="H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I169" t="str" cm="1">
        <f t="array" ref="I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</row>
    <row r="170" spans="2:9" ht="18" customHeight="1" x14ac:dyDescent="0.25">
      <c r="B170" s="88" t="str" cm="1">
        <f t="array" ref="B170">IF(C167=2024,INDEX('COMPTE 2024'!$B$7:$B$601,'COMPTE 2024'!M169),IF(C166=2025,INDEX('COMPTE 2025'!$B$8:$B$601,'COMPTE 2024'!M169),IF(C166=2026,INDEX('COMPTE 2026'!$B$8:$B$601,'COMPTE 2026'!M169),IF(C166=2027,INDEX('COMPTE 2027'!$B$8:$B$601,'COMPTE 2027'!M169),IF(C166=2028,INDEX('COMPTE 2028'!$B$8:$B$601,'COMPTE 2028'!M169),IF(C166=2029,INDEX('COMPTE 2029'!$B$8:$B$601,'COMPTE 2029'!M169),IF(C166=2030,INDEX('COMPTE 2030'!$B$8:$B$601,'COMPTE 2030'!M169),"")))))))</f>
        <v/>
      </c>
      <c r="C170" s="122" t="str" cm="1">
        <f t="array" ref="C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D170" t="str" cm="1">
        <f t="array" ref="D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E170" s="2" t="str" cm="1">
        <f t="array" ref="E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F170" t="str" cm="1">
        <f t="array" ref="F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G170" t="str" cm="1">
        <f t="array" ref="G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H170" t="str" cm="1">
        <f t="array" ref="H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I170" t="str" cm="1">
        <f t="array" ref="I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</row>
    <row r="171" spans="2:9" ht="18" customHeight="1" x14ac:dyDescent="0.25">
      <c r="B171" s="88" t="str" cm="1">
        <f t="array" ref="B171">IF(C168=2024,INDEX('COMPTE 2024'!$B$7:$B$601,'COMPTE 2024'!M170),IF(C167=2025,INDEX('COMPTE 2025'!$B$8:$B$601,'COMPTE 2024'!M170),IF(C167=2026,INDEX('COMPTE 2026'!$B$8:$B$601,'COMPTE 2026'!M170),IF(C167=2027,INDEX('COMPTE 2027'!$B$8:$B$601,'COMPTE 2027'!M170),IF(C167=2028,INDEX('COMPTE 2028'!$B$8:$B$601,'COMPTE 2028'!M170),IF(C167=2029,INDEX('COMPTE 2029'!$B$8:$B$601,'COMPTE 2029'!M170),IF(C167=2030,INDEX('COMPTE 2030'!$B$8:$B$601,'COMPTE 2030'!M170),"")))))))</f>
        <v/>
      </c>
      <c r="C171" s="122" t="str" cm="1">
        <f t="array" ref="C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D171" t="str" cm="1">
        <f t="array" ref="D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E171" s="2" t="str" cm="1">
        <f t="array" ref="E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F171" t="str" cm="1">
        <f t="array" ref="F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G171" t="str" cm="1">
        <f t="array" ref="G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H171" t="str" cm="1">
        <f t="array" ref="H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I171" t="str" cm="1">
        <f t="array" ref="I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</row>
    <row r="172" spans="2:9" ht="18" customHeight="1" x14ac:dyDescent="0.25">
      <c r="B172" s="88" t="str" cm="1">
        <f t="array" ref="B172">IF(C169=2024,INDEX('COMPTE 2024'!$B$7:$B$601,'COMPTE 2024'!M171),IF(C168=2025,INDEX('COMPTE 2025'!$B$8:$B$601,'COMPTE 2024'!M171),IF(C168=2026,INDEX('COMPTE 2026'!$B$8:$B$601,'COMPTE 2026'!M171),IF(C168=2027,INDEX('COMPTE 2027'!$B$8:$B$601,'COMPTE 2027'!M171),IF(C168=2028,INDEX('COMPTE 2028'!$B$8:$B$601,'COMPTE 2028'!M171),IF(C168=2029,INDEX('COMPTE 2029'!$B$8:$B$601,'COMPTE 2029'!M171),IF(C168=2030,INDEX('COMPTE 2030'!$B$8:$B$601,'COMPTE 2030'!M171),"")))))))</f>
        <v/>
      </c>
      <c r="C172" s="122" t="str" cm="1">
        <f t="array" ref="C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D172" t="str" cm="1">
        <f t="array" ref="D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E172" s="2" t="str" cm="1">
        <f t="array" ref="E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F172" t="str" cm="1">
        <f t="array" ref="F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G172" t="str" cm="1">
        <f t="array" ref="G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H172" t="str" cm="1">
        <f t="array" ref="H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I172" t="str" cm="1">
        <f t="array" ref="I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</row>
    <row r="173" spans="2:9" ht="18" customHeight="1" x14ac:dyDescent="0.25">
      <c r="B173" s="88" t="str" cm="1">
        <f t="array" ref="B173">IF(C170=2024,INDEX('COMPTE 2024'!$B$7:$B$601,'COMPTE 2024'!M172),IF(C169=2025,INDEX('COMPTE 2025'!$B$8:$B$601,'COMPTE 2024'!M172),IF(C169=2026,INDEX('COMPTE 2026'!$B$8:$B$601,'COMPTE 2026'!M172),IF(C169=2027,INDEX('COMPTE 2027'!$B$8:$B$601,'COMPTE 2027'!M172),IF(C169=2028,INDEX('COMPTE 2028'!$B$8:$B$601,'COMPTE 2028'!M172),IF(C169=2029,INDEX('COMPTE 2029'!$B$8:$B$601,'COMPTE 2029'!M172),IF(C169=2030,INDEX('COMPTE 2030'!$B$8:$B$601,'COMPTE 2030'!M172),"")))))))</f>
        <v/>
      </c>
      <c r="C173" s="122" t="str" cm="1">
        <f t="array" ref="C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D173" t="str" cm="1">
        <f t="array" ref="D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E173" s="2" t="str" cm="1">
        <f t="array" ref="E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F173" t="str" cm="1">
        <f t="array" ref="F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G173" t="str" cm="1">
        <f t="array" ref="G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H173" t="str" cm="1">
        <f t="array" ref="H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I173" t="str" cm="1">
        <f t="array" ref="I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</row>
    <row r="174" spans="2:9" ht="18" customHeight="1" x14ac:dyDescent="0.25">
      <c r="B174" s="88" t="str" cm="1">
        <f t="array" ref="B174">IF(C171=2024,INDEX('COMPTE 2024'!$B$7:$B$601,'COMPTE 2024'!M173),IF(C170=2025,INDEX('COMPTE 2025'!$B$8:$B$601,'COMPTE 2024'!M173),IF(C170=2026,INDEX('COMPTE 2026'!$B$8:$B$601,'COMPTE 2026'!M173),IF(C170=2027,INDEX('COMPTE 2027'!$B$8:$B$601,'COMPTE 2027'!M173),IF(C170=2028,INDEX('COMPTE 2028'!$B$8:$B$601,'COMPTE 2028'!M173),IF(C170=2029,INDEX('COMPTE 2029'!$B$8:$B$601,'COMPTE 2029'!M173),IF(C170=2030,INDEX('COMPTE 2030'!$B$8:$B$601,'COMPTE 2030'!M173),"")))))))</f>
        <v/>
      </c>
      <c r="C174" s="122" t="str" cm="1">
        <f t="array" ref="C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D174" t="str" cm="1">
        <f t="array" ref="D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E174" s="2" t="str" cm="1">
        <f t="array" ref="E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F174" t="str" cm="1">
        <f t="array" ref="F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G174" t="str" cm="1">
        <f t="array" ref="G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H174" t="str" cm="1">
        <f t="array" ref="H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I174" t="str" cm="1">
        <f t="array" ref="I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</row>
    <row r="175" spans="2:9" ht="18" customHeight="1" x14ac:dyDescent="0.25">
      <c r="B175" s="88" t="str" cm="1">
        <f t="array" ref="B175">IF(C172=2024,INDEX('COMPTE 2024'!$B$7:$B$601,'COMPTE 2024'!M174),IF(C171=2025,INDEX('COMPTE 2025'!$B$8:$B$601,'COMPTE 2024'!M174),IF(C171=2026,INDEX('COMPTE 2026'!$B$8:$B$601,'COMPTE 2026'!M174),IF(C171=2027,INDEX('COMPTE 2027'!$B$8:$B$601,'COMPTE 2027'!M174),IF(C171=2028,INDEX('COMPTE 2028'!$B$8:$B$601,'COMPTE 2028'!M174),IF(C171=2029,INDEX('COMPTE 2029'!$B$8:$B$601,'COMPTE 2029'!M174),IF(C171=2030,INDEX('COMPTE 2030'!$B$8:$B$601,'COMPTE 2030'!M174),"")))))))</f>
        <v/>
      </c>
      <c r="C175" s="122" t="str" cm="1">
        <f t="array" ref="C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D175" t="str" cm="1">
        <f t="array" ref="D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E175" s="2" t="str" cm="1">
        <f t="array" ref="E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F175" t="str" cm="1">
        <f t="array" ref="F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G175" t="str" cm="1">
        <f t="array" ref="G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H175" t="str" cm="1">
        <f t="array" ref="H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I175" t="str" cm="1">
        <f t="array" ref="I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</row>
    <row r="176" spans="2:9" ht="18" customHeight="1" x14ac:dyDescent="0.25">
      <c r="B176" s="88" t="str" cm="1">
        <f t="array" ref="B176">IF(C173=2024,INDEX('COMPTE 2024'!$B$7:$B$601,'COMPTE 2024'!M175),IF(C172=2025,INDEX('COMPTE 2025'!$B$8:$B$601,'COMPTE 2024'!M175),IF(C172=2026,INDEX('COMPTE 2026'!$B$8:$B$601,'COMPTE 2026'!M175),IF(C172=2027,INDEX('COMPTE 2027'!$B$8:$B$601,'COMPTE 2027'!M175),IF(C172=2028,INDEX('COMPTE 2028'!$B$8:$B$601,'COMPTE 2028'!M175),IF(C172=2029,INDEX('COMPTE 2029'!$B$8:$B$601,'COMPTE 2029'!M175),IF(C172=2030,INDEX('COMPTE 2030'!$B$8:$B$601,'COMPTE 2030'!M175),"")))))))</f>
        <v/>
      </c>
      <c r="C176" s="122" t="str" cm="1">
        <f t="array" ref="C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D176" t="str" cm="1">
        <f t="array" ref="D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E176" s="2" t="str" cm="1">
        <f t="array" ref="E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F176" t="str" cm="1">
        <f t="array" ref="F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G176" t="str" cm="1">
        <f t="array" ref="G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H176" t="str" cm="1">
        <f t="array" ref="H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I176" t="str" cm="1">
        <f t="array" ref="I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</row>
    <row r="177" spans="2:9" ht="18" customHeight="1" x14ac:dyDescent="0.25">
      <c r="B177" s="88" t="str" cm="1">
        <f t="array" ref="B177">IF(C174=2024,INDEX('COMPTE 2024'!$B$7:$B$601,'COMPTE 2024'!M176),IF(C173=2025,INDEX('COMPTE 2025'!$B$8:$B$601,'COMPTE 2024'!M176),IF(C173=2026,INDEX('COMPTE 2026'!$B$8:$B$601,'COMPTE 2026'!M176),IF(C173=2027,INDEX('COMPTE 2027'!$B$8:$B$601,'COMPTE 2027'!M176),IF(C173=2028,INDEX('COMPTE 2028'!$B$8:$B$601,'COMPTE 2028'!M176),IF(C173=2029,INDEX('COMPTE 2029'!$B$8:$B$601,'COMPTE 2029'!M176),IF(C173=2030,INDEX('COMPTE 2030'!$B$8:$B$601,'COMPTE 2030'!M176),"")))))))</f>
        <v/>
      </c>
      <c r="C177" s="122" t="str" cm="1">
        <f t="array" ref="C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D177" t="str" cm="1">
        <f t="array" ref="D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E177" s="2" t="str" cm="1">
        <f t="array" ref="E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F177" t="str" cm="1">
        <f t="array" ref="F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G177" t="str" cm="1">
        <f t="array" ref="G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H177" t="str" cm="1">
        <f t="array" ref="H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I177" t="str" cm="1">
        <f t="array" ref="I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</row>
    <row r="178" spans="2:9" ht="18" customHeight="1" x14ac:dyDescent="0.25">
      <c r="B178" s="88" t="str" cm="1">
        <f t="array" ref="B178">IF(C175=2024,INDEX('COMPTE 2024'!$B$7:$B$601,'COMPTE 2024'!M177),IF(C174=2025,INDEX('COMPTE 2025'!$B$8:$B$601,'COMPTE 2024'!M177),IF(C174=2026,INDEX('COMPTE 2026'!$B$8:$B$601,'COMPTE 2026'!M177),IF(C174=2027,INDEX('COMPTE 2027'!$B$8:$B$601,'COMPTE 2027'!M177),IF(C174=2028,INDEX('COMPTE 2028'!$B$8:$B$601,'COMPTE 2028'!M177),IF(C174=2029,INDEX('COMPTE 2029'!$B$8:$B$601,'COMPTE 2029'!M177),IF(C174=2030,INDEX('COMPTE 2030'!$B$8:$B$601,'COMPTE 2030'!M177),"")))))))</f>
        <v/>
      </c>
      <c r="C178" s="122" t="str" cm="1">
        <f t="array" ref="C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D178" t="str" cm="1">
        <f t="array" ref="D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E178" s="2" t="str" cm="1">
        <f t="array" ref="E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F178" t="str" cm="1">
        <f t="array" ref="F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G178" t="str" cm="1">
        <f t="array" ref="G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H178" t="str" cm="1">
        <f t="array" ref="H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I178" t="str" cm="1">
        <f t="array" ref="I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</row>
    <row r="179" spans="2:9" ht="18" customHeight="1" x14ac:dyDescent="0.25">
      <c r="B179" s="88" t="str" cm="1">
        <f t="array" ref="B179">IF(C176=2024,INDEX('COMPTE 2024'!$B$7:$B$601,'COMPTE 2024'!M178),IF(C175=2025,INDEX('COMPTE 2025'!$B$8:$B$601,'COMPTE 2024'!M178),IF(C175=2026,INDEX('COMPTE 2026'!$B$8:$B$601,'COMPTE 2026'!M178),IF(C175=2027,INDEX('COMPTE 2027'!$B$8:$B$601,'COMPTE 2027'!M178),IF(C175=2028,INDEX('COMPTE 2028'!$B$8:$B$601,'COMPTE 2028'!M178),IF(C175=2029,INDEX('COMPTE 2029'!$B$8:$B$601,'COMPTE 2029'!M178),IF(C175=2030,INDEX('COMPTE 2030'!$B$8:$B$601,'COMPTE 2030'!M178),"")))))))</f>
        <v/>
      </c>
      <c r="C179" s="122" t="str" cm="1">
        <f t="array" ref="C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D179" t="str" cm="1">
        <f t="array" ref="D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E179" s="2" t="str" cm="1">
        <f t="array" ref="E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F179" t="str" cm="1">
        <f t="array" ref="F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G179" t="str" cm="1">
        <f t="array" ref="G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H179" t="str" cm="1">
        <f t="array" ref="H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I179" t="str" cm="1">
        <f t="array" ref="I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</row>
    <row r="180" spans="2:9" ht="18" customHeight="1" x14ac:dyDescent="0.25">
      <c r="B180" s="88" t="str" cm="1">
        <f t="array" ref="B180">IF(C177=2024,INDEX('COMPTE 2024'!$B$7:$B$601,'COMPTE 2024'!M179),IF(C176=2025,INDEX('COMPTE 2025'!$B$8:$B$601,'COMPTE 2024'!M179),IF(C176=2026,INDEX('COMPTE 2026'!$B$8:$B$601,'COMPTE 2026'!M179),IF(C176=2027,INDEX('COMPTE 2027'!$B$8:$B$601,'COMPTE 2027'!M179),IF(C176=2028,INDEX('COMPTE 2028'!$B$8:$B$601,'COMPTE 2028'!M179),IF(C176=2029,INDEX('COMPTE 2029'!$B$8:$B$601,'COMPTE 2029'!M179),IF(C176=2030,INDEX('COMPTE 2030'!$B$8:$B$601,'COMPTE 2030'!M179),"")))))))</f>
        <v/>
      </c>
      <c r="C180" s="122" t="str" cm="1">
        <f t="array" ref="C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D180" t="str" cm="1">
        <f t="array" ref="D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E180" s="2" t="str" cm="1">
        <f t="array" ref="E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F180" t="str" cm="1">
        <f t="array" ref="F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G180" t="str" cm="1">
        <f t="array" ref="G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H180" t="str" cm="1">
        <f t="array" ref="H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I180" t="str" cm="1">
        <f t="array" ref="I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</row>
    <row r="181" spans="2:9" ht="18" customHeight="1" x14ac:dyDescent="0.25">
      <c r="B181" s="88" t="str" cm="1">
        <f t="array" ref="B181">IF(C178=2024,INDEX('COMPTE 2024'!$B$7:$B$601,'COMPTE 2024'!M180),IF(C177=2025,INDEX('COMPTE 2025'!$B$8:$B$601,'COMPTE 2024'!M180),IF(C177=2026,INDEX('COMPTE 2026'!$B$8:$B$601,'COMPTE 2026'!M180),IF(C177=2027,INDEX('COMPTE 2027'!$B$8:$B$601,'COMPTE 2027'!M180),IF(C177=2028,INDEX('COMPTE 2028'!$B$8:$B$601,'COMPTE 2028'!M180),IF(C177=2029,INDEX('COMPTE 2029'!$B$8:$B$601,'COMPTE 2029'!M180),IF(C177=2030,INDEX('COMPTE 2030'!$B$8:$B$601,'COMPTE 2030'!M180),"")))))))</f>
        <v/>
      </c>
      <c r="C181" s="122" t="str" cm="1">
        <f t="array" ref="C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D181" t="str" cm="1">
        <f t="array" ref="D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E181" s="2" t="str" cm="1">
        <f t="array" ref="E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F181" t="str" cm="1">
        <f t="array" ref="F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G181" t="str" cm="1">
        <f t="array" ref="G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H181" t="str" cm="1">
        <f t="array" ref="H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I181" t="str" cm="1">
        <f t="array" ref="I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</row>
    <row r="182" spans="2:9" ht="18" customHeight="1" x14ac:dyDescent="0.25">
      <c r="B182" s="88" t="str" cm="1">
        <f t="array" ref="B182">IF(C179=2024,INDEX('COMPTE 2024'!$B$7:$B$601,'COMPTE 2024'!M181),IF(C178=2025,INDEX('COMPTE 2025'!$B$8:$B$601,'COMPTE 2024'!M181),IF(C178=2026,INDEX('COMPTE 2026'!$B$8:$B$601,'COMPTE 2026'!M181),IF(C178=2027,INDEX('COMPTE 2027'!$B$8:$B$601,'COMPTE 2027'!M181),IF(C178=2028,INDEX('COMPTE 2028'!$B$8:$B$601,'COMPTE 2028'!M181),IF(C178=2029,INDEX('COMPTE 2029'!$B$8:$B$601,'COMPTE 2029'!M181),IF(C178=2030,INDEX('COMPTE 2030'!$B$8:$B$601,'COMPTE 2030'!M181),"")))))))</f>
        <v/>
      </c>
      <c r="C182" s="122" t="str" cm="1">
        <f t="array" ref="C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D182" t="str" cm="1">
        <f t="array" ref="D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E182" s="2" t="str" cm="1">
        <f t="array" ref="E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F182" t="str" cm="1">
        <f t="array" ref="F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G182" t="str" cm="1">
        <f t="array" ref="G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H182" t="str" cm="1">
        <f t="array" ref="H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I182" t="str" cm="1">
        <f t="array" ref="I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</row>
    <row r="183" spans="2:9" ht="18" customHeight="1" x14ac:dyDescent="0.25">
      <c r="B183" s="88" t="str" cm="1">
        <f t="array" ref="B183">IF(C180=2024,INDEX('COMPTE 2024'!$B$7:$B$601,'COMPTE 2024'!M182),IF(C179=2025,INDEX('COMPTE 2025'!$B$8:$B$601,'COMPTE 2024'!M182),IF(C179=2026,INDEX('COMPTE 2026'!$B$8:$B$601,'COMPTE 2026'!M182),IF(C179=2027,INDEX('COMPTE 2027'!$B$8:$B$601,'COMPTE 2027'!M182),IF(C179=2028,INDEX('COMPTE 2028'!$B$8:$B$601,'COMPTE 2028'!M182),IF(C179=2029,INDEX('COMPTE 2029'!$B$8:$B$601,'COMPTE 2029'!M182),IF(C179=2030,INDEX('COMPTE 2030'!$B$8:$B$601,'COMPTE 2030'!M182),"")))))))</f>
        <v/>
      </c>
      <c r="C183" s="122" t="str" cm="1">
        <f t="array" ref="C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D183" t="str" cm="1">
        <f t="array" ref="D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E183" s="2" t="str" cm="1">
        <f t="array" ref="E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F183" t="str" cm="1">
        <f t="array" ref="F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G183" t="str" cm="1">
        <f t="array" ref="G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H183" t="str" cm="1">
        <f t="array" ref="H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I183" t="str" cm="1">
        <f t="array" ref="I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</row>
    <row r="184" spans="2:9" ht="18" customHeight="1" x14ac:dyDescent="0.25">
      <c r="B184" s="88" t="str" cm="1">
        <f t="array" ref="B184">IF(C181=2024,INDEX('COMPTE 2024'!$B$7:$B$601,'COMPTE 2024'!M183),IF(C180=2025,INDEX('COMPTE 2025'!$B$8:$B$601,'COMPTE 2024'!M183),IF(C180=2026,INDEX('COMPTE 2026'!$B$8:$B$601,'COMPTE 2026'!M183),IF(C180=2027,INDEX('COMPTE 2027'!$B$8:$B$601,'COMPTE 2027'!M183),IF(C180=2028,INDEX('COMPTE 2028'!$B$8:$B$601,'COMPTE 2028'!M183),IF(C180=2029,INDEX('COMPTE 2029'!$B$8:$B$601,'COMPTE 2029'!M183),IF(C180=2030,INDEX('COMPTE 2030'!$B$8:$B$601,'COMPTE 2030'!M183),"")))))))</f>
        <v/>
      </c>
      <c r="C184" s="122" t="str" cm="1">
        <f t="array" ref="C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D184" t="str" cm="1">
        <f t="array" ref="D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E184" s="2" t="str" cm="1">
        <f t="array" ref="E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F184" t="str" cm="1">
        <f t="array" ref="F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G184" t="str" cm="1">
        <f t="array" ref="G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H184" t="str" cm="1">
        <f t="array" ref="H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I184" t="str" cm="1">
        <f t="array" ref="I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</row>
    <row r="185" spans="2:9" ht="18" customHeight="1" x14ac:dyDescent="0.25">
      <c r="B185" s="88" t="str" cm="1">
        <f t="array" ref="B185">IF(C182=2024,INDEX('COMPTE 2024'!$B$7:$B$601,'COMPTE 2024'!M184),IF(C181=2025,INDEX('COMPTE 2025'!$B$8:$B$601,'COMPTE 2024'!M184),IF(C181=2026,INDEX('COMPTE 2026'!$B$8:$B$601,'COMPTE 2026'!M184),IF(C181=2027,INDEX('COMPTE 2027'!$B$8:$B$601,'COMPTE 2027'!M184),IF(C181=2028,INDEX('COMPTE 2028'!$B$8:$B$601,'COMPTE 2028'!M184),IF(C181=2029,INDEX('COMPTE 2029'!$B$8:$B$601,'COMPTE 2029'!M184),IF(C181=2030,INDEX('COMPTE 2030'!$B$8:$B$601,'COMPTE 2030'!M184),"")))))))</f>
        <v/>
      </c>
      <c r="C185" s="122" t="str" cm="1">
        <f t="array" ref="C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D185" t="str" cm="1">
        <f t="array" ref="D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E185" s="2" t="str" cm="1">
        <f t="array" ref="E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F185" t="str" cm="1">
        <f t="array" ref="F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G185" t="str" cm="1">
        <f t="array" ref="G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H185" t="str" cm="1">
        <f t="array" ref="H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I185" t="str" cm="1">
        <f t="array" ref="I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</row>
    <row r="186" spans="2:9" ht="18" customHeight="1" x14ac:dyDescent="0.25">
      <c r="B186" s="88" t="str" cm="1">
        <f t="array" ref="B186">IF(C183=2024,INDEX('COMPTE 2024'!$B$7:$B$601,'COMPTE 2024'!M185),IF(C182=2025,INDEX('COMPTE 2025'!$B$8:$B$601,'COMPTE 2024'!M185),IF(C182=2026,INDEX('COMPTE 2026'!$B$8:$B$601,'COMPTE 2026'!M185),IF(C182=2027,INDEX('COMPTE 2027'!$B$8:$B$601,'COMPTE 2027'!M185),IF(C182=2028,INDEX('COMPTE 2028'!$B$8:$B$601,'COMPTE 2028'!M185),IF(C182=2029,INDEX('COMPTE 2029'!$B$8:$B$601,'COMPTE 2029'!M185),IF(C182=2030,INDEX('COMPTE 2030'!$B$8:$B$601,'COMPTE 2030'!M185),"")))))))</f>
        <v/>
      </c>
      <c r="C186" s="122" t="str" cm="1">
        <f t="array" ref="C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D186" t="str" cm="1">
        <f t="array" ref="D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E186" s="2" t="str" cm="1">
        <f t="array" ref="E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F186" t="str" cm="1">
        <f t="array" ref="F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G186" t="str" cm="1">
        <f t="array" ref="G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H186" t="str" cm="1">
        <f t="array" ref="H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I186" t="str" cm="1">
        <f t="array" ref="I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</row>
    <row r="187" spans="2:9" ht="18" customHeight="1" x14ac:dyDescent="0.25">
      <c r="B187" s="88" t="str" cm="1">
        <f t="array" ref="B187">IF(C184=2024,INDEX('COMPTE 2024'!$B$7:$B$601,'COMPTE 2024'!M186),IF(C183=2025,INDEX('COMPTE 2025'!$B$8:$B$601,'COMPTE 2024'!M186),IF(C183=2026,INDEX('COMPTE 2026'!$B$8:$B$601,'COMPTE 2026'!M186),IF(C183=2027,INDEX('COMPTE 2027'!$B$8:$B$601,'COMPTE 2027'!M186),IF(C183=2028,INDEX('COMPTE 2028'!$B$8:$B$601,'COMPTE 2028'!M186),IF(C183=2029,INDEX('COMPTE 2029'!$B$8:$B$601,'COMPTE 2029'!M186),IF(C183=2030,INDEX('COMPTE 2030'!$B$8:$B$601,'COMPTE 2030'!M186),"")))))))</f>
        <v/>
      </c>
      <c r="C187" s="122" t="str" cm="1">
        <f t="array" ref="C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D187" t="str" cm="1">
        <f t="array" ref="D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E187" s="2" t="str" cm="1">
        <f t="array" ref="E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F187" t="str" cm="1">
        <f t="array" ref="F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G187" t="str" cm="1">
        <f t="array" ref="G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H187" t="str" cm="1">
        <f t="array" ref="H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I187" t="str" cm="1">
        <f t="array" ref="I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</row>
    <row r="188" spans="2:9" ht="18" customHeight="1" x14ac:dyDescent="0.25">
      <c r="B188" s="88" t="str" cm="1">
        <f t="array" ref="B188">IF(C185=2024,INDEX('COMPTE 2024'!$B$7:$B$601,'COMPTE 2024'!M187),IF(C184=2025,INDEX('COMPTE 2025'!$B$8:$B$601,'COMPTE 2024'!M187),IF(C184=2026,INDEX('COMPTE 2026'!$B$8:$B$601,'COMPTE 2026'!M187),IF(C184=2027,INDEX('COMPTE 2027'!$B$8:$B$601,'COMPTE 2027'!M187),IF(C184=2028,INDEX('COMPTE 2028'!$B$8:$B$601,'COMPTE 2028'!M187),IF(C184=2029,INDEX('COMPTE 2029'!$B$8:$B$601,'COMPTE 2029'!M187),IF(C184=2030,INDEX('COMPTE 2030'!$B$8:$B$601,'COMPTE 2030'!M187),"")))))))</f>
        <v/>
      </c>
      <c r="C188" s="122" t="str" cm="1">
        <f t="array" ref="C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D188" t="str" cm="1">
        <f t="array" ref="D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E188" s="2" t="str" cm="1">
        <f t="array" ref="E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F188" t="str" cm="1">
        <f t="array" ref="F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G188" t="str" cm="1">
        <f t="array" ref="G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H188" t="str" cm="1">
        <f t="array" ref="H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I188" t="str" cm="1">
        <f t="array" ref="I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</row>
    <row r="189" spans="2:9" ht="18" customHeight="1" x14ac:dyDescent="0.25">
      <c r="B189" s="88" t="str" cm="1">
        <f t="array" ref="B189">IF(C186=2024,INDEX('COMPTE 2024'!$B$7:$B$601,'COMPTE 2024'!M188),IF(C185=2025,INDEX('COMPTE 2025'!$B$8:$B$601,'COMPTE 2024'!M188),IF(C185=2026,INDEX('COMPTE 2026'!$B$8:$B$601,'COMPTE 2026'!M188),IF(C185=2027,INDEX('COMPTE 2027'!$B$8:$B$601,'COMPTE 2027'!M188),IF(C185=2028,INDEX('COMPTE 2028'!$B$8:$B$601,'COMPTE 2028'!M188),IF(C185=2029,INDEX('COMPTE 2029'!$B$8:$B$601,'COMPTE 2029'!M188),IF(C185=2030,INDEX('COMPTE 2030'!$B$8:$B$601,'COMPTE 2030'!M188),"")))))))</f>
        <v/>
      </c>
      <c r="C189" s="122" t="str" cm="1">
        <f t="array" ref="C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D189" t="str" cm="1">
        <f t="array" ref="D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E189" s="2" t="str" cm="1">
        <f t="array" ref="E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F189" t="str" cm="1">
        <f t="array" ref="F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G189" t="str" cm="1">
        <f t="array" ref="G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H189" t="str" cm="1">
        <f t="array" ref="H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I189" t="str" cm="1">
        <f t="array" ref="I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</row>
    <row r="190" spans="2:9" ht="18" customHeight="1" x14ac:dyDescent="0.25">
      <c r="B190" s="88" t="str" cm="1">
        <f t="array" ref="B190">IF(C187=2024,INDEX('COMPTE 2024'!$B$7:$B$601,'COMPTE 2024'!M189),IF(C186=2025,INDEX('COMPTE 2025'!$B$8:$B$601,'COMPTE 2024'!M189),IF(C186=2026,INDEX('COMPTE 2026'!$B$8:$B$601,'COMPTE 2026'!M189),IF(C186=2027,INDEX('COMPTE 2027'!$B$8:$B$601,'COMPTE 2027'!M189),IF(C186=2028,INDEX('COMPTE 2028'!$B$8:$B$601,'COMPTE 2028'!M189),IF(C186=2029,INDEX('COMPTE 2029'!$B$8:$B$601,'COMPTE 2029'!M189),IF(C186=2030,INDEX('COMPTE 2030'!$B$8:$B$601,'COMPTE 2030'!M189),"")))))))</f>
        <v/>
      </c>
      <c r="C190" s="122" t="str" cm="1">
        <f t="array" ref="C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D190" t="str" cm="1">
        <f t="array" ref="D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E190" s="2" t="str" cm="1">
        <f t="array" ref="E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F190" t="str" cm="1">
        <f t="array" ref="F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G190" t="str" cm="1">
        <f t="array" ref="G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H190" t="str" cm="1">
        <f t="array" ref="H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I190" t="str" cm="1">
        <f t="array" ref="I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</row>
    <row r="191" spans="2:9" ht="18" customHeight="1" x14ac:dyDescent="0.25">
      <c r="B191" s="88" t="str" cm="1">
        <f t="array" ref="B191">IF(C188=2024,INDEX('COMPTE 2024'!$B$7:$B$601,'COMPTE 2024'!M190),IF(C187=2025,INDEX('COMPTE 2025'!$B$8:$B$601,'COMPTE 2024'!M190),IF(C187=2026,INDEX('COMPTE 2026'!$B$8:$B$601,'COMPTE 2026'!M190),IF(C187=2027,INDEX('COMPTE 2027'!$B$8:$B$601,'COMPTE 2027'!M190),IF(C187=2028,INDEX('COMPTE 2028'!$B$8:$B$601,'COMPTE 2028'!M190),IF(C187=2029,INDEX('COMPTE 2029'!$B$8:$B$601,'COMPTE 2029'!M190),IF(C187=2030,INDEX('COMPTE 2030'!$B$8:$B$601,'COMPTE 2030'!M190),"")))))))</f>
        <v/>
      </c>
      <c r="C191" s="122" t="str" cm="1">
        <f t="array" ref="C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D191" t="str" cm="1">
        <f t="array" ref="D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E191" s="2" t="str" cm="1">
        <f t="array" ref="E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F191" t="str" cm="1">
        <f t="array" ref="F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G191" t="str" cm="1">
        <f t="array" ref="G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H191" t="str" cm="1">
        <f t="array" ref="H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I191" t="str" cm="1">
        <f t="array" ref="I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</row>
    <row r="192" spans="2:9" ht="18" customHeight="1" x14ac:dyDescent="0.25">
      <c r="B192" s="88" t="str" cm="1">
        <f t="array" ref="B192">IF(C189=2024,INDEX('COMPTE 2024'!$B$7:$B$601,'COMPTE 2024'!M191),IF(C188=2025,INDEX('COMPTE 2025'!$B$8:$B$601,'COMPTE 2024'!M191),IF(C188=2026,INDEX('COMPTE 2026'!$B$8:$B$601,'COMPTE 2026'!M191),IF(C188=2027,INDEX('COMPTE 2027'!$B$8:$B$601,'COMPTE 2027'!M191),IF(C188=2028,INDEX('COMPTE 2028'!$B$8:$B$601,'COMPTE 2028'!M191),IF(C188=2029,INDEX('COMPTE 2029'!$B$8:$B$601,'COMPTE 2029'!M191),IF(C188=2030,INDEX('COMPTE 2030'!$B$8:$B$601,'COMPTE 2030'!M191),"")))))))</f>
        <v/>
      </c>
      <c r="C192" s="122" t="str" cm="1">
        <f t="array" ref="C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D192" t="str" cm="1">
        <f t="array" ref="D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E192" s="2" t="str" cm="1">
        <f t="array" ref="E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F192" t="str" cm="1">
        <f t="array" ref="F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G192" t="str" cm="1">
        <f t="array" ref="G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H192" t="str" cm="1">
        <f t="array" ref="H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I192" t="str" cm="1">
        <f t="array" ref="I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</row>
    <row r="193" spans="2:9" ht="18" customHeight="1" x14ac:dyDescent="0.25">
      <c r="B193" s="88" t="str" cm="1">
        <f t="array" ref="B193">IF(C190=2024,INDEX('COMPTE 2024'!$B$7:$B$601,'COMPTE 2024'!M192),IF(C189=2025,INDEX('COMPTE 2025'!$B$8:$B$601,'COMPTE 2024'!M192),IF(C189=2026,INDEX('COMPTE 2026'!$B$8:$B$601,'COMPTE 2026'!M192),IF(C189=2027,INDEX('COMPTE 2027'!$B$8:$B$601,'COMPTE 2027'!M192),IF(C189=2028,INDEX('COMPTE 2028'!$B$8:$B$601,'COMPTE 2028'!M192),IF(C189=2029,INDEX('COMPTE 2029'!$B$8:$B$601,'COMPTE 2029'!M192),IF(C189=2030,INDEX('COMPTE 2030'!$B$8:$B$601,'COMPTE 2030'!M192),"")))))))</f>
        <v/>
      </c>
      <c r="C193" s="122" t="str" cm="1">
        <f t="array" ref="C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D193" t="str" cm="1">
        <f t="array" ref="D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E193" s="2" t="str" cm="1">
        <f t="array" ref="E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F193" t="str" cm="1">
        <f t="array" ref="F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G193" t="str" cm="1">
        <f t="array" ref="G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H193" t="str" cm="1">
        <f t="array" ref="H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I193" t="str" cm="1">
        <f t="array" ref="I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</row>
    <row r="194" spans="2:9" ht="18" customHeight="1" x14ac:dyDescent="0.25">
      <c r="B194" s="88" t="str" cm="1">
        <f t="array" ref="B194">IF(C191=2024,INDEX('COMPTE 2024'!$B$7:$B$601,'COMPTE 2024'!M193),IF(C190=2025,INDEX('COMPTE 2025'!$B$8:$B$601,'COMPTE 2024'!M193),IF(C190=2026,INDEX('COMPTE 2026'!$B$8:$B$601,'COMPTE 2026'!M193),IF(C190=2027,INDEX('COMPTE 2027'!$B$8:$B$601,'COMPTE 2027'!M193),IF(C190=2028,INDEX('COMPTE 2028'!$B$8:$B$601,'COMPTE 2028'!M193),IF(C190=2029,INDEX('COMPTE 2029'!$B$8:$B$601,'COMPTE 2029'!M193),IF(C190=2030,INDEX('COMPTE 2030'!$B$8:$B$601,'COMPTE 2030'!M193),"")))))))</f>
        <v/>
      </c>
      <c r="C194" s="122" t="str" cm="1">
        <f t="array" ref="C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D194" t="str" cm="1">
        <f t="array" ref="D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E194" s="2" t="str" cm="1">
        <f t="array" ref="E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F194" t="str" cm="1">
        <f t="array" ref="F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G194" t="str" cm="1">
        <f t="array" ref="G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H194" t="str" cm="1">
        <f t="array" ref="H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I194" t="str" cm="1">
        <f t="array" ref="I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</row>
    <row r="195" spans="2:9" ht="18" customHeight="1" x14ac:dyDescent="0.25">
      <c r="B195" s="88" t="str" cm="1">
        <f t="array" ref="B195">IF(C192=2024,INDEX('COMPTE 2024'!$B$7:$B$601,'COMPTE 2024'!M194),IF(C191=2025,INDEX('COMPTE 2025'!$B$8:$B$601,'COMPTE 2024'!M194),IF(C191=2026,INDEX('COMPTE 2026'!$B$8:$B$601,'COMPTE 2026'!M194),IF(C191=2027,INDEX('COMPTE 2027'!$B$8:$B$601,'COMPTE 2027'!M194),IF(C191=2028,INDEX('COMPTE 2028'!$B$8:$B$601,'COMPTE 2028'!M194),IF(C191=2029,INDEX('COMPTE 2029'!$B$8:$B$601,'COMPTE 2029'!M194),IF(C191=2030,INDEX('COMPTE 2030'!$B$8:$B$601,'COMPTE 2030'!M194),"")))))))</f>
        <v/>
      </c>
      <c r="C195" s="122" t="str" cm="1">
        <f t="array" ref="C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D195" t="str" cm="1">
        <f t="array" ref="D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E195" s="2" t="str" cm="1">
        <f t="array" ref="E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F195" t="str" cm="1">
        <f t="array" ref="F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G195" t="str" cm="1">
        <f t="array" ref="G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H195" t="str" cm="1">
        <f t="array" ref="H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I195" t="str" cm="1">
        <f t="array" ref="I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</row>
    <row r="196" spans="2:9" ht="18" customHeight="1" x14ac:dyDescent="0.25">
      <c r="B196" s="88" t="str" cm="1">
        <f t="array" ref="B196">IF(C193=2024,INDEX('COMPTE 2024'!$B$7:$B$601,'COMPTE 2024'!M195),IF(C192=2025,INDEX('COMPTE 2025'!$B$8:$B$601,'COMPTE 2024'!M195),IF(C192=2026,INDEX('COMPTE 2026'!$B$8:$B$601,'COMPTE 2026'!M195),IF(C192=2027,INDEX('COMPTE 2027'!$B$8:$B$601,'COMPTE 2027'!M195),IF(C192=2028,INDEX('COMPTE 2028'!$B$8:$B$601,'COMPTE 2028'!M195),IF(C192=2029,INDEX('COMPTE 2029'!$B$8:$B$601,'COMPTE 2029'!M195),IF(C192=2030,INDEX('COMPTE 2030'!$B$8:$B$601,'COMPTE 2030'!M195),"")))))))</f>
        <v/>
      </c>
      <c r="C196" s="122" t="str" cm="1">
        <f t="array" ref="C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D196" t="str" cm="1">
        <f t="array" ref="D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E196" s="2" t="str" cm="1">
        <f t="array" ref="E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F196" t="str" cm="1">
        <f t="array" ref="F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G196" t="str" cm="1">
        <f t="array" ref="G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H196" t="str" cm="1">
        <f t="array" ref="H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I196" t="str" cm="1">
        <f t="array" ref="I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</row>
    <row r="197" spans="2:9" ht="18" customHeight="1" x14ac:dyDescent="0.25">
      <c r="B197" s="88" t="str" cm="1">
        <f t="array" ref="B197">IF(C194=2024,INDEX('COMPTE 2024'!$B$7:$B$601,'COMPTE 2024'!M196),IF(C193=2025,INDEX('COMPTE 2025'!$B$8:$B$601,'COMPTE 2024'!M196),IF(C193=2026,INDEX('COMPTE 2026'!$B$8:$B$601,'COMPTE 2026'!M196),IF(C193=2027,INDEX('COMPTE 2027'!$B$8:$B$601,'COMPTE 2027'!M196),IF(C193=2028,INDEX('COMPTE 2028'!$B$8:$B$601,'COMPTE 2028'!M196),IF(C193=2029,INDEX('COMPTE 2029'!$B$8:$B$601,'COMPTE 2029'!M196),IF(C193=2030,INDEX('COMPTE 2030'!$B$8:$B$601,'COMPTE 2030'!M196),"")))))))</f>
        <v/>
      </c>
      <c r="C197" s="122" t="str" cm="1">
        <f t="array" ref="C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D197" t="str" cm="1">
        <f t="array" ref="D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E197" s="2" t="str" cm="1">
        <f t="array" ref="E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F197" t="str" cm="1">
        <f t="array" ref="F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G197" t="str" cm="1">
        <f t="array" ref="G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H197" t="str" cm="1">
        <f t="array" ref="H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I197" t="str" cm="1">
        <f t="array" ref="I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</row>
    <row r="198" spans="2:9" ht="18" customHeight="1" x14ac:dyDescent="0.25">
      <c r="B198" s="88" t="str" cm="1">
        <f t="array" ref="B198">IF(C195=2024,INDEX('COMPTE 2024'!$B$7:$B$601,'COMPTE 2024'!M197),IF(C194=2025,INDEX('COMPTE 2025'!$B$8:$B$601,'COMPTE 2024'!M197),IF(C194=2026,INDEX('COMPTE 2026'!$B$8:$B$601,'COMPTE 2026'!M197),IF(C194=2027,INDEX('COMPTE 2027'!$B$8:$B$601,'COMPTE 2027'!M197),IF(C194=2028,INDEX('COMPTE 2028'!$B$8:$B$601,'COMPTE 2028'!M197),IF(C194=2029,INDEX('COMPTE 2029'!$B$8:$B$601,'COMPTE 2029'!M197),IF(C194=2030,INDEX('COMPTE 2030'!$B$8:$B$601,'COMPTE 2030'!M197),"")))))))</f>
        <v/>
      </c>
      <c r="C198" s="122" t="str" cm="1">
        <f t="array" ref="C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D198" t="str" cm="1">
        <f t="array" ref="D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E198" s="2" t="str" cm="1">
        <f t="array" ref="E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F198" t="str" cm="1">
        <f t="array" ref="F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G198" t="str" cm="1">
        <f t="array" ref="G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H198" t="str" cm="1">
        <f t="array" ref="H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I198" t="str" cm="1">
        <f t="array" ref="I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</row>
    <row r="199" spans="2:9" ht="18" customHeight="1" x14ac:dyDescent="0.25">
      <c r="B199" s="88" t="str" cm="1">
        <f t="array" ref="B199">IF(C196=2024,INDEX('COMPTE 2024'!$B$7:$B$601,'COMPTE 2024'!M198),IF(C195=2025,INDEX('COMPTE 2025'!$B$8:$B$601,'COMPTE 2024'!M198),IF(C195=2026,INDEX('COMPTE 2026'!$B$8:$B$601,'COMPTE 2026'!M198),IF(C195=2027,INDEX('COMPTE 2027'!$B$8:$B$601,'COMPTE 2027'!M198),IF(C195=2028,INDEX('COMPTE 2028'!$B$8:$B$601,'COMPTE 2028'!M198),IF(C195=2029,INDEX('COMPTE 2029'!$B$8:$B$601,'COMPTE 2029'!M198),IF(C195=2030,INDEX('COMPTE 2030'!$B$8:$B$601,'COMPTE 2030'!M198),"")))))))</f>
        <v/>
      </c>
      <c r="C199" s="122" t="str" cm="1">
        <f t="array" ref="C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D199" t="str" cm="1">
        <f t="array" ref="D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E199" s="2" t="str" cm="1">
        <f t="array" ref="E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F199" t="str" cm="1">
        <f t="array" ref="F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G199" t="str" cm="1">
        <f t="array" ref="G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H199" t="str" cm="1">
        <f t="array" ref="H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I199" t="str" cm="1">
        <f t="array" ref="I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</row>
    <row r="200" spans="2:9" ht="18" customHeight="1" x14ac:dyDescent="0.25">
      <c r="B200" s="88" t="str" cm="1">
        <f t="array" ref="B200">IF(C197=2024,INDEX('COMPTE 2024'!$B$7:$B$601,'COMPTE 2024'!M199),IF(C196=2025,INDEX('COMPTE 2025'!$B$8:$B$601,'COMPTE 2024'!M199),IF(C196=2026,INDEX('COMPTE 2026'!$B$8:$B$601,'COMPTE 2026'!M199),IF(C196=2027,INDEX('COMPTE 2027'!$B$8:$B$601,'COMPTE 2027'!M199),IF(C196=2028,INDEX('COMPTE 2028'!$B$8:$B$601,'COMPTE 2028'!M199),IF(C196=2029,INDEX('COMPTE 2029'!$B$8:$B$601,'COMPTE 2029'!M199),IF(C196=2030,INDEX('COMPTE 2030'!$B$8:$B$601,'COMPTE 2030'!M199),"")))))))</f>
        <v/>
      </c>
      <c r="C200" s="122" t="str" cm="1">
        <f t="array" ref="C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D200" t="str" cm="1">
        <f t="array" ref="D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E200" s="2" t="str" cm="1">
        <f t="array" ref="E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F200" t="str" cm="1">
        <f t="array" ref="F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G200" t="str" cm="1">
        <f t="array" ref="G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H200" t="str" cm="1">
        <f t="array" ref="H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I200" t="str" cm="1">
        <f t="array" ref="I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</row>
    <row r="201" spans="2:9" ht="18" customHeight="1" x14ac:dyDescent="0.25">
      <c r="B201" s="88" t="str" cm="1">
        <f t="array" ref="B201">IF(C198=2024,INDEX('COMPTE 2024'!$B$7:$B$601,'COMPTE 2024'!M200),IF(C197=2025,INDEX('COMPTE 2025'!$B$8:$B$601,'COMPTE 2024'!M200),IF(C197=2026,INDEX('COMPTE 2026'!$B$8:$B$601,'COMPTE 2026'!M200),IF(C197=2027,INDEX('COMPTE 2027'!$B$8:$B$601,'COMPTE 2027'!M200),IF(C197=2028,INDEX('COMPTE 2028'!$B$8:$B$601,'COMPTE 2028'!M200),IF(C197=2029,INDEX('COMPTE 2029'!$B$8:$B$601,'COMPTE 2029'!M200),IF(C197=2030,INDEX('COMPTE 2030'!$B$8:$B$601,'COMPTE 2030'!M200),"")))))))</f>
        <v/>
      </c>
      <c r="C201" s="122" t="str" cm="1">
        <f t="array" ref="C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D201" t="str" cm="1">
        <f t="array" ref="D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E201" s="2" t="str" cm="1">
        <f t="array" ref="E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F201" t="str" cm="1">
        <f t="array" ref="F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G201" t="str" cm="1">
        <f t="array" ref="G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H201" t="str" cm="1">
        <f t="array" ref="H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I201" t="str" cm="1">
        <f t="array" ref="I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</row>
    <row r="202" spans="2:9" ht="18" customHeight="1" x14ac:dyDescent="0.25">
      <c r="B202" s="88" t="str" cm="1">
        <f t="array" ref="B202">IF(C199=2024,INDEX('COMPTE 2024'!$B$7:$B$601,'COMPTE 2024'!M201),IF(C198=2025,INDEX('COMPTE 2025'!$B$8:$B$601,'COMPTE 2024'!M201),IF(C198=2026,INDEX('COMPTE 2026'!$B$8:$B$601,'COMPTE 2026'!M201),IF(C198=2027,INDEX('COMPTE 2027'!$B$8:$B$601,'COMPTE 2027'!M201),IF(C198=2028,INDEX('COMPTE 2028'!$B$8:$B$601,'COMPTE 2028'!M201),IF(C198=2029,INDEX('COMPTE 2029'!$B$8:$B$601,'COMPTE 2029'!M201),IF(C198=2030,INDEX('COMPTE 2030'!$B$8:$B$601,'COMPTE 2030'!M201),"")))))))</f>
        <v/>
      </c>
      <c r="C202" s="122" t="str" cm="1">
        <f t="array" ref="C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D202" t="str" cm="1">
        <f t="array" ref="D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E202" s="2" t="str" cm="1">
        <f t="array" ref="E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F202" t="str" cm="1">
        <f t="array" ref="F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G202" t="str" cm="1">
        <f t="array" ref="G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H202" t="str" cm="1">
        <f t="array" ref="H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I202" t="str" cm="1">
        <f t="array" ref="I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</row>
    <row r="203" spans="2:9" ht="18" customHeight="1" x14ac:dyDescent="0.25">
      <c r="B203" s="88" t="str" cm="1">
        <f t="array" ref="B203">IF(C200=2024,INDEX('COMPTE 2024'!$B$7:$B$601,'COMPTE 2024'!M202),IF(C199=2025,INDEX('COMPTE 2025'!$B$8:$B$601,'COMPTE 2024'!M202),IF(C199=2026,INDEX('COMPTE 2026'!$B$8:$B$601,'COMPTE 2026'!M202),IF(C199=2027,INDEX('COMPTE 2027'!$B$8:$B$601,'COMPTE 2027'!M202),IF(C199=2028,INDEX('COMPTE 2028'!$B$8:$B$601,'COMPTE 2028'!M202),IF(C199=2029,INDEX('COMPTE 2029'!$B$8:$B$601,'COMPTE 2029'!M202),IF(C199=2030,INDEX('COMPTE 2030'!$B$8:$B$601,'COMPTE 2030'!M202),"")))))))</f>
        <v/>
      </c>
      <c r="C203" s="122" t="str" cm="1">
        <f t="array" ref="C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D203" t="str" cm="1">
        <f t="array" ref="D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E203" s="2" t="str" cm="1">
        <f t="array" ref="E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F203" t="str" cm="1">
        <f t="array" ref="F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G203" t="str" cm="1">
        <f t="array" ref="G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H203" t="str" cm="1">
        <f t="array" ref="H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I203" t="str" cm="1">
        <f t="array" ref="I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</row>
    <row r="204" spans="2:9" ht="18" customHeight="1" x14ac:dyDescent="0.25">
      <c r="B204" s="88" t="str" cm="1">
        <f t="array" ref="B204">IF(C201=2024,INDEX('COMPTE 2024'!$B$7:$B$601,'COMPTE 2024'!M203),IF(C200=2025,INDEX('COMPTE 2025'!$B$8:$B$601,'COMPTE 2024'!M203),IF(C200=2026,INDEX('COMPTE 2026'!$B$8:$B$601,'COMPTE 2026'!M203),IF(C200=2027,INDEX('COMPTE 2027'!$B$8:$B$601,'COMPTE 2027'!M203),IF(C200=2028,INDEX('COMPTE 2028'!$B$8:$B$601,'COMPTE 2028'!M203),IF(C200=2029,INDEX('COMPTE 2029'!$B$8:$B$601,'COMPTE 2029'!M203),IF(C200=2030,INDEX('COMPTE 2030'!$B$8:$B$601,'COMPTE 2030'!M203),"")))))))</f>
        <v/>
      </c>
      <c r="C204" s="122" t="str" cm="1">
        <f t="array" ref="C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D204" t="str" cm="1">
        <f t="array" ref="D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E204" s="2" t="str" cm="1">
        <f t="array" ref="E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F204" t="str" cm="1">
        <f t="array" ref="F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G204" t="str" cm="1">
        <f t="array" ref="G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H204" t="str" cm="1">
        <f t="array" ref="H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I204" t="str" cm="1">
        <f t="array" ref="I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</row>
    <row r="205" spans="2:9" ht="18" customHeight="1" x14ac:dyDescent="0.25">
      <c r="B205" s="88" t="str" cm="1">
        <f t="array" ref="B205">IF(C202=2024,INDEX('COMPTE 2024'!$B$7:$B$601,'COMPTE 2024'!M204),IF(C201=2025,INDEX('COMPTE 2025'!$B$8:$B$601,'COMPTE 2024'!M204),IF(C201=2026,INDEX('COMPTE 2026'!$B$8:$B$601,'COMPTE 2026'!M204),IF(C201=2027,INDEX('COMPTE 2027'!$B$8:$B$601,'COMPTE 2027'!M204),IF(C201=2028,INDEX('COMPTE 2028'!$B$8:$B$601,'COMPTE 2028'!M204),IF(C201=2029,INDEX('COMPTE 2029'!$B$8:$B$601,'COMPTE 2029'!M204),IF(C201=2030,INDEX('COMPTE 2030'!$B$8:$B$601,'COMPTE 2030'!M204),"")))))))</f>
        <v/>
      </c>
      <c r="C205" s="122" t="str" cm="1">
        <f t="array" ref="C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D205" t="str" cm="1">
        <f t="array" ref="D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E205" s="2" t="str" cm="1">
        <f t="array" ref="E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F205" t="str" cm="1">
        <f t="array" ref="F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G205" t="str" cm="1">
        <f t="array" ref="G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H205" t="str" cm="1">
        <f t="array" ref="H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I205" t="str" cm="1">
        <f t="array" ref="I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</row>
    <row r="206" spans="2:9" ht="18" customHeight="1" x14ac:dyDescent="0.25">
      <c r="B206" s="88" t="str" cm="1">
        <f t="array" ref="B206">IF(C203=2024,INDEX('COMPTE 2024'!$B$7:$B$601,'COMPTE 2024'!M205),IF(C202=2025,INDEX('COMPTE 2025'!$B$8:$B$601,'COMPTE 2024'!M205),IF(C202=2026,INDEX('COMPTE 2026'!$B$8:$B$601,'COMPTE 2026'!M205),IF(C202=2027,INDEX('COMPTE 2027'!$B$8:$B$601,'COMPTE 2027'!M205),IF(C202=2028,INDEX('COMPTE 2028'!$B$8:$B$601,'COMPTE 2028'!M205),IF(C202=2029,INDEX('COMPTE 2029'!$B$8:$B$601,'COMPTE 2029'!M205),IF(C202=2030,INDEX('COMPTE 2030'!$B$8:$B$601,'COMPTE 2030'!M205),"")))))))</f>
        <v/>
      </c>
      <c r="C206" s="122" t="str" cm="1">
        <f t="array" ref="C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D206" t="str" cm="1">
        <f t="array" ref="D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E206" s="2" t="str" cm="1">
        <f t="array" ref="E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F206" t="str" cm="1">
        <f t="array" ref="F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G206" t="str" cm="1">
        <f t="array" ref="G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H206" t="str" cm="1">
        <f t="array" ref="H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I206" t="str" cm="1">
        <f t="array" ref="I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</row>
    <row r="207" spans="2:9" ht="18" customHeight="1" x14ac:dyDescent="0.25">
      <c r="B207" s="88" t="str" cm="1">
        <f t="array" ref="B207">IF(C204=2024,INDEX('COMPTE 2024'!$B$7:$B$601,'COMPTE 2024'!M206),IF(C203=2025,INDEX('COMPTE 2025'!$B$8:$B$601,'COMPTE 2024'!M206),IF(C203=2026,INDEX('COMPTE 2026'!$B$8:$B$601,'COMPTE 2026'!M206),IF(C203=2027,INDEX('COMPTE 2027'!$B$8:$B$601,'COMPTE 2027'!M206),IF(C203=2028,INDEX('COMPTE 2028'!$B$8:$B$601,'COMPTE 2028'!M206),IF(C203=2029,INDEX('COMPTE 2029'!$B$8:$B$601,'COMPTE 2029'!M206),IF(C203=2030,INDEX('COMPTE 2030'!$B$8:$B$601,'COMPTE 2030'!M206),"")))))))</f>
        <v/>
      </c>
      <c r="C207" s="122" t="str" cm="1">
        <f t="array" ref="C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D207" t="str" cm="1">
        <f t="array" ref="D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E207" s="2" t="str" cm="1">
        <f t="array" ref="E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F207" t="str" cm="1">
        <f t="array" ref="F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G207" t="str" cm="1">
        <f t="array" ref="G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H207" t="str" cm="1">
        <f t="array" ref="H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I207" t="str" cm="1">
        <f t="array" ref="I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</row>
    <row r="208" spans="2:9" ht="18" customHeight="1" x14ac:dyDescent="0.25">
      <c r="B208" s="88" t="str" cm="1">
        <f t="array" ref="B208">IF(C205=2024,INDEX('COMPTE 2024'!$B$7:$B$601,'COMPTE 2024'!M207),IF(C204=2025,INDEX('COMPTE 2025'!$B$8:$B$601,'COMPTE 2024'!M207),IF(C204=2026,INDEX('COMPTE 2026'!$B$8:$B$601,'COMPTE 2026'!M207),IF(C204=2027,INDEX('COMPTE 2027'!$B$8:$B$601,'COMPTE 2027'!M207),IF(C204=2028,INDEX('COMPTE 2028'!$B$8:$B$601,'COMPTE 2028'!M207),IF(C204=2029,INDEX('COMPTE 2029'!$B$8:$B$601,'COMPTE 2029'!M207),IF(C204=2030,INDEX('COMPTE 2030'!$B$8:$B$601,'COMPTE 2030'!M207),"")))))))</f>
        <v/>
      </c>
      <c r="C208" s="122" t="str" cm="1">
        <f t="array" ref="C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D208" t="str" cm="1">
        <f t="array" ref="D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E208" s="2" t="str" cm="1">
        <f t="array" ref="E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F208" t="str" cm="1">
        <f t="array" ref="F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G208" t="str" cm="1">
        <f t="array" ref="G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H208" t="str" cm="1">
        <f t="array" ref="H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I208" t="str" cm="1">
        <f t="array" ref="I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</row>
    <row r="209" spans="2:9" ht="18" customHeight="1" x14ac:dyDescent="0.25">
      <c r="B209" s="88" t="str" cm="1">
        <f t="array" ref="B209">IF(C206=2024,INDEX('COMPTE 2024'!$B$7:$B$601,'COMPTE 2024'!M208),IF(C205=2025,INDEX('COMPTE 2025'!$B$8:$B$601,'COMPTE 2024'!M208),IF(C205=2026,INDEX('COMPTE 2026'!$B$8:$B$601,'COMPTE 2026'!M208),IF(C205=2027,INDEX('COMPTE 2027'!$B$8:$B$601,'COMPTE 2027'!M208),IF(C205=2028,INDEX('COMPTE 2028'!$B$8:$B$601,'COMPTE 2028'!M208),IF(C205=2029,INDEX('COMPTE 2029'!$B$8:$B$601,'COMPTE 2029'!M208),IF(C205=2030,INDEX('COMPTE 2030'!$B$8:$B$601,'COMPTE 2030'!M208),"")))))))</f>
        <v/>
      </c>
      <c r="C209" s="122" t="str" cm="1">
        <f t="array" ref="C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D209" t="str" cm="1">
        <f t="array" ref="D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E209" s="2" t="str" cm="1">
        <f t="array" ref="E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F209" t="str" cm="1">
        <f t="array" ref="F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G209" t="str" cm="1">
        <f t="array" ref="G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H209" t="str" cm="1">
        <f t="array" ref="H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I209" t="str" cm="1">
        <f t="array" ref="I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</row>
    <row r="210" spans="2:9" ht="18" customHeight="1" x14ac:dyDescent="0.25">
      <c r="B210" s="88" t="str" cm="1">
        <f t="array" ref="B210">IF(C207=2024,INDEX('COMPTE 2024'!$B$7:$B$601,'COMPTE 2024'!M209),IF(C206=2025,INDEX('COMPTE 2025'!$B$8:$B$601,'COMPTE 2024'!M209),IF(C206=2026,INDEX('COMPTE 2026'!$B$8:$B$601,'COMPTE 2026'!M209),IF(C206=2027,INDEX('COMPTE 2027'!$B$8:$B$601,'COMPTE 2027'!M209),IF(C206=2028,INDEX('COMPTE 2028'!$B$8:$B$601,'COMPTE 2028'!M209),IF(C206=2029,INDEX('COMPTE 2029'!$B$8:$B$601,'COMPTE 2029'!M209),IF(C206=2030,INDEX('COMPTE 2030'!$B$8:$B$601,'COMPTE 2030'!M209),"")))))))</f>
        <v/>
      </c>
      <c r="C210" s="122" t="str" cm="1">
        <f t="array" ref="C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D210" t="str" cm="1">
        <f t="array" ref="D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E210" s="2" t="str" cm="1">
        <f t="array" ref="E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F210" t="str" cm="1">
        <f t="array" ref="F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G210" t="str" cm="1">
        <f t="array" ref="G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H210" t="str" cm="1">
        <f t="array" ref="H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I210" t="str" cm="1">
        <f t="array" ref="I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</row>
    <row r="211" spans="2:9" ht="18" customHeight="1" x14ac:dyDescent="0.25">
      <c r="B211" s="88" t="str" cm="1">
        <f t="array" ref="B211">IF(C208=2024,INDEX('COMPTE 2024'!$B$7:$B$601,'COMPTE 2024'!M210),IF(C207=2025,INDEX('COMPTE 2025'!$B$8:$B$601,'COMPTE 2024'!M210),IF(C207=2026,INDEX('COMPTE 2026'!$B$8:$B$601,'COMPTE 2026'!M210),IF(C207=2027,INDEX('COMPTE 2027'!$B$8:$B$601,'COMPTE 2027'!M210),IF(C207=2028,INDEX('COMPTE 2028'!$B$8:$B$601,'COMPTE 2028'!M210),IF(C207=2029,INDEX('COMPTE 2029'!$B$8:$B$601,'COMPTE 2029'!M210),IF(C207=2030,INDEX('COMPTE 2030'!$B$8:$B$601,'COMPTE 2030'!M210),"")))))))</f>
        <v/>
      </c>
      <c r="C211" s="122" t="str" cm="1">
        <f t="array" ref="C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D211" t="str" cm="1">
        <f t="array" ref="D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E211" s="2" t="str" cm="1">
        <f t="array" ref="E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F211" t="str" cm="1">
        <f t="array" ref="F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G211" t="str" cm="1">
        <f t="array" ref="G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H211" t="str" cm="1">
        <f t="array" ref="H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I211" t="str" cm="1">
        <f t="array" ref="I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</row>
    <row r="212" spans="2:9" ht="18" customHeight="1" x14ac:dyDescent="0.25">
      <c r="B212" s="88" t="str" cm="1">
        <f t="array" ref="B212">IF(C209=2024,INDEX('COMPTE 2024'!$B$7:$B$601,'COMPTE 2024'!M211),IF(C208=2025,INDEX('COMPTE 2025'!$B$8:$B$601,'COMPTE 2024'!M211),IF(C208=2026,INDEX('COMPTE 2026'!$B$8:$B$601,'COMPTE 2026'!M211),IF(C208=2027,INDEX('COMPTE 2027'!$B$8:$B$601,'COMPTE 2027'!M211),IF(C208=2028,INDEX('COMPTE 2028'!$B$8:$B$601,'COMPTE 2028'!M211),IF(C208=2029,INDEX('COMPTE 2029'!$B$8:$B$601,'COMPTE 2029'!M211),IF(C208=2030,INDEX('COMPTE 2030'!$B$8:$B$601,'COMPTE 2030'!M211),"")))))))</f>
        <v/>
      </c>
      <c r="C212" s="122" t="str" cm="1">
        <f t="array" ref="C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D212" t="str" cm="1">
        <f t="array" ref="D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E212" s="2" t="str" cm="1">
        <f t="array" ref="E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F212" t="str" cm="1">
        <f t="array" ref="F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G212" t="str" cm="1">
        <f t="array" ref="G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H212" t="str" cm="1">
        <f t="array" ref="H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I212" t="str" cm="1">
        <f t="array" ref="I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</row>
    <row r="213" spans="2:9" ht="18" customHeight="1" x14ac:dyDescent="0.25">
      <c r="B213" s="88" t="str" cm="1">
        <f t="array" ref="B213">IF(C210=2024,INDEX('COMPTE 2024'!$B$7:$B$601,'COMPTE 2024'!M212),IF(C209=2025,INDEX('COMPTE 2025'!$B$8:$B$601,'COMPTE 2024'!M212),IF(C209=2026,INDEX('COMPTE 2026'!$B$8:$B$601,'COMPTE 2026'!M212),IF(C209=2027,INDEX('COMPTE 2027'!$B$8:$B$601,'COMPTE 2027'!M212),IF(C209=2028,INDEX('COMPTE 2028'!$B$8:$B$601,'COMPTE 2028'!M212),IF(C209=2029,INDEX('COMPTE 2029'!$B$8:$B$601,'COMPTE 2029'!M212),IF(C209=2030,INDEX('COMPTE 2030'!$B$8:$B$601,'COMPTE 2030'!M212),"")))))))</f>
        <v/>
      </c>
      <c r="C213" s="122" t="str" cm="1">
        <f t="array" ref="C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D213" t="str" cm="1">
        <f t="array" ref="D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E213" s="2" t="str" cm="1">
        <f t="array" ref="E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F213" t="str" cm="1">
        <f t="array" ref="F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G213" t="str" cm="1">
        <f t="array" ref="G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H213" t="str" cm="1">
        <f t="array" ref="H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I213" t="str" cm="1">
        <f t="array" ref="I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</row>
    <row r="214" spans="2:9" ht="18" customHeight="1" x14ac:dyDescent="0.25">
      <c r="B214" s="88" t="str" cm="1">
        <f t="array" ref="B214">IF(C211=2024,INDEX('COMPTE 2024'!$B$7:$B$601,'COMPTE 2024'!M213),IF(C210=2025,INDEX('COMPTE 2025'!$B$8:$B$601,'COMPTE 2024'!M213),IF(C210=2026,INDEX('COMPTE 2026'!$B$8:$B$601,'COMPTE 2026'!M213),IF(C210=2027,INDEX('COMPTE 2027'!$B$8:$B$601,'COMPTE 2027'!M213),IF(C210=2028,INDEX('COMPTE 2028'!$B$8:$B$601,'COMPTE 2028'!M213),IF(C210=2029,INDEX('COMPTE 2029'!$B$8:$B$601,'COMPTE 2029'!M213),IF(C210=2030,INDEX('COMPTE 2030'!$B$8:$B$601,'COMPTE 2030'!M213),"")))))))</f>
        <v/>
      </c>
      <c r="C214" s="122" t="str" cm="1">
        <f t="array" ref="C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D214" t="str" cm="1">
        <f t="array" ref="D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E214" s="2" t="str" cm="1">
        <f t="array" ref="E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F214" t="str" cm="1">
        <f t="array" ref="F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G214" t="str" cm="1">
        <f t="array" ref="G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H214" t="str" cm="1">
        <f t="array" ref="H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I214" t="str" cm="1">
        <f t="array" ref="I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</row>
    <row r="215" spans="2:9" ht="18" customHeight="1" x14ac:dyDescent="0.25">
      <c r="B215" s="88" t="str" cm="1">
        <f t="array" ref="B215">IF(C212=2024,INDEX('COMPTE 2024'!$B$7:$B$601,'COMPTE 2024'!M214),IF(C211=2025,INDEX('COMPTE 2025'!$B$8:$B$601,'COMPTE 2024'!M214),IF(C211=2026,INDEX('COMPTE 2026'!$B$8:$B$601,'COMPTE 2026'!M214),IF(C211=2027,INDEX('COMPTE 2027'!$B$8:$B$601,'COMPTE 2027'!M214),IF(C211=2028,INDEX('COMPTE 2028'!$B$8:$B$601,'COMPTE 2028'!M214),IF(C211=2029,INDEX('COMPTE 2029'!$B$8:$B$601,'COMPTE 2029'!M214),IF(C211=2030,INDEX('COMPTE 2030'!$B$8:$B$601,'COMPTE 2030'!M214),"")))))))</f>
        <v/>
      </c>
      <c r="C215" s="122" t="str" cm="1">
        <f t="array" ref="C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D215" t="str" cm="1">
        <f t="array" ref="D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E215" s="2" t="str" cm="1">
        <f t="array" ref="E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F215" t="str" cm="1">
        <f t="array" ref="F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G215" t="str" cm="1">
        <f t="array" ref="G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H215" t="str" cm="1">
        <f t="array" ref="H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I215" t="str" cm="1">
        <f t="array" ref="I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</row>
    <row r="216" spans="2:9" ht="18" customHeight="1" x14ac:dyDescent="0.25">
      <c r="B216" s="88" t="str" cm="1">
        <f t="array" ref="B216">IF(C213=2024,INDEX('COMPTE 2024'!$B$7:$B$601,'COMPTE 2024'!M215),IF(C212=2025,INDEX('COMPTE 2025'!$B$8:$B$601,'COMPTE 2024'!M215),IF(C212=2026,INDEX('COMPTE 2026'!$B$8:$B$601,'COMPTE 2026'!M215),IF(C212=2027,INDEX('COMPTE 2027'!$B$8:$B$601,'COMPTE 2027'!M215),IF(C212=2028,INDEX('COMPTE 2028'!$B$8:$B$601,'COMPTE 2028'!M215),IF(C212=2029,INDEX('COMPTE 2029'!$B$8:$B$601,'COMPTE 2029'!M215),IF(C212=2030,INDEX('COMPTE 2030'!$B$8:$B$601,'COMPTE 2030'!M215),"")))))))</f>
        <v/>
      </c>
      <c r="C216" s="122" t="str" cm="1">
        <f t="array" ref="C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D216" t="str" cm="1">
        <f t="array" ref="D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E216" s="2" t="str" cm="1">
        <f t="array" ref="E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F216" t="str" cm="1">
        <f t="array" ref="F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G216" t="str" cm="1">
        <f t="array" ref="G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H216" t="str" cm="1">
        <f t="array" ref="H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I216" t="str" cm="1">
        <f t="array" ref="I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</row>
    <row r="217" spans="2:9" ht="18" customHeight="1" x14ac:dyDescent="0.25">
      <c r="B217" s="88" t="str" cm="1">
        <f t="array" ref="B217">IF(C214=2024,INDEX('COMPTE 2024'!$B$7:$B$601,'COMPTE 2024'!M216),IF(C213=2025,INDEX('COMPTE 2025'!$B$8:$B$601,'COMPTE 2024'!M216),IF(C213=2026,INDEX('COMPTE 2026'!$B$8:$B$601,'COMPTE 2026'!M216),IF(C213=2027,INDEX('COMPTE 2027'!$B$8:$B$601,'COMPTE 2027'!M216),IF(C213=2028,INDEX('COMPTE 2028'!$B$8:$B$601,'COMPTE 2028'!M216),IF(C213=2029,INDEX('COMPTE 2029'!$B$8:$B$601,'COMPTE 2029'!M216),IF(C213=2030,INDEX('COMPTE 2030'!$B$8:$B$601,'COMPTE 2030'!M216),"")))))))</f>
        <v/>
      </c>
      <c r="C217" s="122" t="str" cm="1">
        <f t="array" ref="C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D217" t="str" cm="1">
        <f t="array" ref="D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E217" s="2" t="str" cm="1">
        <f t="array" ref="E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F217" t="str" cm="1">
        <f t="array" ref="F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G217" t="str" cm="1">
        <f t="array" ref="G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H217" t="str" cm="1">
        <f t="array" ref="H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I217" t="str" cm="1">
        <f t="array" ref="I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</row>
    <row r="218" spans="2:9" ht="18" customHeight="1" x14ac:dyDescent="0.25">
      <c r="B218" s="88" t="str" cm="1">
        <f t="array" ref="B218">IF(C215=2024,INDEX('COMPTE 2024'!$B$7:$B$601,'COMPTE 2024'!M217),IF(C214=2025,INDEX('COMPTE 2025'!$B$8:$B$601,'COMPTE 2024'!M217),IF(C214=2026,INDEX('COMPTE 2026'!$B$8:$B$601,'COMPTE 2026'!M217),IF(C214=2027,INDEX('COMPTE 2027'!$B$8:$B$601,'COMPTE 2027'!M217),IF(C214=2028,INDEX('COMPTE 2028'!$B$8:$B$601,'COMPTE 2028'!M217),IF(C214=2029,INDEX('COMPTE 2029'!$B$8:$B$601,'COMPTE 2029'!M217),IF(C214=2030,INDEX('COMPTE 2030'!$B$8:$B$601,'COMPTE 2030'!M217),"")))))))</f>
        <v/>
      </c>
      <c r="C218" s="122" t="str" cm="1">
        <f t="array" ref="C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D218" t="str" cm="1">
        <f t="array" ref="D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E218" s="2" t="str" cm="1">
        <f t="array" ref="E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F218" t="str" cm="1">
        <f t="array" ref="F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G218" t="str" cm="1">
        <f t="array" ref="G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H218" t="str" cm="1">
        <f t="array" ref="H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I218" t="str" cm="1">
        <f t="array" ref="I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</row>
    <row r="219" spans="2:9" ht="18" customHeight="1" x14ac:dyDescent="0.25">
      <c r="B219" s="88" t="str" cm="1">
        <f t="array" ref="B219">IF(C216=2024,INDEX('COMPTE 2024'!$B$7:$B$601,'COMPTE 2024'!M218),IF(C215=2025,INDEX('COMPTE 2025'!$B$8:$B$601,'COMPTE 2024'!M218),IF(C215=2026,INDEX('COMPTE 2026'!$B$8:$B$601,'COMPTE 2026'!M218),IF(C215=2027,INDEX('COMPTE 2027'!$B$8:$B$601,'COMPTE 2027'!M218),IF(C215=2028,INDEX('COMPTE 2028'!$B$8:$B$601,'COMPTE 2028'!M218),IF(C215=2029,INDEX('COMPTE 2029'!$B$8:$B$601,'COMPTE 2029'!M218),IF(C215=2030,INDEX('COMPTE 2030'!$B$8:$B$601,'COMPTE 2030'!M218),"")))))))</f>
        <v/>
      </c>
      <c r="C219" s="122" t="str" cm="1">
        <f t="array" ref="C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D219" t="str" cm="1">
        <f t="array" ref="D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E219" s="2" t="str" cm="1">
        <f t="array" ref="E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F219" t="str" cm="1">
        <f t="array" ref="F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G219" t="str" cm="1">
        <f t="array" ref="G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H219" t="str" cm="1">
        <f t="array" ref="H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I219" t="str" cm="1">
        <f t="array" ref="I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</row>
    <row r="220" spans="2:9" ht="18" customHeight="1" x14ac:dyDescent="0.25">
      <c r="B220" s="88" t="str" cm="1">
        <f t="array" ref="B220">IF(C217=2024,INDEX('COMPTE 2024'!$B$7:$B$601,'COMPTE 2024'!M219),IF(C216=2025,INDEX('COMPTE 2025'!$B$8:$B$601,'COMPTE 2024'!M219),IF(C216=2026,INDEX('COMPTE 2026'!$B$8:$B$601,'COMPTE 2026'!M219),IF(C216=2027,INDEX('COMPTE 2027'!$B$8:$B$601,'COMPTE 2027'!M219),IF(C216=2028,INDEX('COMPTE 2028'!$B$8:$B$601,'COMPTE 2028'!M219),IF(C216=2029,INDEX('COMPTE 2029'!$B$8:$B$601,'COMPTE 2029'!M219),IF(C216=2030,INDEX('COMPTE 2030'!$B$8:$B$601,'COMPTE 2030'!M219),"")))))))</f>
        <v/>
      </c>
      <c r="C220" s="122" t="str" cm="1">
        <f t="array" ref="C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D220" t="str" cm="1">
        <f t="array" ref="D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E220" s="2" t="str" cm="1">
        <f t="array" ref="E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F220" t="str" cm="1">
        <f t="array" ref="F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G220" t="str" cm="1">
        <f t="array" ref="G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H220" t="str" cm="1">
        <f t="array" ref="H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I220" t="str" cm="1">
        <f t="array" ref="I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</row>
    <row r="221" spans="2:9" ht="18" customHeight="1" x14ac:dyDescent="0.25">
      <c r="B221" s="88" t="str" cm="1">
        <f t="array" ref="B221">IF(C218=2024,INDEX('COMPTE 2024'!$B$7:$B$601,'COMPTE 2024'!M220),IF(C217=2025,INDEX('COMPTE 2025'!$B$8:$B$601,'COMPTE 2024'!M220),IF(C217=2026,INDEX('COMPTE 2026'!$B$8:$B$601,'COMPTE 2026'!M220),IF(C217=2027,INDEX('COMPTE 2027'!$B$8:$B$601,'COMPTE 2027'!M220),IF(C217=2028,INDEX('COMPTE 2028'!$B$8:$B$601,'COMPTE 2028'!M220),IF(C217=2029,INDEX('COMPTE 2029'!$B$8:$B$601,'COMPTE 2029'!M220),IF(C217=2030,INDEX('COMPTE 2030'!$B$8:$B$601,'COMPTE 2030'!M220),"")))))))</f>
        <v/>
      </c>
      <c r="C221" s="122" t="str" cm="1">
        <f t="array" ref="C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D221" t="str" cm="1">
        <f t="array" ref="D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E221" s="2" t="str" cm="1">
        <f t="array" ref="E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F221" t="str" cm="1">
        <f t="array" ref="F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G221" t="str" cm="1">
        <f t="array" ref="G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H221" t="str" cm="1">
        <f t="array" ref="H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I221" t="str" cm="1">
        <f t="array" ref="I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</row>
    <row r="222" spans="2:9" ht="18" customHeight="1" x14ac:dyDescent="0.25">
      <c r="B222" s="88" t="str" cm="1">
        <f t="array" ref="B222">IF(C219=2024,INDEX('COMPTE 2024'!$B$7:$B$601,'COMPTE 2024'!M221),IF(C218=2025,INDEX('COMPTE 2025'!$B$8:$B$601,'COMPTE 2024'!M221),IF(C218=2026,INDEX('COMPTE 2026'!$B$8:$B$601,'COMPTE 2026'!M221),IF(C218=2027,INDEX('COMPTE 2027'!$B$8:$B$601,'COMPTE 2027'!M221),IF(C218=2028,INDEX('COMPTE 2028'!$B$8:$B$601,'COMPTE 2028'!M221),IF(C218=2029,INDEX('COMPTE 2029'!$B$8:$B$601,'COMPTE 2029'!M221),IF(C218=2030,INDEX('COMPTE 2030'!$B$8:$B$601,'COMPTE 2030'!M221),"")))))))</f>
        <v/>
      </c>
      <c r="C222" s="122" t="str" cm="1">
        <f t="array" ref="C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D222" t="str" cm="1">
        <f t="array" ref="D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E222" s="2" t="str" cm="1">
        <f t="array" ref="E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F222" t="str" cm="1">
        <f t="array" ref="F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G222" t="str" cm="1">
        <f t="array" ref="G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H222" t="str" cm="1">
        <f t="array" ref="H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I222" t="str" cm="1">
        <f t="array" ref="I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</row>
    <row r="223" spans="2:9" ht="18" customHeight="1" x14ac:dyDescent="0.25">
      <c r="B223" s="88" t="str" cm="1">
        <f t="array" ref="B223">IF(C220=2024,INDEX('COMPTE 2024'!$B$7:$B$601,'COMPTE 2024'!M222),IF(C219=2025,INDEX('COMPTE 2025'!$B$8:$B$601,'COMPTE 2024'!M222),IF(C219=2026,INDEX('COMPTE 2026'!$B$8:$B$601,'COMPTE 2026'!M222),IF(C219=2027,INDEX('COMPTE 2027'!$B$8:$B$601,'COMPTE 2027'!M222),IF(C219=2028,INDEX('COMPTE 2028'!$B$8:$B$601,'COMPTE 2028'!M222),IF(C219=2029,INDEX('COMPTE 2029'!$B$8:$B$601,'COMPTE 2029'!M222),IF(C219=2030,INDEX('COMPTE 2030'!$B$8:$B$601,'COMPTE 2030'!M222),"")))))))</f>
        <v/>
      </c>
      <c r="C223" s="122" t="str" cm="1">
        <f t="array" ref="C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D223" t="str" cm="1">
        <f t="array" ref="D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E223" s="2" t="str" cm="1">
        <f t="array" ref="E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F223" t="str" cm="1">
        <f t="array" ref="F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G223" t="str" cm="1">
        <f t="array" ref="G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H223" t="str" cm="1">
        <f t="array" ref="H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I223" t="str" cm="1">
        <f t="array" ref="I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</row>
    <row r="224" spans="2:9" ht="18" customHeight="1" x14ac:dyDescent="0.25">
      <c r="B224" s="88" t="str" cm="1">
        <f t="array" ref="B224">IF(C221=2024,INDEX('COMPTE 2024'!$B$7:$B$601,'COMPTE 2024'!M223),IF(C220=2025,INDEX('COMPTE 2025'!$B$8:$B$601,'COMPTE 2024'!M223),IF(C220=2026,INDEX('COMPTE 2026'!$B$8:$B$601,'COMPTE 2026'!M223),IF(C220=2027,INDEX('COMPTE 2027'!$B$8:$B$601,'COMPTE 2027'!M223),IF(C220=2028,INDEX('COMPTE 2028'!$B$8:$B$601,'COMPTE 2028'!M223),IF(C220=2029,INDEX('COMPTE 2029'!$B$8:$B$601,'COMPTE 2029'!M223),IF(C220=2030,INDEX('COMPTE 2030'!$B$8:$B$601,'COMPTE 2030'!M223),"")))))))</f>
        <v/>
      </c>
      <c r="C224" s="122" t="str" cm="1">
        <f t="array" ref="C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D224" t="str" cm="1">
        <f t="array" ref="D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E224" s="2" t="str" cm="1">
        <f t="array" ref="E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F224" t="str" cm="1">
        <f t="array" ref="F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G224" t="str" cm="1">
        <f t="array" ref="G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H224" t="str" cm="1">
        <f t="array" ref="H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I224" t="str" cm="1">
        <f t="array" ref="I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</row>
    <row r="225" spans="2:9" ht="18" customHeight="1" x14ac:dyDescent="0.25">
      <c r="B225" s="88" t="str" cm="1">
        <f t="array" ref="B225">IF(C222=2024,INDEX('COMPTE 2024'!$B$7:$B$601,'COMPTE 2024'!M224),IF(C221=2025,INDEX('COMPTE 2025'!$B$8:$B$601,'COMPTE 2024'!M224),IF(C221=2026,INDEX('COMPTE 2026'!$B$8:$B$601,'COMPTE 2026'!M224),IF(C221=2027,INDEX('COMPTE 2027'!$B$8:$B$601,'COMPTE 2027'!M224),IF(C221=2028,INDEX('COMPTE 2028'!$B$8:$B$601,'COMPTE 2028'!M224),IF(C221=2029,INDEX('COMPTE 2029'!$B$8:$B$601,'COMPTE 2029'!M224),IF(C221=2030,INDEX('COMPTE 2030'!$B$8:$B$601,'COMPTE 2030'!M224),"")))))))</f>
        <v/>
      </c>
      <c r="C225" s="122" t="str" cm="1">
        <f t="array" ref="C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D225" t="str" cm="1">
        <f t="array" ref="D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E225" s="2" t="str" cm="1">
        <f t="array" ref="E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F225" t="str" cm="1">
        <f t="array" ref="F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G225" t="str" cm="1">
        <f t="array" ref="G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H225" t="str" cm="1">
        <f t="array" ref="H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I225" t="str" cm="1">
        <f t="array" ref="I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</row>
    <row r="226" spans="2:9" ht="18" customHeight="1" x14ac:dyDescent="0.25">
      <c r="B226" s="88" t="str" cm="1">
        <f t="array" ref="B226">IF(C223=2024,INDEX('COMPTE 2024'!$B$7:$B$601,'COMPTE 2024'!M225),IF(C222=2025,INDEX('COMPTE 2025'!$B$8:$B$601,'COMPTE 2024'!M225),IF(C222=2026,INDEX('COMPTE 2026'!$B$8:$B$601,'COMPTE 2026'!M225),IF(C222=2027,INDEX('COMPTE 2027'!$B$8:$B$601,'COMPTE 2027'!M225),IF(C222=2028,INDEX('COMPTE 2028'!$B$8:$B$601,'COMPTE 2028'!M225),IF(C222=2029,INDEX('COMPTE 2029'!$B$8:$B$601,'COMPTE 2029'!M225),IF(C222=2030,INDEX('COMPTE 2030'!$B$8:$B$601,'COMPTE 2030'!M225),"")))))))</f>
        <v/>
      </c>
      <c r="C226" s="122" t="str" cm="1">
        <f t="array" ref="C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D226" t="str" cm="1">
        <f t="array" ref="D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E226" s="2" t="str" cm="1">
        <f t="array" ref="E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F226" t="str" cm="1">
        <f t="array" ref="F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G226" t="str" cm="1">
        <f t="array" ref="G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H226" t="str" cm="1">
        <f t="array" ref="H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I226" t="str" cm="1">
        <f t="array" ref="I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</row>
    <row r="227" spans="2:9" ht="18" customHeight="1" x14ac:dyDescent="0.25">
      <c r="B227" s="88" t="str" cm="1">
        <f t="array" ref="B227">IF(C224=2024,INDEX('COMPTE 2024'!$B$7:$B$601,'COMPTE 2024'!M226),IF(C223=2025,INDEX('COMPTE 2025'!$B$8:$B$601,'COMPTE 2024'!M226),IF(C223=2026,INDEX('COMPTE 2026'!$B$8:$B$601,'COMPTE 2026'!M226),IF(C223=2027,INDEX('COMPTE 2027'!$B$8:$B$601,'COMPTE 2027'!M226),IF(C223=2028,INDEX('COMPTE 2028'!$B$8:$B$601,'COMPTE 2028'!M226),IF(C223=2029,INDEX('COMPTE 2029'!$B$8:$B$601,'COMPTE 2029'!M226),IF(C223=2030,INDEX('COMPTE 2030'!$B$8:$B$601,'COMPTE 2030'!M226),"")))))))</f>
        <v/>
      </c>
      <c r="C227" s="122" t="str" cm="1">
        <f t="array" ref="C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D227" t="str" cm="1">
        <f t="array" ref="D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E227" s="2" t="str" cm="1">
        <f t="array" ref="E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F227" t="str" cm="1">
        <f t="array" ref="F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G227" t="str" cm="1">
        <f t="array" ref="G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H227" t="str" cm="1">
        <f t="array" ref="H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I227" t="str" cm="1">
        <f t="array" ref="I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</row>
    <row r="228" spans="2:9" ht="18" customHeight="1" x14ac:dyDescent="0.25">
      <c r="B228" s="88" t="str" cm="1">
        <f t="array" ref="B228">IF(C225=2024,INDEX('COMPTE 2024'!$B$7:$B$601,'COMPTE 2024'!M227),IF(C224=2025,INDEX('COMPTE 2025'!$B$8:$B$601,'COMPTE 2024'!M227),IF(C224=2026,INDEX('COMPTE 2026'!$B$8:$B$601,'COMPTE 2026'!M227),IF(C224=2027,INDEX('COMPTE 2027'!$B$8:$B$601,'COMPTE 2027'!M227),IF(C224=2028,INDEX('COMPTE 2028'!$B$8:$B$601,'COMPTE 2028'!M227),IF(C224=2029,INDEX('COMPTE 2029'!$B$8:$B$601,'COMPTE 2029'!M227),IF(C224=2030,INDEX('COMPTE 2030'!$B$8:$B$601,'COMPTE 2030'!M227),"")))))))</f>
        <v/>
      </c>
      <c r="C228" s="122" t="str" cm="1">
        <f t="array" ref="C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D228" t="str" cm="1">
        <f t="array" ref="D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E228" s="2" t="str" cm="1">
        <f t="array" ref="E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F228" t="str" cm="1">
        <f t="array" ref="F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G228" t="str" cm="1">
        <f t="array" ref="G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H228" t="str" cm="1">
        <f t="array" ref="H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I228" t="str" cm="1">
        <f t="array" ref="I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</row>
    <row r="229" spans="2:9" ht="18" customHeight="1" x14ac:dyDescent="0.25">
      <c r="B229" s="88" t="str" cm="1">
        <f t="array" ref="B229">IF(C226=2024,INDEX('COMPTE 2024'!$B$7:$B$601,'COMPTE 2024'!M228),IF(C225=2025,INDEX('COMPTE 2025'!$B$8:$B$601,'COMPTE 2024'!M228),IF(C225=2026,INDEX('COMPTE 2026'!$B$8:$B$601,'COMPTE 2026'!M228),IF(C225=2027,INDEX('COMPTE 2027'!$B$8:$B$601,'COMPTE 2027'!M228),IF(C225=2028,INDEX('COMPTE 2028'!$B$8:$B$601,'COMPTE 2028'!M228),IF(C225=2029,INDEX('COMPTE 2029'!$B$8:$B$601,'COMPTE 2029'!M228),IF(C225=2030,INDEX('COMPTE 2030'!$B$8:$B$601,'COMPTE 2030'!M228),"")))))))</f>
        <v/>
      </c>
      <c r="C229" s="122" t="str" cm="1">
        <f t="array" ref="C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D229" t="str" cm="1">
        <f t="array" ref="D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E229" s="2" t="str" cm="1">
        <f t="array" ref="E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F229" t="str" cm="1">
        <f t="array" ref="F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G229" t="str" cm="1">
        <f t="array" ref="G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H229" t="str" cm="1">
        <f t="array" ref="H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I229" t="str" cm="1">
        <f t="array" ref="I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</row>
    <row r="230" spans="2:9" ht="18" customHeight="1" x14ac:dyDescent="0.25">
      <c r="B230" s="88" t="str" cm="1">
        <f t="array" ref="B230">IF(C227=2024,INDEX('COMPTE 2024'!$B$7:$B$601,'COMPTE 2024'!M229),IF(C226=2025,INDEX('COMPTE 2025'!$B$8:$B$601,'COMPTE 2024'!M229),IF(C226=2026,INDEX('COMPTE 2026'!$B$8:$B$601,'COMPTE 2026'!M229),IF(C226=2027,INDEX('COMPTE 2027'!$B$8:$B$601,'COMPTE 2027'!M229),IF(C226=2028,INDEX('COMPTE 2028'!$B$8:$B$601,'COMPTE 2028'!M229),IF(C226=2029,INDEX('COMPTE 2029'!$B$8:$B$601,'COMPTE 2029'!M229),IF(C226=2030,INDEX('COMPTE 2030'!$B$8:$B$601,'COMPTE 2030'!M229),"")))))))</f>
        <v/>
      </c>
      <c r="C230" s="122" t="str" cm="1">
        <f t="array" ref="C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D230" t="str" cm="1">
        <f t="array" ref="D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E230" s="2" t="str" cm="1">
        <f t="array" ref="E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F230" t="str" cm="1">
        <f t="array" ref="F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G230" t="str" cm="1">
        <f t="array" ref="G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H230" t="str" cm="1">
        <f t="array" ref="H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I230" t="str" cm="1">
        <f t="array" ref="I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</row>
    <row r="231" spans="2:9" ht="18" customHeight="1" x14ac:dyDescent="0.25">
      <c r="B231" s="88" t="str" cm="1">
        <f t="array" ref="B231">IF(C228=2024,INDEX('COMPTE 2024'!$B$7:$B$601,'COMPTE 2024'!M230),IF(C227=2025,INDEX('COMPTE 2025'!$B$8:$B$601,'COMPTE 2024'!M230),IF(C227=2026,INDEX('COMPTE 2026'!$B$8:$B$601,'COMPTE 2026'!M230),IF(C227=2027,INDEX('COMPTE 2027'!$B$8:$B$601,'COMPTE 2027'!M230),IF(C227=2028,INDEX('COMPTE 2028'!$B$8:$B$601,'COMPTE 2028'!M230),IF(C227=2029,INDEX('COMPTE 2029'!$B$8:$B$601,'COMPTE 2029'!M230),IF(C227=2030,INDEX('COMPTE 2030'!$B$8:$B$601,'COMPTE 2030'!M230),"")))))))</f>
        <v/>
      </c>
      <c r="C231" s="122" t="str" cm="1">
        <f t="array" ref="C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D231" t="str" cm="1">
        <f t="array" ref="D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E231" s="2" t="str" cm="1">
        <f t="array" ref="E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F231" t="str" cm="1">
        <f t="array" ref="F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G231" t="str" cm="1">
        <f t="array" ref="G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H231" t="str" cm="1">
        <f t="array" ref="H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I231" t="str" cm="1">
        <f t="array" ref="I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</row>
    <row r="232" spans="2:9" ht="18" customHeight="1" x14ac:dyDescent="0.25">
      <c r="B232" s="88" t="str" cm="1">
        <f t="array" ref="B232">IF(C229=2024,INDEX('COMPTE 2024'!$B$7:$B$601,'COMPTE 2024'!M231),IF(C228=2025,INDEX('COMPTE 2025'!$B$8:$B$601,'COMPTE 2024'!M231),IF(C228=2026,INDEX('COMPTE 2026'!$B$8:$B$601,'COMPTE 2026'!M231),IF(C228=2027,INDEX('COMPTE 2027'!$B$8:$B$601,'COMPTE 2027'!M231),IF(C228=2028,INDEX('COMPTE 2028'!$B$8:$B$601,'COMPTE 2028'!M231),IF(C228=2029,INDEX('COMPTE 2029'!$B$8:$B$601,'COMPTE 2029'!M231),IF(C228=2030,INDEX('COMPTE 2030'!$B$8:$B$601,'COMPTE 2030'!M231),"")))))))</f>
        <v/>
      </c>
      <c r="C232" s="122" t="str" cm="1">
        <f t="array" ref="C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D232" t="str" cm="1">
        <f t="array" ref="D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E232" s="2" t="str" cm="1">
        <f t="array" ref="E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F232" t="str" cm="1">
        <f t="array" ref="F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G232" t="str" cm="1">
        <f t="array" ref="G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H232" t="str" cm="1">
        <f t="array" ref="H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I232" t="str" cm="1">
        <f t="array" ref="I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</row>
    <row r="233" spans="2:9" ht="18" customHeight="1" x14ac:dyDescent="0.25">
      <c r="B233" s="88" t="str" cm="1">
        <f t="array" ref="B233">IF(C230=2024,INDEX('COMPTE 2024'!$B$7:$B$601,'COMPTE 2024'!M232),IF(C229=2025,INDEX('COMPTE 2025'!$B$8:$B$601,'COMPTE 2024'!M232),IF(C229=2026,INDEX('COMPTE 2026'!$B$8:$B$601,'COMPTE 2026'!M232),IF(C229=2027,INDEX('COMPTE 2027'!$B$8:$B$601,'COMPTE 2027'!M232),IF(C229=2028,INDEX('COMPTE 2028'!$B$8:$B$601,'COMPTE 2028'!M232),IF(C229=2029,INDEX('COMPTE 2029'!$B$8:$B$601,'COMPTE 2029'!M232),IF(C229=2030,INDEX('COMPTE 2030'!$B$8:$B$601,'COMPTE 2030'!M232),"")))))))</f>
        <v/>
      </c>
      <c r="C233" s="122" t="str" cm="1">
        <f t="array" ref="C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D233" t="str" cm="1">
        <f t="array" ref="D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E233" s="2" t="str" cm="1">
        <f t="array" ref="E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F233" t="str" cm="1">
        <f t="array" ref="F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G233" t="str" cm="1">
        <f t="array" ref="G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H233" t="str" cm="1">
        <f t="array" ref="H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I233" t="str" cm="1">
        <f t="array" ref="I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</row>
    <row r="234" spans="2:9" ht="18" customHeight="1" x14ac:dyDescent="0.25">
      <c r="B234" s="88" t="str" cm="1">
        <f t="array" ref="B234">IF(C231=2024,INDEX('COMPTE 2024'!$B$7:$B$601,'COMPTE 2024'!M233),IF(C230=2025,INDEX('COMPTE 2025'!$B$8:$B$601,'COMPTE 2024'!M233),IF(C230=2026,INDEX('COMPTE 2026'!$B$8:$B$601,'COMPTE 2026'!M233),IF(C230=2027,INDEX('COMPTE 2027'!$B$8:$B$601,'COMPTE 2027'!M233),IF(C230=2028,INDEX('COMPTE 2028'!$B$8:$B$601,'COMPTE 2028'!M233),IF(C230=2029,INDEX('COMPTE 2029'!$B$8:$B$601,'COMPTE 2029'!M233),IF(C230=2030,INDEX('COMPTE 2030'!$B$8:$B$601,'COMPTE 2030'!M233),"")))))))</f>
        <v/>
      </c>
      <c r="C234" s="122" t="str" cm="1">
        <f t="array" ref="C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D234" t="str" cm="1">
        <f t="array" ref="D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E234" s="2" t="str" cm="1">
        <f t="array" ref="E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F234" t="str" cm="1">
        <f t="array" ref="F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G234" t="str" cm="1">
        <f t="array" ref="G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H234" t="str" cm="1">
        <f t="array" ref="H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I234" t="str" cm="1">
        <f t="array" ref="I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</row>
    <row r="235" spans="2:9" ht="18" customHeight="1" x14ac:dyDescent="0.25">
      <c r="B235" s="88" t="str" cm="1">
        <f t="array" ref="B235">IF(C232=2024,INDEX('COMPTE 2024'!$B$7:$B$601,'COMPTE 2024'!M234),IF(C231=2025,INDEX('COMPTE 2025'!$B$8:$B$601,'COMPTE 2024'!M234),IF(C231=2026,INDEX('COMPTE 2026'!$B$8:$B$601,'COMPTE 2026'!M234),IF(C231=2027,INDEX('COMPTE 2027'!$B$8:$B$601,'COMPTE 2027'!M234),IF(C231=2028,INDEX('COMPTE 2028'!$B$8:$B$601,'COMPTE 2028'!M234),IF(C231=2029,INDEX('COMPTE 2029'!$B$8:$B$601,'COMPTE 2029'!M234),IF(C231=2030,INDEX('COMPTE 2030'!$B$8:$B$601,'COMPTE 2030'!M234),"")))))))</f>
        <v/>
      </c>
      <c r="C235" s="122" t="str" cm="1">
        <f t="array" ref="C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D235" t="str" cm="1">
        <f t="array" ref="D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E235" s="2" t="str" cm="1">
        <f t="array" ref="E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F235" t="str" cm="1">
        <f t="array" ref="F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G235" t="str" cm="1">
        <f t="array" ref="G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H235" t="str" cm="1">
        <f t="array" ref="H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I235" t="str" cm="1">
        <f t="array" ref="I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</row>
    <row r="236" spans="2:9" ht="18" customHeight="1" x14ac:dyDescent="0.25">
      <c r="B236" s="88" t="str" cm="1">
        <f t="array" ref="B236">IF(C233=2024,INDEX('COMPTE 2024'!$B$7:$B$601,'COMPTE 2024'!M235),IF(C232=2025,INDEX('COMPTE 2025'!$B$8:$B$601,'COMPTE 2024'!M235),IF(C232=2026,INDEX('COMPTE 2026'!$B$8:$B$601,'COMPTE 2026'!M235),IF(C232=2027,INDEX('COMPTE 2027'!$B$8:$B$601,'COMPTE 2027'!M235),IF(C232=2028,INDEX('COMPTE 2028'!$B$8:$B$601,'COMPTE 2028'!M235),IF(C232=2029,INDEX('COMPTE 2029'!$B$8:$B$601,'COMPTE 2029'!M235),IF(C232=2030,INDEX('COMPTE 2030'!$B$8:$B$601,'COMPTE 2030'!M235),"")))))))</f>
        <v/>
      </c>
      <c r="C236" s="122" t="str" cm="1">
        <f t="array" ref="C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D236" t="str" cm="1">
        <f t="array" ref="D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E236" s="2" t="str" cm="1">
        <f t="array" ref="E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F236" t="str" cm="1">
        <f t="array" ref="F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G236" t="str" cm="1">
        <f t="array" ref="G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H236" t="str" cm="1">
        <f t="array" ref="H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I236" t="str" cm="1">
        <f t="array" ref="I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</row>
    <row r="237" spans="2:9" ht="18" customHeight="1" x14ac:dyDescent="0.25">
      <c r="B237" s="88" t="str" cm="1">
        <f t="array" ref="B237">IF(C234=2024,INDEX('COMPTE 2024'!$B$7:$B$601,'COMPTE 2024'!M236),IF(C233=2025,INDEX('COMPTE 2025'!$B$8:$B$601,'COMPTE 2024'!M236),IF(C233=2026,INDEX('COMPTE 2026'!$B$8:$B$601,'COMPTE 2026'!M236),IF(C233=2027,INDEX('COMPTE 2027'!$B$8:$B$601,'COMPTE 2027'!M236),IF(C233=2028,INDEX('COMPTE 2028'!$B$8:$B$601,'COMPTE 2028'!M236),IF(C233=2029,INDEX('COMPTE 2029'!$B$8:$B$601,'COMPTE 2029'!M236),IF(C233=2030,INDEX('COMPTE 2030'!$B$8:$B$601,'COMPTE 2030'!M236),"")))))))</f>
        <v/>
      </c>
      <c r="C237" s="122" t="str" cm="1">
        <f t="array" ref="C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D237" t="str" cm="1">
        <f t="array" ref="D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E237" s="2" t="str" cm="1">
        <f t="array" ref="E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F237" t="str" cm="1">
        <f t="array" ref="F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G237" t="str" cm="1">
        <f t="array" ref="G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H237" t="str" cm="1">
        <f t="array" ref="H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I237" t="str" cm="1">
        <f t="array" ref="I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</row>
    <row r="238" spans="2:9" ht="18" customHeight="1" x14ac:dyDescent="0.25">
      <c r="B238" s="88" t="str" cm="1">
        <f t="array" ref="B238">IF(C235=2024,INDEX('COMPTE 2024'!$B$7:$B$601,'COMPTE 2024'!M237),IF(C234=2025,INDEX('COMPTE 2025'!$B$8:$B$601,'COMPTE 2024'!M237),IF(C234=2026,INDEX('COMPTE 2026'!$B$8:$B$601,'COMPTE 2026'!M237),IF(C234=2027,INDEX('COMPTE 2027'!$B$8:$B$601,'COMPTE 2027'!M237),IF(C234=2028,INDEX('COMPTE 2028'!$B$8:$B$601,'COMPTE 2028'!M237),IF(C234=2029,INDEX('COMPTE 2029'!$B$8:$B$601,'COMPTE 2029'!M237),IF(C234=2030,INDEX('COMPTE 2030'!$B$8:$B$601,'COMPTE 2030'!M237),"")))))))</f>
        <v/>
      </c>
      <c r="C238" s="122" t="str" cm="1">
        <f t="array" ref="C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D238" t="str" cm="1">
        <f t="array" ref="D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E238" s="2" t="str" cm="1">
        <f t="array" ref="E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F238" t="str" cm="1">
        <f t="array" ref="F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G238" t="str" cm="1">
        <f t="array" ref="G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H238" t="str" cm="1">
        <f t="array" ref="H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I238" t="str" cm="1">
        <f t="array" ref="I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</row>
    <row r="239" spans="2:9" ht="18" customHeight="1" x14ac:dyDescent="0.25">
      <c r="B239" s="88" t="str" cm="1">
        <f t="array" ref="B239">IF(C236=2024,INDEX('COMPTE 2024'!$B$7:$B$601,'COMPTE 2024'!M238),IF(C235=2025,INDEX('COMPTE 2025'!$B$8:$B$601,'COMPTE 2024'!M238),IF(C235=2026,INDEX('COMPTE 2026'!$B$8:$B$601,'COMPTE 2026'!M238),IF(C235=2027,INDEX('COMPTE 2027'!$B$8:$B$601,'COMPTE 2027'!M238),IF(C235=2028,INDEX('COMPTE 2028'!$B$8:$B$601,'COMPTE 2028'!M238),IF(C235=2029,INDEX('COMPTE 2029'!$B$8:$B$601,'COMPTE 2029'!M238),IF(C235=2030,INDEX('COMPTE 2030'!$B$8:$B$601,'COMPTE 2030'!M238),"")))))))</f>
        <v/>
      </c>
      <c r="C239" s="122" t="str" cm="1">
        <f t="array" ref="C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D239" t="str" cm="1">
        <f t="array" ref="D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E239" s="2" t="str" cm="1">
        <f t="array" ref="E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F239" t="str" cm="1">
        <f t="array" ref="F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G239" t="str" cm="1">
        <f t="array" ref="G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H239" t="str" cm="1">
        <f t="array" ref="H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I239" t="str" cm="1">
        <f t="array" ref="I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</row>
    <row r="240" spans="2:9" ht="18" customHeight="1" x14ac:dyDescent="0.25">
      <c r="B240" s="88" t="str" cm="1">
        <f t="array" ref="B240">IF(C237=2024,INDEX('COMPTE 2024'!$B$7:$B$601,'COMPTE 2024'!M239),IF(C236=2025,INDEX('COMPTE 2025'!$B$8:$B$601,'COMPTE 2024'!M239),IF(C236=2026,INDEX('COMPTE 2026'!$B$8:$B$601,'COMPTE 2026'!M239),IF(C236=2027,INDEX('COMPTE 2027'!$B$8:$B$601,'COMPTE 2027'!M239),IF(C236=2028,INDEX('COMPTE 2028'!$B$8:$B$601,'COMPTE 2028'!M239),IF(C236=2029,INDEX('COMPTE 2029'!$B$8:$B$601,'COMPTE 2029'!M239),IF(C236=2030,INDEX('COMPTE 2030'!$B$8:$B$601,'COMPTE 2030'!M239),"")))))))</f>
        <v/>
      </c>
      <c r="C240" s="122" t="str" cm="1">
        <f t="array" ref="C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D240" t="str" cm="1">
        <f t="array" ref="D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E240" s="2" t="str" cm="1">
        <f t="array" ref="E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F240" t="str" cm="1">
        <f t="array" ref="F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G240" t="str" cm="1">
        <f t="array" ref="G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H240" t="str" cm="1">
        <f t="array" ref="H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I240" t="str" cm="1">
        <f t="array" ref="I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</row>
    <row r="241" spans="2:9" ht="18" customHeight="1" x14ac:dyDescent="0.25">
      <c r="B241" s="88" t="str" cm="1">
        <f t="array" ref="B241">IF(C238=2024,INDEX('COMPTE 2024'!$B$7:$B$601,'COMPTE 2024'!M240),IF(C237=2025,INDEX('COMPTE 2025'!$B$8:$B$601,'COMPTE 2024'!M240),IF(C237=2026,INDEX('COMPTE 2026'!$B$8:$B$601,'COMPTE 2026'!M240),IF(C237=2027,INDEX('COMPTE 2027'!$B$8:$B$601,'COMPTE 2027'!M240),IF(C237=2028,INDEX('COMPTE 2028'!$B$8:$B$601,'COMPTE 2028'!M240),IF(C237=2029,INDEX('COMPTE 2029'!$B$8:$B$601,'COMPTE 2029'!M240),IF(C237=2030,INDEX('COMPTE 2030'!$B$8:$B$601,'COMPTE 2030'!M240),"")))))))</f>
        <v/>
      </c>
      <c r="C241" s="122" t="str" cm="1">
        <f t="array" ref="C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D241" t="str" cm="1">
        <f t="array" ref="D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E241" s="2" t="str" cm="1">
        <f t="array" ref="E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F241" t="str" cm="1">
        <f t="array" ref="F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G241" t="str" cm="1">
        <f t="array" ref="G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H241" t="str" cm="1">
        <f t="array" ref="H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I241" t="str" cm="1">
        <f t="array" ref="I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</row>
    <row r="242" spans="2:9" ht="18" customHeight="1" x14ac:dyDescent="0.25">
      <c r="B242" s="88" t="str" cm="1">
        <f t="array" ref="B242">IF(C239=2024,INDEX('COMPTE 2024'!$B$7:$B$601,'COMPTE 2024'!M241),IF(C238=2025,INDEX('COMPTE 2025'!$B$8:$B$601,'COMPTE 2024'!M241),IF(C238=2026,INDEX('COMPTE 2026'!$B$8:$B$601,'COMPTE 2026'!M241),IF(C238=2027,INDEX('COMPTE 2027'!$B$8:$B$601,'COMPTE 2027'!M241),IF(C238=2028,INDEX('COMPTE 2028'!$B$8:$B$601,'COMPTE 2028'!M241),IF(C238=2029,INDEX('COMPTE 2029'!$B$8:$B$601,'COMPTE 2029'!M241),IF(C238=2030,INDEX('COMPTE 2030'!$B$8:$B$601,'COMPTE 2030'!M241),"")))))))</f>
        <v/>
      </c>
      <c r="C242" s="122" t="str" cm="1">
        <f t="array" ref="C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D242" t="str" cm="1">
        <f t="array" ref="D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E242" s="2" t="str" cm="1">
        <f t="array" ref="E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F242" t="str" cm="1">
        <f t="array" ref="F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G242" t="str" cm="1">
        <f t="array" ref="G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H242" t="str" cm="1">
        <f t="array" ref="H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I242" t="str" cm="1">
        <f t="array" ref="I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</row>
    <row r="243" spans="2:9" ht="18" customHeight="1" x14ac:dyDescent="0.25">
      <c r="B243" s="88" t="str" cm="1">
        <f t="array" ref="B243">IF(C240=2024,INDEX('COMPTE 2024'!$B$7:$B$601,'COMPTE 2024'!M242),IF(C239=2025,INDEX('COMPTE 2025'!$B$8:$B$601,'COMPTE 2024'!M242),IF(C239=2026,INDEX('COMPTE 2026'!$B$8:$B$601,'COMPTE 2026'!M242),IF(C239=2027,INDEX('COMPTE 2027'!$B$8:$B$601,'COMPTE 2027'!M242),IF(C239=2028,INDEX('COMPTE 2028'!$B$8:$B$601,'COMPTE 2028'!M242),IF(C239=2029,INDEX('COMPTE 2029'!$B$8:$B$601,'COMPTE 2029'!M242),IF(C239=2030,INDEX('COMPTE 2030'!$B$8:$B$601,'COMPTE 2030'!M242),"")))))))</f>
        <v/>
      </c>
      <c r="C243" s="122" t="str" cm="1">
        <f t="array" ref="C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D243" t="str" cm="1">
        <f t="array" ref="D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E243" s="2" t="str" cm="1">
        <f t="array" ref="E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F243" t="str" cm="1">
        <f t="array" ref="F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G243" t="str" cm="1">
        <f t="array" ref="G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H243" t="str" cm="1">
        <f t="array" ref="H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I243" t="str" cm="1">
        <f t="array" ref="I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</row>
    <row r="244" spans="2:9" ht="18" customHeight="1" x14ac:dyDescent="0.25">
      <c r="B244" s="88" t="str" cm="1">
        <f t="array" ref="B244">IF(C241=2024,INDEX('COMPTE 2024'!$B$7:$B$601,'COMPTE 2024'!M243),IF(C240=2025,INDEX('COMPTE 2025'!$B$8:$B$601,'COMPTE 2024'!M243),IF(C240=2026,INDEX('COMPTE 2026'!$B$8:$B$601,'COMPTE 2026'!M243),IF(C240=2027,INDEX('COMPTE 2027'!$B$8:$B$601,'COMPTE 2027'!M243),IF(C240=2028,INDEX('COMPTE 2028'!$B$8:$B$601,'COMPTE 2028'!M243),IF(C240=2029,INDEX('COMPTE 2029'!$B$8:$B$601,'COMPTE 2029'!M243),IF(C240=2030,INDEX('COMPTE 2030'!$B$8:$B$601,'COMPTE 2030'!M243),"")))))))</f>
        <v/>
      </c>
      <c r="C244" s="122" t="str" cm="1">
        <f t="array" ref="C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D244" t="str" cm="1">
        <f t="array" ref="D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E244" s="2" t="str" cm="1">
        <f t="array" ref="E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F244" t="str" cm="1">
        <f t="array" ref="F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G244" t="str" cm="1">
        <f t="array" ref="G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H244" t="str" cm="1">
        <f t="array" ref="H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I244" t="str" cm="1">
        <f t="array" ref="I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</row>
    <row r="245" spans="2:9" ht="18" customHeight="1" x14ac:dyDescent="0.25">
      <c r="B245" s="88" t="str" cm="1">
        <f t="array" ref="B245">IF(C242=2024,INDEX('COMPTE 2024'!$B$7:$B$601,'COMPTE 2024'!M244),IF(C241=2025,INDEX('COMPTE 2025'!$B$8:$B$601,'COMPTE 2024'!M244),IF(C241=2026,INDEX('COMPTE 2026'!$B$8:$B$601,'COMPTE 2026'!M244),IF(C241=2027,INDEX('COMPTE 2027'!$B$8:$B$601,'COMPTE 2027'!M244),IF(C241=2028,INDEX('COMPTE 2028'!$B$8:$B$601,'COMPTE 2028'!M244),IF(C241=2029,INDEX('COMPTE 2029'!$B$8:$B$601,'COMPTE 2029'!M244),IF(C241=2030,INDEX('COMPTE 2030'!$B$8:$B$601,'COMPTE 2030'!M244),"")))))))</f>
        <v/>
      </c>
      <c r="C245" s="122" t="str" cm="1">
        <f t="array" ref="C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D245" t="str" cm="1">
        <f t="array" ref="D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E245" s="2" t="str" cm="1">
        <f t="array" ref="E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F245" t="str" cm="1">
        <f t="array" ref="F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G245" t="str" cm="1">
        <f t="array" ref="G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H245" t="str" cm="1">
        <f t="array" ref="H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I245" t="str" cm="1">
        <f t="array" ref="I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</row>
    <row r="246" spans="2:9" ht="18" customHeight="1" x14ac:dyDescent="0.25">
      <c r="B246" s="88" t="str" cm="1">
        <f t="array" ref="B246">IF(C243=2024,INDEX('COMPTE 2024'!$B$7:$B$601,'COMPTE 2024'!M245),IF(C242=2025,INDEX('COMPTE 2025'!$B$8:$B$601,'COMPTE 2024'!M245),IF(C242=2026,INDEX('COMPTE 2026'!$B$8:$B$601,'COMPTE 2026'!M245),IF(C242=2027,INDEX('COMPTE 2027'!$B$8:$B$601,'COMPTE 2027'!M245),IF(C242=2028,INDEX('COMPTE 2028'!$B$8:$B$601,'COMPTE 2028'!M245),IF(C242=2029,INDEX('COMPTE 2029'!$B$8:$B$601,'COMPTE 2029'!M245),IF(C242=2030,INDEX('COMPTE 2030'!$B$8:$B$601,'COMPTE 2030'!M245),"")))))))</f>
        <v/>
      </c>
      <c r="C246" s="122" t="str" cm="1">
        <f t="array" ref="C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D246" t="str" cm="1">
        <f t="array" ref="D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E246" s="2" t="str" cm="1">
        <f t="array" ref="E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F246" t="str" cm="1">
        <f t="array" ref="F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G246" t="str" cm="1">
        <f t="array" ref="G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H246" t="str" cm="1">
        <f t="array" ref="H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I246" t="str" cm="1">
        <f t="array" ref="I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</row>
    <row r="247" spans="2:9" ht="18" customHeight="1" x14ac:dyDescent="0.25">
      <c r="B247" s="88" t="str" cm="1">
        <f t="array" ref="B247">IF(C244=2024,INDEX('COMPTE 2024'!$B$7:$B$601,'COMPTE 2024'!M246),IF(C243=2025,INDEX('COMPTE 2025'!$B$8:$B$601,'COMPTE 2024'!M246),IF(C243=2026,INDEX('COMPTE 2026'!$B$8:$B$601,'COMPTE 2026'!M246),IF(C243=2027,INDEX('COMPTE 2027'!$B$8:$B$601,'COMPTE 2027'!M246),IF(C243=2028,INDEX('COMPTE 2028'!$B$8:$B$601,'COMPTE 2028'!M246),IF(C243=2029,INDEX('COMPTE 2029'!$B$8:$B$601,'COMPTE 2029'!M246),IF(C243=2030,INDEX('COMPTE 2030'!$B$8:$B$601,'COMPTE 2030'!M246),"")))))))</f>
        <v/>
      </c>
      <c r="C247" s="122" t="str" cm="1">
        <f t="array" ref="C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D247" t="str" cm="1">
        <f t="array" ref="D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E247" s="2" t="str" cm="1">
        <f t="array" ref="E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F247" t="str" cm="1">
        <f t="array" ref="F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G247" t="str" cm="1">
        <f t="array" ref="G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H247" t="str" cm="1">
        <f t="array" ref="H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I247" t="str" cm="1">
        <f t="array" ref="I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</row>
    <row r="248" spans="2:9" ht="18" customHeight="1" x14ac:dyDescent="0.25">
      <c r="B248" s="88" t="str" cm="1">
        <f t="array" ref="B248">IF(C245=2024,INDEX('COMPTE 2024'!$B$7:$B$601,'COMPTE 2024'!M247),IF(C244=2025,INDEX('COMPTE 2025'!$B$8:$B$601,'COMPTE 2024'!M247),IF(C244=2026,INDEX('COMPTE 2026'!$B$8:$B$601,'COMPTE 2026'!M247),IF(C244=2027,INDEX('COMPTE 2027'!$B$8:$B$601,'COMPTE 2027'!M247),IF(C244=2028,INDEX('COMPTE 2028'!$B$8:$B$601,'COMPTE 2028'!M247),IF(C244=2029,INDEX('COMPTE 2029'!$B$8:$B$601,'COMPTE 2029'!M247),IF(C244=2030,INDEX('COMPTE 2030'!$B$8:$B$601,'COMPTE 2030'!M247),"")))))))</f>
        <v/>
      </c>
      <c r="C248" s="122" t="str" cm="1">
        <f t="array" ref="C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D248" t="str" cm="1">
        <f t="array" ref="D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E248" s="2" t="str" cm="1">
        <f t="array" ref="E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F248" t="str" cm="1">
        <f t="array" ref="F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G248" t="str" cm="1">
        <f t="array" ref="G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H248" t="str" cm="1">
        <f t="array" ref="H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I248" t="str" cm="1">
        <f t="array" ref="I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</row>
    <row r="249" spans="2:9" ht="18" customHeight="1" x14ac:dyDescent="0.25">
      <c r="B249" s="88" t="str" cm="1">
        <f t="array" ref="B249">IF(C246=2024,INDEX('COMPTE 2024'!$B$7:$B$601,'COMPTE 2024'!M248),IF(C245=2025,INDEX('COMPTE 2025'!$B$8:$B$601,'COMPTE 2024'!M248),IF(C245=2026,INDEX('COMPTE 2026'!$B$8:$B$601,'COMPTE 2026'!M248),IF(C245=2027,INDEX('COMPTE 2027'!$B$8:$B$601,'COMPTE 2027'!M248),IF(C245=2028,INDEX('COMPTE 2028'!$B$8:$B$601,'COMPTE 2028'!M248),IF(C245=2029,INDEX('COMPTE 2029'!$B$8:$B$601,'COMPTE 2029'!M248),IF(C245=2030,INDEX('COMPTE 2030'!$B$8:$B$601,'COMPTE 2030'!M248),"")))))))</f>
        <v/>
      </c>
      <c r="C249" s="122" t="str" cm="1">
        <f t="array" ref="C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D249" t="str" cm="1">
        <f t="array" ref="D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E249" s="2" t="str" cm="1">
        <f t="array" ref="E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F249" t="str" cm="1">
        <f t="array" ref="F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G249" t="str" cm="1">
        <f t="array" ref="G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H249" t="str" cm="1">
        <f t="array" ref="H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I249" t="str" cm="1">
        <f t="array" ref="I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</row>
    <row r="250" spans="2:9" ht="18" customHeight="1" x14ac:dyDescent="0.25">
      <c r="B250" s="88" t="str" cm="1">
        <f t="array" ref="B250">IF(C247=2024,INDEX('COMPTE 2024'!$B$7:$B$601,'COMPTE 2024'!M249),IF(C246=2025,INDEX('COMPTE 2025'!$B$8:$B$601,'COMPTE 2024'!M249),IF(C246=2026,INDEX('COMPTE 2026'!$B$8:$B$601,'COMPTE 2026'!M249),IF(C246=2027,INDEX('COMPTE 2027'!$B$8:$B$601,'COMPTE 2027'!M249),IF(C246=2028,INDEX('COMPTE 2028'!$B$8:$B$601,'COMPTE 2028'!M249),IF(C246=2029,INDEX('COMPTE 2029'!$B$8:$B$601,'COMPTE 2029'!M249),IF(C246=2030,INDEX('COMPTE 2030'!$B$8:$B$601,'COMPTE 2030'!M249),"")))))))</f>
        <v/>
      </c>
      <c r="C250" s="122" t="str" cm="1">
        <f t="array" ref="C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D250" t="str" cm="1">
        <f t="array" ref="D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E250" s="2" t="str" cm="1">
        <f t="array" ref="E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F250" t="str" cm="1">
        <f t="array" ref="F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G250" t="str" cm="1">
        <f t="array" ref="G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H250" t="str" cm="1">
        <f t="array" ref="H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I250" t="str" cm="1">
        <f t="array" ref="I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</row>
    <row r="251" spans="2:9" ht="18" customHeight="1" x14ac:dyDescent="0.25">
      <c r="B251" s="88" t="str" cm="1">
        <f t="array" ref="B251">IF(C248=2024,INDEX('COMPTE 2024'!$B$7:$B$601,'COMPTE 2024'!M250),IF(C247=2025,INDEX('COMPTE 2025'!$B$8:$B$601,'COMPTE 2024'!M250),IF(C247=2026,INDEX('COMPTE 2026'!$B$8:$B$601,'COMPTE 2026'!M250),IF(C247=2027,INDEX('COMPTE 2027'!$B$8:$B$601,'COMPTE 2027'!M250),IF(C247=2028,INDEX('COMPTE 2028'!$B$8:$B$601,'COMPTE 2028'!M250),IF(C247=2029,INDEX('COMPTE 2029'!$B$8:$B$601,'COMPTE 2029'!M250),IF(C247=2030,INDEX('COMPTE 2030'!$B$8:$B$601,'COMPTE 2030'!M250),"")))))))</f>
        <v/>
      </c>
      <c r="C251" s="122" t="str" cm="1">
        <f t="array" ref="C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D251" t="str" cm="1">
        <f t="array" ref="D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E251" s="2" t="str" cm="1">
        <f t="array" ref="E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F251" t="str" cm="1">
        <f t="array" ref="F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G251" t="str" cm="1">
        <f t="array" ref="G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H251" t="str" cm="1">
        <f t="array" ref="H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I251" t="str" cm="1">
        <f t="array" ref="I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</row>
    <row r="252" spans="2:9" ht="18" customHeight="1" x14ac:dyDescent="0.25">
      <c r="B252" s="88" t="str" cm="1">
        <f t="array" ref="B252">IF(C249=2024,INDEX('COMPTE 2024'!$B$7:$B$601,'COMPTE 2024'!M251),IF(C248=2025,INDEX('COMPTE 2025'!$B$8:$B$601,'COMPTE 2024'!M251),IF(C248=2026,INDEX('COMPTE 2026'!$B$8:$B$601,'COMPTE 2026'!M251),IF(C248=2027,INDEX('COMPTE 2027'!$B$8:$B$601,'COMPTE 2027'!M251),IF(C248=2028,INDEX('COMPTE 2028'!$B$8:$B$601,'COMPTE 2028'!M251),IF(C248=2029,INDEX('COMPTE 2029'!$B$8:$B$601,'COMPTE 2029'!M251),IF(C248=2030,INDEX('COMPTE 2030'!$B$8:$B$601,'COMPTE 2030'!M251),"")))))))</f>
        <v/>
      </c>
      <c r="C252" s="122" t="str" cm="1">
        <f t="array" ref="C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D252" t="str" cm="1">
        <f t="array" ref="D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E252" s="2" t="str" cm="1">
        <f t="array" ref="E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F252" t="str" cm="1">
        <f t="array" ref="F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G252" t="str" cm="1">
        <f t="array" ref="G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H252" t="str" cm="1">
        <f t="array" ref="H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I252" t="str" cm="1">
        <f t="array" ref="I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</row>
    <row r="253" spans="2:9" ht="18" customHeight="1" x14ac:dyDescent="0.25">
      <c r="B253" s="88" t="str" cm="1">
        <f t="array" ref="B253">IF(C250=2024,INDEX('COMPTE 2024'!$B$7:$B$601,'COMPTE 2024'!M252),IF(C249=2025,INDEX('COMPTE 2025'!$B$8:$B$601,'COMPTE 2024'!M252),IF(C249=2026,INDEX('COMPTE 2026'!$B$8:$B$601,'COMPTE 2026'!M252),IF(C249=2027,INDEX('COMPTE 2027'!$B$8:$B$601,'COMPTE 2027'!M252),IF(C249=2028,INDEX('COMPTE 2028'!$B$8:$B$601,'COMPTE 2028'!M252),IF(C249=2029,INDEX('COMPTE 2029'!$B$8:$B$601,'COMPTE 2029'!M252),IF(C249=2030,INDEX('COMPTE 2030'!$B$8:$B$601,'COMPTE 2030'!M252),"")))))))</f>
        <v/>
      </c>
      <c r="C253" s="122" t="str" cm="1">
        <f t="array" ref="C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D253" t="str" cm="1">
        <f t="array" ref="D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E253" s="2" t="str" cm="1">
        <f t="array" ref="E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F253" t="str" cm="1">
        <f t="array" ref="F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G253" t="str" cm="1">
        <f t="array" ref="G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H253" t="str" cm="1">
        <f t="array" ref="H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I253" t="str" cm="1">
        <f t="array" ref="I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</row>
    <row r="254" spans="2:9" ht="18" customHeight="1" x14ac:dyDescent="0.25">
      <c r="B254" s="88" t="str" cm="1">
        <f t="array" ref="B254">IF(C251=2024,INDEX('COMPTE 2024'!$B$7:$B$601,'COMPTE 2024'!M253),IF(C250=2025,INDEX('COMPTE 2025'!$B$8:$B$601,'COMPTE 2024'!M253),IF(C250=2026,INDEX('COMPTE 2026'!$B$8:$B$601,'COMPTE 2026'!M253),IF(C250=2027,INDEX('COMPTE 2027'!$B$8:$B$601,'COMPTE 2027'!M253),IF(C250=2028,INDEX('COMPTE 2028'!$B$8:$B$601,'COMPTE 2028'!M253),IF(C250=2029,INDEX('COMPTE 2029'!$B$8:$B$601,'COMPTE 2029'!M253),IF(C250=2030,INDEX('COMPTE 2030'!$B$8:$B$601,'COMPTE 2030'!M253),"")))))))</f>
        <v/>
      </c>
      <c r="C254" s="122" t="str" cm="1">
        <f t="array" ref="C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D254" t="str" cm="1">
        <f t="array" ref="D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E254" s="2" t="str" cm="1">
        <f t="array" ref="E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F254" t="str" cm="1">
        <f t="array" ref="F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G254" t="str" cm="1">
        <f t="array" ref="G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H254" t="str" cm="1">
        <f t="array" ref="H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I254" t="str" cm="1">
        <f t="array" ref="I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</row>
    <row r="255" spans="2:9" ht="18" customHeight="1" x14ac:dyDescent="0.25">
      <c r="B255" s="88" t="str" cm="1">
        <f t="array" ref="B255">IF(C252=2024,INDEX('COMPTE 2024'!$B$7:$B$601,'COMPTE 2024'!M254),IF(C251=2025,INDEX('COMPTE 2025'!$B$8:$B$601,'COMPTE 2024'!M254),IF(C251=2026,INDEX('COMPTE 2026'!$B$8:$B$601,'COMPTE 2026'!M254),IF(C251=2027,INDEX('COMPTE 2027'!$B$8:$B$601,'COMPTE 2027'!M254),IF(C251=2028,INDEX('COMPTE 2028'!$B$8:$B$601,'COMPTE 2028'!M254),IF(C251=2029,INDEX('COMPTE 2029'!$B$8:$B$601,'COMPTE 2029'!M254),IF(C251=2030,INDEX('COMPTE 2030'!$B$8:$B$601,'COMPTE 2030'!M254),"")))))))</f>
        <v/>
      </c>
      <c r="C255" s="122" t="str" cm="1">
        <f t="array" ref="C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D255" t="str" cm="1">
        <f t="array" ref="D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E255" s="2" t="str" cm="1">
        <f t="array" ref="E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F255" t="str" cm="1">
        <f t="array" ref="F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G255" t="str" cm="1">
        <f t="array" ref="G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H255" t="str" cm="1">
        <f t="array" ref="H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I255" t="str" cm="1">
        <f t="array" ref="I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</row>
    <row r="256" spans="2:9" ht="18" customHeight="1" x14ac:dyDescent="0.25">
      <c r="B256" s="88" t="str" cm="1">
        <f t="array" ref="B256">IF(C253=2024,INDEX('COMPTE 2024'!$B$7:$B$601,'COMPTE 2024'!M255),IF(C252=2025,INDEX('COMPTE 2025'!$B$8:$B$601,'COMPTE 2024'!M255),IF(C252=2026,INDEX('COMPTE 2026'!$B$8:$B$601,'COMPTE 2026'!M255),IF(C252=2027,INDEX('COMPTE 2027'!$B$8:$B$601,'COMPTE 2027'!M255),IF(C252=2028,INDEX('COMPTE 2028'!$B$8:$B$601,'COMPTE 2028'!M255),IF(C252=2029,INDEX('COMPTE 2029'!$B$8:$B$601,'COMPTE 2029'!M255),IF(C252=2030,INDEX('COMPTE 2030'!$B$8:$B$601,'COMPTE 2030'!M255),"")))))))</f>
        <v/>
      </c>
      <c r="C256" s="122" t="str" cm="1">
        <f t="array" ref="C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D256" t="str" cm="1">
        <f t="array" ref="D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E256" s="2" t="str" cm="1">
        <f t="array" ref="E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F256" t="str" cm="1">
        <f t="array" ref="F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G256" t="str" cm="1">
        <f t="array" ref="G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H256" t="str" cm="1">
        <f t="array" ref="H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I256" t="str" cm="1">
        <f t="array" ref="I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</row>
    <row r="257" spans="2:9" ht="18" customHeight="1" x14ac:dyDescent="0.25">
      <c r="B257" s="88" t="str" cm="1">
        <f t="array" ref="B257">IF(C254=2024,INDEX('COMPTE 2024'!$B$7:$B$601,'COMPTE 2024'!M256),IF(C253=2025,INDEX('COMPTE 2025'!$B$8:$B$601,'COMPTE 2024'!M256),IF(C253=2026,INDEX('COMPTE 2026'!$B$8:$B$601,'COMPTE 2026'!M256),IF(C253=2027,INDEX('COMPTE 2027'!$B$8:$B$601,'COMPTE 2027'!M256),IF(C253=2028,INDEX('COMPTE 2028'!$B$8:$B$601,'COMPTE 2028'!M256),IF(C253=2029,INDEX('COMPTE 2029'!$B$8:$B$601,'COMPTE 2029'!M256),IF(C253=2030,INDEX('COMPTE 2030'!$B$8:$B$601,'COMPTE 2030'!M256),"")))))))</f>
        <v/>
      </c>
      <c r="C257" s="122" t="str" cm="1">
        <f t="array" ref="C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D257" t="str" cm="1">
        <f t="array" ref="D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E257" s="2" t="str" cm="1">
        <f t="array" ref="E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F257" t="str" cm="1">
        <f t="array" ref="F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G257" t="str" cm="1">
        <f t="array" ref="G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H257" t="str" cm="1">
        <f t="array" ref="H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I257" t="str" cm="1">
        <f t="array" ref="I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</row>
    <row r="258" spans="2:9" ht="18" customHeight="1" x14ac:dyDescent="0.25">
      <c r="B258" s="88" t="str" cm="1">
        <f t="array" ref="B258">IF(C255=2024,INDEX('COMPTE 2024'!$B$7:$B$601,'COMPTE 2024'!M257),IF(C254=2025,INDEX('COMPTE 2025'!$B$8:$B$601,'COMPTE 2024'!M257),IF(C254=2026,INDEX('COMPTE 2026'!$B$8:$B$601,'COMPTE 2026'!M257),IF(C254=2027,INDEX('COMPTE 2027'!$B$8:$B$601,'COMPTE 2027'!M257),IF(C254=2028,INDEX('COMPTE 2028'!$B$8:$B$601,'COMPTE 2028'!M257),IF(C254=2029,INDEX('COMPTE 2029'!$B$8:$B$601,'COMPTE 2029'!M257),IF(C254=2030,INDEX('COMPTE 2030'!$B$8:$B$601,'COMPTE 2030'!M257),"")))))))</f>
        <v/>
      </c>
      <c r="C258" s="122" t="str" cm="1">
        <f t="array" ref="C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D258" t="str" cm="1">
        <f t="array" ref="D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E258" s="2" t="str" cm="1">
        <f t="array" ref="E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F258" t="str" cm="1">
        <f t="array" ref="F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G258" t="str" cm="1">
        <f t="array" ref="G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H258" t="str" cm="1">
        <f t="array" ref="H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I258" t="str" cm="1">
        <f t="array" ref="I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</row>
    <row r="259" spans="2:9" ht="18" customHeight="1" x14ac:dyDescent="0.25">
      <c r="B259" s="88" t="str" cm="1">
        <f t="array" ref="B259">IF(C256=2024,INDEX('COMPTE 2024'!$B$7:$B$601,'COMPTE 2024'!M258),IF(C255=2025,INDEX('COMPTE 2025'!$B$8:$B$601,'COMPTE 2024'!M258),IF(C255=2026,INDEX('COMPTE 2026'!$B$8:$B$601,'COMPTE 2026'!M258),IF(C255=2027,INDEX('COMPTE 2027'!$B$8:$B$601,'COMPTE 2027'!M258),IF(C255=2028,INDEX('COMPTE 2028'!$B$8:$B$601,'COMPTE 2028'!M258),IF(C255=2029,INDEX('COMPTE 2029'!$B$8:$B$601,'COMPTE 2029'!M258),IF(C255=2030,INDEX('COMPTE 2030'!$B$8:$B$601,'COMPTE 2030'!M258),"")))))))</f>
        <v/>
      </c>
      <c r="C259" s="122" t="str" cm="1">
        <f t="array" ref="C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D259" t="str" cm="1">
        <f t="array" ref="D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E259" s="2" t="str" cm="1">
        <f t="array" ref="E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F259" t="str" cm="1">
        <f t="array" ref="F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G259" t="str" cm="1">
        <f t="array" ref="G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H259" t="str" cm="1">
        <f t="array" ref="H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I259" t="str" cm="1">
        <f t="array" ref="I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</row>
    <row r="260" spans="2:9" ht="18" customHeight="1" x14ac:dyDescent="0.25">
      <c r="B260" s="88" t="str" cm="1">
        <f t="array" ref="B260">IF(C257=2024,INDEX('COMPTE 2024'!$B$7:$B$601,'COMPTE 2024'!M259),IF(C256=2025,INDEX('COMPTE 2025'!$B$8:$B$601,'COMPTE 2024'!M259),IF(C256=2026,INDEX('COMPTE 2026'!$B$8:$B$601,'COMPTE 2026'!M259),IF(C256=2027,INDEX('COMPTE 2027'!$B$8:$B$601,'COMPTE 2027'!M259),IF(C256=2028,INDEX('COMPTE 2028'!$B$8:$B$601,'COMPTE 2028'!M259),IF(C256=2029,INDEX('COMPTE 2029'!$B$8:$B$601,'COMPTE 2029'!M259),IF(C256=2030,INDEX('COMPTE 2030'!$B$8:$B$601,'COMPTE 2030'!M259),"")))))))</f>
        <v/>
      </c>
      <c r="C260" s="122" t="str" cm="1">
        <f t="array" ref="C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D260" t="str" cm="1">
        <f t="array" ref="D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E260" s="2" t="str" cm="1">
        <f t="array" ref="E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F260" t="str" cm="1">
        <f t="array" ref="F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G260" t="str" cm="1">
        <f t="array" ref="G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H260" t="str" cm="1">
        <f t="array" ref="H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I260" t="str" cm="1">
        <f t="array" ref="I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</row>
    <row r="261" spans="2:9" ht="18" customHeight="1" x14ac:dyDescent="0.25">
      <c r="B261" s="88" t="str" cm="1">
        <f t="array" ref="B261">IF(C258=2024,INDEX('COMPTE 2024'!$B$7:$B$601,'COMPTE 2024'!M260),IF(C257=2025,INDEX('COMPTE 2025'!$B$8:$B$601,'COMPTE 2024'!M260),IF(C257=2026,INDEX('COMPTE 2026'!$B$8:$B$601,'COMPTE 2026'!M260),IF(C257=2027,INDEX('COMPTE 2027'!$B$8:$B$601,'COMPTE 2027'!M260),IF(C257=2028,INDEX('COMPTE 2028'!$B$8:$B$601,'COMPTE 2028'!M260),IF(C257=2029,INDEX('COMPTE 2029'!$B$8:$B$601,'COMPTE 2029'!M260),IF(C257=2030,INDEX('COMPTE 2030'!$B$8:$B$601,'COMPTE 2030'!M260),"")))))))</f>
        <v/>
      </c>
      <c r="C261" s="122" t="str" cm="1">
        <f t="array" ref="C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D261" t="str" cm="1">
        <f t="array" ref="D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E261" s="2" t="str" cm="1">
        <f t="array" ref="E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F261" t="str" cm="1">
        <f t="array" ref="F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G261" t="str" cm="1">
        <f t="array" ref="G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H261" t="str" cm="1">
        <f t="array" ref="H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I261" t="str" cm="1">
        <f t="array" ref="I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</row>
    <row r="262" spans="2:9" ht="18" customHeight="1" x14ac:dyDescent="0.25">
      <c r="B262" s="88" t="str" cm="1">
        <f t="array" ref="B262">IF(C259=2024,INDEX('COMPTE 2024'!$B$7:$B$601,'COMPTE 2024'!M261),IF(C258=2025,INDEX('COMPTE 2025'!$B$8:$B$601,'COMPTE 2024'!M261),IF(C258=2026,INDEX('COMPTE 2026'!$B$8:$B$601,'COMPTE 2026'!M261),IF(C258=2027,INDEX('COMPTE 2027'!$B$8:$B$601,'COMPTE 2027'!M261),IF(C258=2028,INDEX('COMPTE 2028'!$B$8:$B$601,'COMPTE 2028'!M261),IF(C258=2029,INDEX('COMPTE 2029'!$B$8:$B$601,'COMPTE 2029'!M261),IF(C258=2030,INDEX('COMPTE 2030'!$B$8:$B$601,'COMPTE 2030'!M261),"")))))))</f>
        <v/>
      </c>
      <c r="C262" s="122" t="str" cm="1">
        <f t="array" ref="C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D262" t="str" cm="1">
        <f t="array" ref="D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E262" s="2" t="str" cm="1">
        <f t="array" ref="E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F262" t="str" cm="1">
        <f t="array" ref="F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G262" t="str" cm="1">
        <f t="array" ref="G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H262" t="str" cm="1">
        <f t="array" ref="H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I262" t="str" cm="1">
        <f t="array" ref="I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</row>
    <row r="263" spans="2:9" ht="18" customHeight="1" x14ac:dyDescent="0.25">
      <c r="B263" s="88" t="str" cm="1">
        <f t="array" ref="B263">IF(C260=2024,INDEX('COMPTE 2024'!$B$7:$B$601,'COMPTE 2024'!M262),IF(C259=2025,INDEX('COMPTE 2025'!$B$8:$B$601,'COMPTE 2024'!M262),IF(C259=2026,INDEX('COMPTE 2026'!$B$8:$B$601,'COMPTE 2026'!M262),IF(C259=2027,INDEX('COMPTE 2027'!$B$8:$B$601,'COMPTE 2027'!M262),IF(C259=2028,INDEX('COMPTE 2028'!$B$8:$B$601,'COMPTE 2028'!M262),IF(C259=2029,INDEX('COMPTE 2029'!$B$8:$B$601,'COMPTE 2029'!M262),IF(C259=2030,INDEX('COMPTE 2030'!$B$8:$B$601,'COMPTE 2030'!M262),"")))))))</f>
        <v/>
      </c>
      <c r="C263" s="122" t="str" cm="1">
        <f t="array" ref="C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D263" t="str" cm="1">
        <f t="array" ref="D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E263" s="2" t="str" cm="1">
        <f t="array" ref="E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F263" t="str" cm="1">
        <f t="array" ref="F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G263" t="str" cm="1">
        <f t="array" ref="G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H263" t="str" cm="1">
        <f t="array" ref="H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I263" t="str" cm="1">
        <f t="array" ref="I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</row>
    <row r="264" spans="2:9" ht="18" customHeight="1" x14ac:dyDescent="0.25">
      <c r="B264" s="88" t="str" cm="1">
        <f t="array" ref="B264">IF(C261=2024,INDEX('COMPTE 2024'!$B$7:$B$601,'COMPTE 2024'!M263),IF(C260=2025,INDEX('COMPTE 2025'!$B$8:$B$601,'COMPTE 2024'!M263),IF(C260=2026,INDEX('COMPTE 2026'!$B$8:$B$601,'COMPTE 2026'!M263),IF(C260=2027,INDEX('COMPTE 2027'!$B$8:$B$601,'COMPTE 2027'!M263),IF(C260=2028,INDEX('COMPTE 2028'!$B$8:$B$601,'COMPTE 2028'!M263),IF(C260=2029,INDEX('COMPTE 2029'!$B$8:$B$601,'COMPTE 2029'!M263),IF(C260=2030,INDEX('COMPTE 2030'!$B$8:$B$601,'COMPTE 2030'!M263),"")))))))</f>
        <v/>
      </c>
      <c r="C264" s="122" t="str" cm="1">
        <f t="array" ref="C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D264" t="str" cm="1">
        <f t="array" ref="D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E264" s="2" t="str" cm="1">
        <f t="array" ref="E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F264" t="str" cm="1">
        <f t="array" ref="F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G264" t="str" cm="1">
        <f t="array" ref="G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H264" t="str" cm="1">
        <f t="array" ref="H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I264" t="str" cm="1">
        <f t="array" ref="I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</row>
    <row r="265" spans="2:9" ht="18" customHeight="1" x14ac:dyDescent="0.25">
      <c r="B265" s="88" t="str" cm="1">
        <f t="array" ref="B265">IF(C262=2024,INDEX('COMPTE 2024'!$B$7:$B$601,'COMPTE 2024'!M264),IF(C261=2025,INDEX('COMPTE 2025'!$B$8:$B$601,'COMPTE 2024'!M264),IF(C261=2026,INDEX('COMPTE 2026'!$B$8:$B$601,'COMPTE 2026'!M264),IF(C261=2027,INDEX('COMPTE 2027'!$B$8:$B$601,'COMPTE 2027'!M264),IF(C261=2028,INDEX('COMPTE 2028'!$B$8:$B$601,'COMPTE 2028'!M264),IF(C261=2029,INDEX('COMPTE 2029'!$B$8:$B$601,'COMPTE 2029'!M264),IF(C261=2030,INDEX('COMPTE 2030'!$B$8:$B$601,'COMPTE 2030'!M264),"")))))))</f>
        <v/>
      </c>
      <c r="C265" s="122" t="str" cm="1">
        <f t="array" ref="C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D265" t="str" cm="1">
        <f t="array" ref="D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E265" s="2" t="str" cm="1">
        <f t="array" ref="E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F265" t="str" cm="1">
        <f t="array" ref="F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G265" t="str" cm="1">
        <f t="array" ref="G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H265" t="str" cm="1">
        <f t="array" ref="H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I265" t="str" cm="1">
        <f t="array" ref="I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</row>
    <row r="266" spans="2:9" ht="18" customHeight="1" x14ac:dyDescent="0.25">
      <c r="B266" s="88" t="str" cm="1">
        <f t="array" ref="B266">IF(C263=2024,INDEX('COMPTE 2024'!$B$7:$B$601,'COMPTE 2024'!M265),IF(C262=2025,INDEX('COMPTE 2025'!$B$8:$B$601,'COMPTE 2024'!M265),IF(C262=2026,INDEX('COMPTE 2026'!$B$8:$B$601,'COMPTE 2026'!M265),IF(C262=2027,INDEX('COMPTE 2027'!$B$8:$B$601,'COMPTE 2027'!M265),IF(C262=2028,INDEX('COMPTE 2028'!$B$8:$B$601,'COMPTE 2028'!M265),IF(C262=2029,INDEX('COMPTE 2029'!$B$8:$B$601,'COMPTE 2029'!M265),IF(C262=2030,INDEX('COMPTE 2030'!$B$8:$B$601,'COMPTE 2030'!M265),"")))))))</f>
        <v/>
      </c>
      <c r="C266" s="122" t="str" cm="1">
        <f t="array" ref="C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D266" t="str" cm="1">
        <f t="array" ref="D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E266" s="2" t="str" cm="1">
        <f t="array" ref="E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F266" t="str" cm="1">
        <f t="array" ref="F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G266" t="str" cm="1">
        <f t="array" ref="G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H266" t="str" cm="1">
        <f t="array" ref="H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I266" t="str" cm="1">
        <f t="array" ref="I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</row>
    <row r="267" spans="2:9" ht="18" customHeight="1" x14ac:dyDescent="0.25">
      <c r="B267" s="88" t="str" cm="1">
        <f t="array" ref="B267">IF(C264=2024,INDEX('COMPTE 2024'!$B$7:$B$601,'COMPTE 2024'!M266),IF(C263=2025,INDEX('COMPTE 2025'!$B$8:$B$601,'COMPTE 2024'!M266),IF(C263=2026,INDEX('COMPTE 2026'!$B$8:$B$601,'COMPTE 2026'!M266),IF(C263=2027,INDEX('COMPTE 2027'!$B$8:$B$601,'COMPTE 2027'!M266),IF(C263=2028,INDEX('COMPTE 2028'!$B$8:$B$601,'COMPTE 2028'!M266),IF(C263=2029,INDEX('COMPTE 2029'!$B$8:$B$601,'COMPTE 2029'!M266),IF(C263=2030,INDEX('COMPTE 2030'!$B$8:$B$601,'COMPTE 2030'!M266),"")))))))</f>
        <v/>
      </c>
      <c r="C267" s="122" t="str" cm="1">
        <f t="array" ref="C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D267" t="str" cm="1">
        <f t="array" ref="D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E267" s="2" t="str" cm="1">
        <f t="array" ref="E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F267" t="str" cm="1">
        <f t="array" ref="F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G267" t="str" cm="1">
        <f t="array" ref="G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H267" t="str" cm="1">
        <f t="array" ref="H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I267" t="str" cm="1">
        <f t="array" ref="I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</row>
    <row r="268" spans="2:9" ht="18" customHeight="1" x14ac:dyDescent="0.25">
      <c r="B268" s="88" t="str" cm="1">
        <f t="array" ref="B268">IF(C265=2024,INDEX('COMPTE 2024'!$B$7:$B$601,'COMPTE 2024'!M267),IF(C264=2025,INDEX('COMPTE 2025'!$B$8:$B$601,'COMPTE 2024'!M267),IF(C264=2026,INDEX('COMPTE 2026'!$B$8:$B$601,'COMPTE 2026'!M267),IF(C264=2027,INDEX('COMPTE 2027'!$B$8:$B$601,'COMPTE 2027'!M267),IF(C264=2028,INDEX('COMPTE 2028'!$B$8:$B$601,'COMPTE 2028'!M267),IF(C264=2029,INDEX('COMPTE 2029'!$B$8:$B$601,'COMPTE 2029'!M267),IF(C264=2030,INDEX('COMPTE 2030'!$B$8:$B$601,'COMPTE 2030'!M267),"")))))))</f>
        <v/>
      </c>
      <c r="C268" s="122" t="str" cm="1">
        <f t="array" ref="C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D268" t="str" cm="1">
        <f t="array" ref="D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E268" s="2" t="str" cm="1">
        <f t="array" ref="E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F268" t="str" cm="1">
        <f t="array" ref="F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G268" t="str" cm="1">
        <f t="array" ref="G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H268" t="str" cm="1">
        <f t="array" ref="H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I268" t="str" cm="1">
        <f t="array" ref="I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</row>
    <row r="269" spans="2:9" ht="18" customHeight="1" x14ac:dyDescent="0.25">
      <c r="B269" s="88" t="str" cm="1">
        <f t="array" ref="B269">IF(C266=2024,INDEX('COMPTE 2024'!$B$7:$B$601,'COMPTE 2024'!M268),IF(C265=2025,INDEX('COMPTE 2025'!$B$8:$B$601,'COMPTE 2024'!M268),IF(C265=2026,INDEX('COMPTE 2026'!$B$8:$B$601,'COMPTE 2026'!M268),IF(C265=2027,INDEX('COMPTE 2027'!$B$8:$B$601,'COMPTE 2027'!M268),IF(C265=2028,INDEX('COMPTE 2028'!$B$8:$B$601,'COMPTE 2028'!M268),IF(C265=2029,INDEX('COMPTE 2029'!$B$8:$B$601,'COMPTE 2029'!M268),IF(C265=2030,INDEX('COMPTE 2030'!$B$8:$B$601,'COMPTE 2030'!M268),"")))))))</f>
        <v/>
      </c>
      <c r="C269" s="122" t="str" cm="1">
        <f t="array" ref="C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D269" t="str" cm="1">
        <f t="array" ref="D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E269" s="2" t="str" cm="1">
        <f t="array" ref="E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F269" t="str" cm="1">
        <f t="array" ref="F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G269" t="str" cm="1">
        <f t="array" ref="G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H269" t="str" cm="1">
        <f t="array" ref="H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I269" t="str" cm="1">
        <f t="array" ref="I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</row>
    <row r="270" spans="2:9" ht="18" customHeight="1" x14ac:dyDescent="0.25">
      <c r="B270" s="88" t="str" cm="1">
        <f t="array" ref="B270">IF(C267=2024,INDEX('COMPTE 2024'!$B$7:$B$601,'COMPTE 2024'!M269),IF(C266=2025,INDEX('COMPTE 2025'!$B$8:$B$601,'COMPTE 2024'!M269),IF(C266=2026,INDEX('COMPTE 2026'!$B$8:$B$601,'COMPTE 2026'!M269),IF(C266=2027,INDEX('COMPTE 2027'!$B$8:$B$601,'COMPTE 2027'!M269),IF(C266=2028,INDEX('COMPTE 2028'!$B$8:$B$601,'COMPTE 2028'!M269),IF(C266=2029,INDEX('COMPTE 2029'!$B$8:$B$601,'COMPTE 2029'!M269),IF(C266=2030,INDEX('COMPTE 2030'!$B$8:$B$601,'COMPTE 2030'!M269),"")))))))</f>
        <v/>
      </c>
      <c r="C270" s="122" t="str" cm="1">
        <f t="array" ref="C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D270" t="str" cm="1">
        <f t="array" ref="D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E270" s="2" t="str" cm="1">
        <f t="array" ref="E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F270" t="str" cm="1">
        <f t="array" ref="F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G270" t="str" cm="1">
        <f t="array" ref="G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H270" t="str" cm="1">
        <f t="array" ref="H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I270" t="str" cm="1">
        <f t="array" ref="I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</row>
    <row r="271" spans="2:9" ht="18" customHeight="1" x14ac:dyDescent="0.25">
      <c r="B271" s="88" t="str" cm="1">
        <f t="array" ref="B271">IF(C268=2024,INDEX('COMPTE 2024'!$B$7:$B$601,'COMPTE 2024'!M270),IF(C267=2025,INDEX('COMPTE 2025'!$B$8:$B$601,'COMPTE 2024'!M270),IF(C267=2026,INDEX('COMPTE 2026'!$B$8:$B$601,'COMPTE 2026'!M270),IF(C267=2027,INDEX('COMPTE 2027'!$B$8:$B$601,'COMPTE 2027'!M270),IF(C267=2028,INDEX('COMPTE 2028'!$B$8:$B$601,'COMPTE 2028'!M270),IF(C267=2029,INDEX('COMPTE 2029'!$B$8:$B$601,'COMPTE 2029'!M270),IF(C267=2030,INDEX('COMPTE 2030'!$B$8:$B$601,'COMPTE 2030'!M270),"")))))))</f>
        <v/>
      </c>
      <c r="C271" s="122" t="str" cm="1">
        <f t="array" ref="C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D271" t="str" cm="1">
        <f t="array" ref="D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E271" s="2" t="str" cm="1">
        <f t="array" ref="E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F271" t="str" cm="1">
        <f t="array" ref="F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G271" t="str" cm="1">
        <f t="array" ref="G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H271" t="str" cm="1">
        <f t="array" ref="H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I271" t="str" cm="1">
        <f t="array" ref="I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</row>
    <row r="272" spans="2:9" ht="18" customHeight="1" x14ac:dyDescent="0.25">
      <c r="B272" s="88" t="str" cm="1">
        <f t="array" ref="B272">IF(C269=2024,INDEX('COMPTE 2024'!$B$7:$B$601,'COMPTE 2024'!M271),IF(C268=2025,INDEX('COMPTE 2025'!$B$8:$B$601,'COMPTE 2024'!M271),IF(C268=2026,INDEX('COMPTE 2026'!$B$8:$B$601,'COMPTE 2026'!M271),IF(C268=2027,INDEX('COMPTE 2027'!$B$8:$B$601,'COMPTE 2027'!M271),IF(C268=2028,INDEX('COMPTE 2028'!$B$8:$B$601,'COMPTE 2028'!M271),IF(C268=2029,INDEX('COMPTE 2029'!$B$8:$B$601,'COMPTE 2029'!M271),IF(C268=2030,INDEX('COMPTE 2030'!$B$8:$B$601,'COMPTE 2030'!M271),"")))))))</f>
        <v/>
      </c>
      <c r="C272" s="122" t="str" cm="1">
        <f t="array" ref="C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D272" t="str" cm="1">
        <f t="array" ref="D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E272" s="2" t="str" cm="1">
        <f t="array" ref="E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F272" t="str" cm="1">
        <f t="array" ref="F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G272" t="str" cm="1">
        <f t="array" ref="G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H272" t="str" cm="1">
        <f t="array" ref="H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I272" t="str" cm="1">
        <f t="array" ref="I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</row>
    <row r="273" spans="2:9" ht="18" customHeight="1" x14ac:dyDescent="0.25">
      <c r="B273" s="88" t="str" cm="1">
        <f t="array" ref="B273">IF(C270=2024,INDEX('COMPTE 2024'!$B$7:$B$601,'COMPTE 2024'!M272),IF(C269=2025,INDEX('COMPTE 2025'!$B$8:$B$601,'COMPTE 2024'!M272),IF(C269=2026,INDEX('COMPTE 2026'!$B$8:$B$601,'COMPTE 2026'!M272),IF(C269=2027,INDEX('COMPTE 2027'!$B$8:$B$601,'COMPTE 2027'!M272),IF(C269=2028,INDEX('COMPTE 2028'!$B$8:$B$601,'COMPTE 2028'!M272),IF(C269=2029,INDEX('COMPTE 2029'!$B$8:$B$601,'COMPTE 2029'!M272),IF(C269=2030,INDEX('COMPTE 2030'!$B$8:$B$601,'COMPTE 2030'!M272),"")))))))</f>
        <v/>
      </c>
      <c r="C273" s="122" t="str" cm="1">
        <f t="array" ref="C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D273" t="str" cm="1">
        <f t="array" ref="D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E273" s="2" t="str" cm="1">
        <f t="array" ref="E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F273" t="str" cm="1">
        <f t="array" ref="F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G273" t="str" cm="1">
        <f t="array" ref="G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H273" t="str" cm="1">
        <f t="array" ref="H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I273" t="str" cm="1">
        <f t="array" ref="I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</row>
    <row r="274" spans="2:9" ht="18" customHeight="1" x14ac:dyDescent="0.25">
      <c r="B274" s="88" t="str" cm="1">
        <f t="array" ref="B274">IF(C271=2024,INDEX('COMPTE 2024'!$B$7:$B$601,'COMPTE 2024'!M273),IF(C270=2025,INDEX('COMPTE 2025'!$B$8:$B$601,'COMPTE 2024'!M273),IF(C270=2026,INDEX('COMPTE 2026'!$B$8:$B$601,'COMPTE 2026'!M273),IF(C270=2027,INDEX('COMPTE 2027'!$B$8:$B$601,'COMPTE 2027'!M273),IF(C270=2028,INDEX('COMPTE 2028'!$B$8:$B$601,'COMPTE 2028'!M273),IF(C270=2029,INDEX('COMPTE 2029'!$B$8:$B$601,'COMPTE 2029'!M273),IF(C270=2030,INDEX('COMPTE 2030'!$B$8:$B$601,'COMPTE 2030'!M273),"")))))))</f>
        <v/>
      </c>
      <c r="C274" s="122" t="str" cm="1">
        <f t="array" ref="C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D274" t="str" cm="1">
        <f t="array" ref="D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E274" s="2" t="str" cm="1">
        <f t="array" ref="E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F274" t="str" cm="1">
        <f t="array" ref="F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G274" t="str" cm="1">
        <f t="array" ref="G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H274" t="str" cm="1">
        <f t="array" ref="H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I274" t="str" cm="1">
        <f t="array" ref="I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</row>
    <row r="275" spans="2:9" ht="18" customHeight="1" x14ac:dyDescent="0.25">
      <c r="B275" s="88" t="str" cm="1">
        <f t="array" ref="B275">IF(C272=2024,INDEX('COMPTE 2024'!$B$7:$B$601,'COMPTE 2024'!M274),IF(C271=2025,INDEX('COMPTE 2025'!$B$8:$B$601,'COMPTE 2024'!M274),IF(C271=2026,INDEX('COMPTE 2026'!$B$8:$B$601,'COMPTE 2026'!M274),IF(C271=2027,INDEX('COMPTE 2027'!$B$8:$B$601,'COMPTE 2027'!M274),IF(C271=2028,INDEX('COMPTE 2028'!$B$8:$B$601,'COMPTE 2028'!M274),IF(C271=2029,INDEX('COMPTE 2029'!$B$8:$B$601,'COMPTE 2029'!M274),IF(C271=2030,INDEX('COMPTE 2030'!$B$8:$B$601,'COMPTE 2030'!M274),"")))))))</f>
        <v/>
      </c>
      <c r="C275" s="122" t="str" cm="1">
        <f t="array" ref="C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D275" t="str" cm="1">
        <f t="array" ref="D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E275" s="2" t="str" cm="1">
        <f t="array" ref="E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F275" t="str" cm="1">
        <f t="array" ref="F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G275" t="str" cm="1">
        <f t="array" ref="G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H275" t="str" cm="1">
        <f t="array" ref="H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I275" t="str" cm="1">
        <f t="array" ref="I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</row>
    <row r="276" spans="2:9" ht="18" customHeight="1" x14ac:dyDescent="0.25">
      <c r="B276" s="88" t="str" cm="1">
        <f t="array" ref="B276">IF(C273=2024,INDEX('COMPTE 2024'!$B$7:$B$601,'COMPTE 2024'!M275),IF(C272=2025,INDEX('COMPTE 2025'!$B$8:$B$601,'COMPTE 2024'!M275),IF(C272=2026,INDEX('COMPTE 2026'!$B$8:$B$601,'COMPTE 2026'!M275),IF(C272=2027,INDEX('COMPTE 2027'!$B$8:$B$601,'COMPTE 2027'!M275),IF(C272=2028,INDEX('COMPTE 2028'!$B$8:$B$601,'COMPTE 2028'!M275),IF(C272=2029,INDEX('COMPTE 2029'!$B$8:$B$601,'COMPTE 2029'!M275),IF(C272=2030,INDEX('COMPTE 2030'!$B$8:$B$601,'COMPTE 2030'!M275),"")))))))</f>
        <v/>
      </c>
      <c r="C276" s="122" t="str" cm="1">
        <f t="array" ref="C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D276" t="str" cm="1">
        <f t="array" ref="D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E276" s="2" t="str" cm="1">
        <f t="array" ref="E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F276" t="str" cm="1">
        <f t="array" ref="F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G276" t="str" cm="1">
        <f t="array" ref="G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H276" t="str" cm="1">
        <f t="array" ref="H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I276" t="str" cm="1">
        <f t="array" ref="I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</row>
    <row r="277" spans="2:9" ht="18" customHeight="1" x14ac:dyDescent="0.25">
      <c r="B277" s="88" t="str" cm="1">
        <f t="array" ref="B277">IF(C274=2024,INDEX('COMPTE 2024'!$B$7:$B$601,'COMPTE 2024'!M276),IF(C273=2025,INDEX('COMPTE 2025'!$B$8:$B$601,'COMPTE 2024'!M276),IF(C273=2026,INDEX('COMPTE 2026'!$B$8:$B$601,'COMPTE 2026'!M276),IF(C273=2027,INDEX('COMPTE 2027'!$B$8:$B$601,'COMPTE 2027'!M276),IF(C273=2028,INDEX('COMPTE 2028'!$B$8:$B$601,'COMPTE 2028'!M276),IF(C273=2029,INDEX('COMPTE 2029'!$B$8:$B$601,'COMPTE 2029'!M276),IF(C273=2030,INDEX('COMPTE 2030'!$B$8:$B$601,'COMPTE 2030'!M276),"")))))))</f>
        <v/>
      </c>
      <c r="C277" s="122" t="str" cm="1">
        <f t="array" ref="C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D277" t="str" cm="1">
        <f t="array" ref="D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E277" s="2" t="str" cm="1">
        <f t="array" ref="E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F277" t="str" cm="1">
        <f t="array" ref="F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G277" t="str" cm="1">
        <f t="array" ref="G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H277" t="str" cm="1">
        <f t="array" ref="H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I277" t="str" cm="1">
        <f t="array" ref="I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</row>
    <row r="278" spans="2:9" ht="18" customHeight="1" x14ac:dyDescent="0.25">
      <c r="B278" s="88" t="str" cm="1">
        <f t="array" ref="B278">IF(C275=2024,INDEX('COMPTE 2024'!$B$7:$B$601,'COMPTE 2024'!M277),IF(C274=2025,INDEX('COMPTE 2025'!$B$8:$B$601,'COMPTE 2024'!M277),IF(C274=2026,INDEX('COMPTE 2026'!$B$8:$B$601,'COMPTE 2026'!M277),IF(C274=2027,INDEX('COMPTE 2027'!$B$8:$B$601,'COMPTE 2027'!M277),IF(C274=2028,INDEX('COMPTE 2028'!$B$8:$B$601,'COMPTE 2028'!M277),IF(C274=2029,INDEX('COMPTE 2029'!$B$8:$B$601,'COMPTE 2029'!M277),IF(C274=2030,INDEX('COMPTE 2030'!$B$8:$B$601,'COMPTE 2030'!M277),"")))))))</f>
        <v/>
      </c>
      <c r="C278" s="122" t="str" cm="1">
        <f t="array" ref="C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D278" t="str" cm="1">
        <f t="array" ref="D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E278" s="2" t="str" cm="1">
        <f t="array" ref="E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F278" t="str" cm="1">
        <f t="array" ref="F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G278" t="str" cm="1">
        <f t="array" ref="G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H278" t="str" cm="1">
        <f t="array" ref="H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I278" t="str" cm="1">
        <f t="array" ref="I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</row>
    <row r="279" spans="2:9" ht="18" customHeight="1" x14ac:dyDescent="0.25">
      <c r="B279" s="88" t="str" cm="1">
        <f t="array" ref="B279">IF(C276=2024,INDEX('COMPTE 2024'!$B$7:$B$601,'COMPTE 2024'!M278),IF(C275=2025,INDEX('COMPTE 2025'!$B$8:$B$601,'COMPTE 2024'!M278),IF(C275=2026,INDEX('COMPTE 2026'!$B$8:$B$601,'COMPTE 2026'!M278),IF(C275=2027,INDEX('COMPTE 2027'!$B$8:$B$601,'COMPTE 2027'!M278),IF(C275=2028,INDEX('COMPTE 2028'!$B$8:$B$601,'COMPTE 2028'!M278),IF(C275=2029,INDEX('COMPTE 2029'!$B$8:$B$601,'COMPTE 2029'!M278),IF(C275=2030,INDEX('COMPTE 2030'!$B$8:$B$601,'COMPTE 2030'!M278),"")))))))</f>
        <v/>
      </c>
      <c r="C279" s="122" t="str" cm="1">
        <f t="array" ref="C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D279" t="str" cm="1">
        <f t="array" ref="D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E279" s="2" t="str" cm="1">
        <f t="array" ref="E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F279" t="str" cm="1">
        <f t="array" ref="F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G279" t="str" cm="1">
        <f t="array" ref="G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H279" t="str" cm="1">
        <f t="array" ref="H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I279" t="str" cm="1">
        <f t="array" ref="I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</row>
    <row r="280" spans="2:9" ht="18" customHeight="1" x14ac:dyDescent="0.25">
      <c r="B280" s="88" t="str" cm="1">
        <f t="array" ref="B280">IF(C277=2024,INDEX('COMPTE 2024'!$B$7:$B$601,'COMPTE 2024'!M279),IF(C276=2025,INDEX('COMPTE 2025'!$B$8:$B$601,'COMPTE 2024'!M279),IF(C276=2026,INDEX('COMPTE 2026'!$B$8:$B$601,'COMPTE 2026'!M279),IF(C276=2027,INDEX('COMPTE 2027'!$B$8:$B$601,'COMPTE 2027'!M279),IF(C276=2028,INDEX('COMPTE 2028'!$B$8:$B$601,'COMPTE 2028'!M279),IF(C276=2029,INDEX('COMPTE 2029'!$B$8:$B$601,'COMPTE 2029'!M279),IF(C276=2030,INDEX('COMPTE 2030'!$B$8:$B$601,'COMPTE 2030'!M279),"")))))))</f>
        <v/>
      </c>
      <c r="C280" s="122" t="str" cm="1">
        <f t="array" ref="C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D280" t="str" cm="1">
        <f t="array" ref="D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E280" s="2" t="str" cm="1">
        <f t="array" ref="E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F280" t="str" cm="1">
        <f t="array" ref="F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G280" t="str" cm="1">
        <f t="array" ref="G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H280" t="str" cm="1">
        <f t="array" ref="H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I280" t="str" cm="1">
        <f t="array" ref="I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</row>
    <row r="281" spans="2:9" ht="18" customHeight="1" x14ac:dyDescent="0.25">
      <c r="B281" s="88" t="str" cm="1">
        <f t="array" ref="B281">IF(C278=2024,INDEX('COMPTE 2024'!$B$7:$B$601,'COMPTE 2024'!M280),IF(C277=2025,INDEX('COMPTE 2025'!$B$8:$B$601,'COMPTE 2024'!M280),IF(C277=2026,INDEX('COMPTE 2026'!$B$8:$B$601,'COMPTE 2026'!M280),IF(C277=2027,INDEX('COMPTE 2027'!$B$8:$B$601,'COMPTE 2027'!M280),IF(C277=2028,INDEX('COMPTE 2028'!$B$8:$B$601,'COMPTE 2028'!M280),IF(C277=2029,INDEX('COMPTE 2029'!$B$8:$B$601,'COMPTE 2029'!M280),IF(C277=2030,INDEX('COMPTE 2030'!$B$8:$B$601,'COMPTE 2030'!M280),"")))))))</f>
        <v/>
      </c>
      <c r="C281" s="122" t="str" cm="1">
        <f t="array" ref="C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D281" t="str" cm="1">
        <f t="array" ref="D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E281" s="2" t="str" cm="1">
        <f t="array" ref="E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F281" t="str" cm="1">
        <f t="array" ref="F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G281" t="str" cm="1">
        <f t="array" ref="G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H281" t="str" cm="1">
        <f t="array" ref="H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I281" t="str" cm="1">
        <f t="array" ref="I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</row>
    <row r="282" spans="2:9" ht="18" customHeight="1" x14ac:dyDescent="0.25">
      <c r="B282" s="88" t="str" cm="1">
        <f t="array" ref="B282">IF(C279=2024,INDEX('COMPTE 2024'!$B$7:$B$601,'COMPTE 2024'!M281),IF(C278=2025,INDEX('COMPTE 2025'!$B$8:$B$601,'COMPTE 2024'!M281),IF(C278=2026,INDEX('COMPTE 2026'!$B$8:$B$601,'COMPTE 2026'!M281),IF(C278=2027,INDEX('COMPTE 2027'!$B$8:$B$601,'COMPTE 2027'!M281),IF(C278=2028,INDEX('COMPTE 2028'!$B$8:$B$601,'COMPTE 2028'!M281),IF(C278=2029,INDEX('COMPTE 2029'!$B$8:$B$601,'COMPTE 2029'!M281),IF(C278=2030,INDEX('COMPTE 2030'!$B$8:$B$601,'COMPTE 2030'!M281),"")))))))</f>
        <v/>
      </c>
      <c r="C282" s="122" t="str" cm="1">
        <f t="array" ref="C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D282" t="str" cm="1">
        <f t="array" ref="D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E282" s="2" t="str" cm="1">
        <f t="array" ref="E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F282" t="str" cm="1">
        <f t="array" ref="F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G282" t="str" cm="1">
        <f t="array" ref="G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H282" t="str" cm="1">
        <f t="array" ref="H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I282" t="str" cm="1">
        <f t="array" ref="I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</row>
    <row r="283" spans="2:9" ht="18" customHeight="1" x14ac:dyDescent="0.25">
      <c r="B283" s="88" t="str" cm="1">
        <f t="array" ref="B283">IF(C280=2024,INDEX('COMPTE 2024'!$B$7:$B$601,'COMPTE 2024'!M282),IF(C279=2025,INDEX('COMPTE 2025'!$B$8:$B$601,'COMPTE 2024'!M282),IF(C279=2026,INDEX('COMPTE 2026'!$B$8:$B$601,'COMPTE 2026'!M282),IF(C279=2027,INDEX('COMPTE 2027'!$B$8:$B$601,'COMPTE 2027'!M282),IF(C279=2028,INDEX('COMPTE 2028'!$B$8:$B$601,'COMPTE 2028'!M282),IF(C279=2029,INDEX('COMPTE 2029'!$B$8:$B$601,'COMPTE 2029'!M282),IF(C279=2030,INDEX('COMPTE 2030'!$B$8:$B$601,'COMPTE 2030'!M282),"")))))))</f>
        <v/>
      </c>
      <c r="C283" s="122" t="str" cm="1">
        <f t="array" ref="C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D283" t="str" cm="1">
        <f t="array" ref="D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E283" s="2" t="str" cm="1">
        <f t="array" ref="E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F283" t="str" cm="1">
        <f t="array" ref="F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G283" t="str" cm="1">
        <f t="array" ref="G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H283" t="str" cm="1">
        <f t="array" ref="H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I283" t="str" cm="1">
        <f t="array" ref="I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</row>
    <row r="284" spans="2:9" ht="18" customHeight="1" x14ac:dyDescent="0.25">
      <c r="B284" s="88" t="str" cm="1">
        <f t="array" ref="B284">IF(C281=2024,INDEX('COMPTE 2024'!$B$7:$B$601,'COMPTE 2024'!M283),IF(C280=2025,INDEX('COMPTE 2025'!$B$8:$B$601,'COMPTE 2024'!M283),IF(C280=2026,INDEX('COMPTE 2026'!$B$8:$B$601,'COMPTE 2026'!M283),IF(C280=2027,INDEX('COMPTE 2027'!$B$8:$B$601,'COMPTE 2027'!M283),IF(C280=2028,INDEX('COMPTE 2028'!$B$8:$B$601,'COMPTE 2028'!M283),IF(C280=2029,INDEX('COMPTE 2029'!$B$8:$B$601,'COMPTE 2029'!M283),IF(C280=2030,INDEX('COMPTE 2030'!$B$8:$B$601,'COMPTE 2030'!M283),"")))))))</f>
        <v/>
      </c>
      <c r="C284" s="122" t="str" cm="1">
        <f t="array" ref="C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D284" t="str" cm="1">
        <f t="array" ref="D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E284" s="2" t="str" cm="1">
        <f t="array" ref="E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F284" t="str" cm="1">
        <f t="array" ref="F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G284" t="str" cm="1">
        <f t="array" ref="G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H284" t="str" cm="1">
        <f t="array" ref="H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I284" t="str" cm="1">
        <f t="array" ref="I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</row>
    <row r="285" spans="2:9" ht="18" customHeight="1" x14ac:dyDescent="0.25">
      <c r="B285" s="88" t="str" cm="1">
        <f t="array" ref="B285">IF(C282=2024,INDEX('COMPTE 2024'!$B$7:$B$601,'COMPTE 2024'!M284),IF(C281=2025,INDEX('COMPTE 2025'!$B$8:$B$601,'COMPTE 2024'!M284),IF(C281=2026,INDEX('COMPTE 2026'!$B$8:$B$601,'COMPTE 2026'!M284),IF(C281=2027,INDEX('COMPTE 2027'!$B$8:$B$601,'COMPTE 2027'!M284),IF(C281=2028,INDEX('COMPTE 2028'!$B$8:$B$601,'COMPTE 2028'!M284),IF(C281=2029,INDEX('COMPTE 2029'!$B$8:$B$601,'COMPTE 2029'!M284),IF(C281=2030,INDEX('COMPTE 2030'!$B$8:$B$601,'COMPTE 2030'!M284),"")))))))</f>
        <v/>
      </c>
      <c r="C285" s="122" t="str" cm="1">
        <f t="array" ref="C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D285" t="str" cm="1">
        <f t="array" ref="D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E285" s="2" t="str" cm="1">
        <f t="array" ref="E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F285" t="str" cm="1">
        <f t="array" ref="F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G285" t="str" cm="1">
        <f t="array" ref="G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H285" t="str" cm="1">
        <f t="array" ref="H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I285" t="str" cm="1">
        <f t="array" ref="I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</row>
    <row r="286" spans="2:9" ht="18" customHeight="1" x14ac:dyDescent="0.25">
      <c r="B286" s="88" t="str" cm="1">
        <f t="array" ref="B286">IF(C283=2024,INDEX('COMPTE 2024'!$B$7:$B$601,'COMPTE 2024'!M285),IF(C282=2025,INDEX('COMPTE 2025'!$B$8:$B$601,'COMPTE 2024'!M285),IF(C282=2026,INDEX('COMPTE 2026'!$B$8:$B$601,'COMPTE 2026'!M285),IF(C282=2027,INDEX('COMPTE 2027'!$B$8:$B$601,'COMPTE 2027'!M285),IF(C282=2028,INDEX('COMPTE 2028'!$B$8:$B$601,'COMPTE 2028'!M285),IF(C282=2029,INDEX('COMPTE 2029'!$B$8:$B$601,'COMPTE 2029'!M285),IF(C282=2030,INDEX('COMPTE 2030'!$B$8:$B$601,'COMPTE 2030'!M285),"")))))))</f>
        <v/>
      </c>
      <c r="C286" s="122" t="str" cm="1">
        <f t="array" ref="C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D286" t="str" cm="1">
        <f t="array" ref="D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E286" s="2" t="str" cm="1">
        <f t="array" ref="E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F286" t="str" cm="1">
        <f t="array" ref="F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G286" t="str" cm="1">
        <f t="array" ref="G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H286" t="str" cm="1">
        <f t="array" ref="H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I286" t="str" cm="1">
        <f t="array" ref="I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</row>
    <row r="287" spans="2:9" ht="18" customHeight="1" x14ac:dyDescent="0.25">
      <c r="B287" s="88" t="str" cm="1">
        <f t="array" ref="B287">IF(C284=2024,INDEX('COMPTE 2024'!$B$7:$B$601,'COMPTE 2024'!M286),IF(C283=2025,INDEX('COMPTE 2025'!$B$8:$B$601,'COMPTE 2024'!M286),IF(C283=2026,INDEX('COMPTE 2026'!$B$8:$B$601,'COMPTE 2026'!M286),IF(C283=2027,INDEX('COMPTE 2027'!$B$8:$B$601,'COMPTE 2027'!M286),IF(C283=2028,INDEX('COMPTE 2028'!$B$8:$B$601,'COMPTE 2028'!M286),IF(C283=2029,INDEX('COMPTE 2029'!$B$8:$B$601,'COMPTE 2029'!M286),IF(C283=2030,INDEX('COMPTE 2030'!$B$8:$B$601,'COMPTE 2030'!M286),"")))))))</f>
        <v/>
      </c>
      <c r="C287" s="122" t="str" cm="1">
        <f t="array" ref="C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D287" t="str" cm="1">
        <f t="array" ref="D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E287" s="2" t="str" cm="1">
        <f t="array" ref="E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F287" t="str" cm="1">
        <f t="array" ref="F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G287" t="str" cm="1">
        <f t="array" ref="G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H287" t="str" cm="1">
        <f t="array" ref="H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I287" t="str" cm="1">
        <f t="array" ref="I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</row>
    <row r="288" spans="2:9" ht="18" customHeight="1" x14ac:dyDescent="0.25">
      <c r="B288" s="88" t="str" cm="1">
        <f t="array" ref="B288">IF(C285=2024,INDEX('COMPTE 2024'!$B$7:$B$601,'COMPTE 2024'!M287),IF(C284=2025,INDEX('COMPTE 2025'!$B$8:$B$601,'COMPTE 2024'!M287),IF(C284=2026,INDEX('COMPTE 2026'!$B$8:$B$601,'COMPTE 2026'!M287),IF(C284=2027,INDEX('COMPTE 2027'!$B$8:$B$601,'COMPTE 2027'!M287),IF(C284=2028,INDEX('COMPTE 2028'!$B$8:$B$601,'COMPTE 2028'!M287),IF(C284=2029,INDEX('COMPTE 2029'!$B$8:$B$601,'COMPTE 2029'!M287),IF(C284=2030,INDEX('COMPTE 2030'!$B$8:$B$601,'COMPTE 2030'!M287),"")))))))</f>
        <v/>
      </c>
      <c r="C288" s="122" t="str" cm="1">
        <f t="array" ref="C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D288" t="str" cm="1">
        <f t="array" ref="D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E288" s="2" t="str" cm="1">
        <f t="array" ref="E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F288" t="str" cm="1">
        <f t="array" ref="F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G288" t="str" cm="1">
        <f t="array" ref="G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H288" t="str" cm="1">
        <f t="array" ref="H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I288" t="str" cm="1">
        <f t="array" ref="I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</row>
    <row r="289" spans="2:9" ht="18" customHeight="1" x14ac:dyDescent="0.25">
      <c r="B289" s="88" t="str" cm="1">
        <f t="array" ref="B289">IF(C286=2024,INDEX('COMPTE 2024'!$B$7:$B$601,'COMPTE 2024'!M288),IF(C285=2025,INDEX('COMPTE 2025'!$B$8:$B$601,'COMPTE 2024'!M288),IF(C285=2026,INDEX('COMPTE 2026'!$B$8:$B$601,'COMPTE 2026'!M288),IF(C285=2027,INDEX('COMPTE 2027'!$B$8:$B$601,'COMPTE 2027'!M288),IF(C285=2028,INDEX('COMPTE 2028'!$B$8:$B$601,'COMPTE 2028'!M288),IF(C285=2029,INDEX('COMPTE 2029'!$B$8:$B$601,'COMPTE 2029'!M288),IF(C285=2030,INDEX('COMPTE 2030'!$B$8:$B$601,'COMPTE 2030'!M288),"")))))))</f>
        <v/>
      </c>
      <c r="C289" s="122" t="str" cm="1">
        <f t="array" ref="C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D289" t="str" cm="1">
        <f t="array" ref="D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E289" s="2" t="str" cm="1">
        <f t="array" ref="E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F289" t="str" cm="1">
        <f t="array" ref="F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G289" t="str" cm="1">
        <f t="array" ref="G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H289" t="str" cm="1">
        <f t="array" ref="H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I289" t="str" cm="1">
        <f t="array" ref="I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</row>
    <row r="290" spans="2:9" ht="18" customHeight="1" x14ac:dyDescent="0.25">
      <c r="B290" s="88" t="str" cm="1">
        <f t="array" ref="B290">IF(C287=2024,INDEX('COMPTE 2024'!$B$7:$B$601,'COMPTE 2024'!M289),IF(C286=2025,INDEX('COMPTE 2025'!$B$8:$B$601,'COMPTE 2024'!M289),IF(C286=2026,INDEX('COMPTE 2026'!$B$8:$B$601,'COMPTE 2026'!M289),IF(C286=2027,INDEX('COMPTE 2027'!$B$8:$B$601,'COMPTE 2027'!M289),IF(C286=2028,INDEX('COMPTE 2028'!$B$8:$B$601,'COMPTE 2028'!M289),IF(C286=2029,INDEX('COMPTE 2029'!$B$8:$B$601,'COMPTE 2029'!M289),IF(C286=2030,INDEX('COMPTE 2030'!$B$8:$B$601,'COMPTE 2030'!M289),"")))))))</f>
        <v/>
      </c>
      <c r="C290" s="122" t="str" cm="1">
        <f t="array" ref="C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D290" t="str" cm="1">
        <f t="array" ref="D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E290" s="2" t="str" cm="1">
        <f t="array" ref="E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F290" t="str" cm="1">
        <f t="array" ref="F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G290" t="str" cm="1">
        <f t="array" ref="G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H290" t="str" cm="1">
        <f t="array" ref="H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I290" t="str" cm="1">
        <f t="array" ref="I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</row>
    <row r="291" spans="2:9" ht="18" customHeight="1" x14ac:dyDescent="0.25">
      <c r="B291" s="88" t="str" cm="1">
        <f t="array" ref="B291">IF(C288=2024,INDEX('COMPTE 2024'!$B$7:$B$601,'COMPTE 2024'!M290),IF(C287=2025,INDEX('COMPTE 2025'!$B$8:$B$601,'COMPTE 2024'!M290),IF(C287=2026,INDEX('COMPTE 2026'!$B$8:$B$601,'COMPTE 2026'!M290),IF(C287=2027,INDEX('COMPTE 2027'!$B$8:$B$601,'COMPTE 2027'!M290),IF(C287=2028,INDEX('COMPTE 2028'!$B$8:$B$601,'COMPTE 2028'!M290),IF(C287=2029,INDEX('COMPTE 2029'!$B$8:$B$601,'COMPTE 2029'!M290),IF(C287=2030,INDEX('COMPTE 2030'!$B$8:$B$601,'COMPTE 2030'!M290),"")))))))</f>
        <v/>
      </c>
      <c r="C291" s="122" t="str" cm="1">
        <f t="array" ref="C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D291" t="str" cm="1">
        <f t="array" ref="D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E291" s="2" t="str" cm="1">
        <f t="array" ref="E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F291" t="str" cm="1">
        <f t="array" ref="F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G291" t="str" cm="1">
        <f t="array" ref="G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H291" t="str" cm="1">
        <f t="array" ref="H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I291" t="str" cm="1">
        <f t="array" ref="I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</row>
    <row r="292" spans="2:9" ht="18" customHeight="1" x14ac:dyDescent="0.25">
      <c r="B292" s="88" t="str" cm="1">
        <f t="array" ref="B292">IF(C289=2024,INDEX('COMPTE 2024'!$B$7:$B$601,'COMPTE 2024'!M291),IF(C288=2025,INDEX('COMPTE 2025'!$B$8:$B$601,'COMPTE 2024'!M291),IF(C288=2026,INDEX('COMPTE 2026'!$B$8:$B$601,'COMPTE 2026'!M291),IF(C288=2027,INDEX('COMPTE 2027'!$B$8:$B$601,'COMPTE 2027'!M291),IF(C288=2028,INDEX('COMPTE 2028'!$B$8:$B$601,'COMPTE 2028'!M291),IF(C288=2029,INDEX('COMPTE 2029'!$B$8:$B$601,'COMPTE 2029'!M291),IF(C288=2030,INDEX('COMPTE 2030'!$B$8:$B$601,'COMPTE 2030'!M291),"")))))))</f>
        <v/>
      </c>
      <c r="C292" s="122" t="str" cm="1">
        <f t="array" ref="C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D292" t="str" cm="1">
        <f t="array" ref="D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E292" s="2" t="str" cm="1">
        <f t="array" ref="E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F292" t="str" cm="1">
        <f t="array" ref="F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G292" t="str" cm="1">
        <f t="array" ref="G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H292" t="str" cm="1">
        <f t="array" ref="H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I292" t="str" cm="1">
        <f t="array" ref="I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</row>
    <row r="293" spans="2:9" ht="18" customHeight="1" x14ac:dyDescent="0.25">
      <c r="B293" s="88" t="str" cm="1">
        <f t="array" ref="B293">IF(C290=2024,INDEX('COMPTE 2024'!$B$7:$B$601,'COMPTE 2024'!M292),IF(C289=2025,INDEX('COMPTE 2025'!$B$8:$B$601,'COMPTE 2024'!M292),IF(C289=2026,INDEX('COMPTE 2026'!$B$8:$B$601,'COMPTE 2026'!M292),IF(C289=2027,INDEX('COMPTE 2027'!$B$8:$B$601,'COMPTE 2027'!M292),IF(C289=2028,INDEX('COMPTE 2028'!$B$8:$B$601,'COMPTE 2028'!M292),IF(C289=2029,INDEX('COMPTE 2029'!$B$8:$B$601,'COMPTE 2029'!M292),IF(C289=2030,INDEX('COMPTE 2030'!$B$8:$B$601,'COMPTE 2030'!M292),"")))))))</f>
        <v/>
      </c>
      <c r="C293" s="122" t="str" cm="1">
        <f t="array" ref="C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D293" t="str" cm="1">
        <f t="array" ref="D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E293" s="2" t="str" cm="1">
        <f t="array" ref="E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F293" t="str" cm="1">
        <f t="array" ref="F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G293" t="str" cm="1">
        <f t="array" ref="G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H293" t="str" cm="1">
        <f t="array" ref="H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I293" t="str" cm="1">
        <f t="array" ref="I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</row>
    <row r="294" spans="2:9" ht="18" customHeight="1" x14ac:dyDescent="0.25">
      <c r="B294" s="88" t="str" cm="1">
        <f t="array" ref="B294">IF(C291=2024,INDEX('COMPTE 2024'!$B$7:$B$601,'COMPTE 2024'!M293),IF(C290=2025,INDEX('COMPTE 2025'!$B$8:$B$601,'COMPTE 2024'!M293),IF(C290=2026,INDEX('COMPTE 2026'!$B$8:$B$601,'COMPTE 2026'!M293),IF(C290=2027,INDEX('COMPTE 2027'!$B$8:$B$601,'COMPTE 2027'!M293),IF(C290=2028,INDEX('COMPTE 2028'!$B$8:$B$601,'COMPTE 2028'!M293),IF(C290=2029,INDEX('COMPTE 2029'!$B$8:$B$601,'COMPTE 2029'!M293),IF(C290=2030,INDEX('COMPTE 2030'!$B$8:$B$601,'COMPTE 2030'!M293),"")))))))</f>
        <v/>
      </c>
      <c r="C294" s="122" t="str" cm="1">
        <f t="array" ref="C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D294" t="str" cm="1">
        <f t="array" ref="D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E294" s="2" t="str" cm="1">
        <f t="array" ref="E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F294" t="str" cm="1">
        <f t="array" ref="F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G294" t="str" cm="1">
        <f t="array" ref="G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H294" t="str" cm="1">
        <f t="array" ref="H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I294" t="str" cm="1">
        <f t="array" ref="I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</row>
    <row r="295" spans="2:9" ht="18" customHeight="1" x14ac:dyDescent="0.25">
      <c r="B295" s="88" t="str" cm="1">
        <f t="array" ref="B295">IF(C292=2024,INDEX('COMPTE 2024'!$B$7:$B$601,'COMPTE 2024'!M294),IF(C291=2025,INDEX('COMPTE 2025'!$B$8:$B$601,'COMPTE 2024'!M294),IF(C291=2026,INDEX('COMPTE 2026'!$B$8:$B$601,'COMPTE 2026'!M294),IF(C291=2027,INDEX('COMPTE 2027'!$B$8:$B$601,'COMPTE 2027'!M294),IF(C291=2028,INDEX('COMPTE 2028'!$B$8:$B$601,'COMPTE 2028'!M294),IF(C291=2029,INDEX('COMPTE 2029'!$B$8:$B$601,'COMPTE 2029'!M294),IF(C291=2030,INDEX('COMPTE 2030'!$B$8:$B$601,'COMPTE 2030'!M294),"")))))))</f>
        <v/>
      </c>
      <c r="C295" s="122" t="str" cm="1">
        <f t="array" ref="C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D295" t="str" cm="1">
        <f t="array" ref="D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E295" s="2" t="str" cm="1">
        <f t="array" ref="E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F295" t="str" cm="1">
        <f t="array" ref="F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G295" t="str" cm="1">
        <f t="array" ref="G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H295" t="str" cm="1">
        <f t="array" ref="H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I295" t="str" cm="1">
        <f t="array" ref="I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</row>
    <row r="296" spans="2:9" ht="18" customHeight="1" x14ac:dyDescent="0.25">
      <c r="B296" s="88" t="str" cm="1">
        <f t="array" ref="B296">IF(C293=2024,INDEX('COMPTE 2024'!$B$7:$B$601,'COMPTE 2024'!M295),IF(C292=2025,INDEX('COMPTE 2025'!$B$8:$B$601,'COMPTE 2024'!M295),IF(C292=2026,INDEX('COMPTE 2026'!$B$8:$B$601,'COMPTE 2026'!M295),IF(C292=2027,INDEX('COMPTE 2027'!$B$8:$B$601,'COMPTE 2027'!M295),IF(C292=2028,INDEX('COMPTE 2028'!$B$8:$B$601,'COMPTE 2028'!M295),IF(C292=2029,INDEX('COMPTE 2029'!$B$8:$B$601,'COMPTE 2029'!M295),IF(C292=2030,INDEX('COMPTE 2030'!$B$8:$B$601,'COMPTE 2030'!M295),"")))))))</f>
        <v/>
      </c>
      <c r="C296" s="122" t="str" cm="1">
        <f t="array" ref="C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D296" t="str" cm="1">
        <f t="array" ref="D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E296" s="2" t="str" cm="1">
        <f t="array" ref="E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F296" t="str" cm="1">
        <f t="array" ref="F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G296" t="str" cm="1">
        <f t="array" ref="G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H296" t="str" cm="1">
        <f t="array" ref="H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I296" t="str" cm="1">
        <f t="array" ref="I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</row>
    <row r="297" spans="2:9" ht="18" customHeight="1" x14ac:dyDescent="0.25">
      <c r="B297" s="88" t="str" cm="1">
        <f t="array" ref="B297">IF(C294=2024,INDEX('COMPTE 2024'!$B$7:$B$601,'COMPTE 2024'!M296),IF(C293=2025,INDEX('COMPTE 2025'!$B$8:$B$601,'COMPTE 2024'!M296),IF(C293=2026,INDEX('COMPTE 2026'!$B$8:$B$601,'COMPTE 2026'!M296),IF(C293=2027,INDEX('COMPTE 2027'!$B$8:$B$601,'COMPTE 2027'!M296),IF(C293=2028,INDEX('COMPTE 2028'!$B$8:$B$601,'COMPTE 2028'!M296),IF(C293=2029,INDEX('COMPTE 2029'!$B$8:$B$601,'COMPTE 2029'!M296),IF(C293=2030,INDEX('COMPTE 2030'!$B$8:$B$601,'COMPTE 2030'!M296),"")))))))</f>
        <v/>
      </c>
      <c r="C297" s="122" t="str" cm="1">
        <f t="array" ref="C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D297" t="str" cm="1">
        <f t="array" ref="D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E297" s="2" t="str" cm="1">
        <f t="array" ref="E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F297" t="str" cm="1">
        <f t="array" ref="F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G297" t="str" cm="1">
        <f t="array" ref="G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H297" t="str" cm="1">
        <f t="array" ref="H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I297" t="str" cm="1">
        <f t="array" ref="I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</row>
    <row r="298" spans="2:9" ht="18" customHeight="1" x14ac:dyDescent="0.25">
      <c r="B298" s="88" t="str" cm="1">
        <f t="array" ref="B298">IF(C295=2024,INDEX('COMPTE 2024'!$B$7:$B$601,'COMPTE 2024'!M297),IF(C294=2025,INDEX('COMPTE 2025'!$B$8:$B$601,'COMPTE 2024'!M297),IF(C294=2026,INDEX('COMPTE 2026'!$B$8:$B$601,'COMPTE 2026'!M297),IF(C294=2027,INDEX('COMPTE 2027'!$B$8:$B$601,'COMPTE 2027'!M297),IF(C294=2028,INDEX('COMPTE 2028'!$B$8:$B$601,'COMPTE 2028'!M297),IF(C294=2029,INDEX('COMPTE 2029'!$B$8:$B$601,'COMPTE 2029'!M297),IF(C294=2030,INDEX('COMPTE 2030'!$B$8:$B$601,'COMPTE 2030'!M297),"")))))))</f>
        <v/>
      </c>
      <c r="C298" s="122" t="str" cm="1">
        <f t="array" ref="C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D298" t="str" cm="1">
        <f t="array" ref="D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E298" s="2" t="str" cm="1">
        <f t="array" ref="E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F298" t="str" cm="1">
        <f t="array" ref="F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G298" t="str" cm="1">
        <f t="array" ref="G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H298" t="str" cm="1">
        <f t="array" ref="H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I298" t="str" cm="1">
        <f t="array" ref="I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</row>
    <row r="299" spans="2:9" ht="18" customHeight="1" x14ac:dyDescent="0.25">
      <c r="B299" s="88" t="str" cm="1">
        <f t="array" ref="B299">IF(C296=2024,INDEX('COMPTE 2024'!$B$7:$B$601,'COMPTE 2024'!M298),IF(C295=2025,INDEX('COMPTE 2025'!$B$8:$B$601,'COMPTE 2024'!M298),IF(C295=2026,INDEX('COMPTE 2026'!$B$8:$B$601,'COMPTE 2026'!M298),IF(C295=2027,INDEX('COMPTE 2027'!$B$8:$B$601,'COMPTE 2027'!M298),IF(C295=2028,INDEX('COMPTE 2028'!$B$8:$B$601,'COMPTE 2028'!M298),IF(C295=2029,INDEX('COMPTE 2029'!$B$8:$B$601,'COMPTE 2029'!M298),IF(C295=2030,INDEX('COMPTE 2030'!$B$8:$B$601,'COMPTE 2030'!M298),"")))))))</f>
        <v/>
      </c>
      <c r="C299" s="122" t="str" cm="1">
        <f t="array" ref="C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D299" t="str" cm="1">
        <f t="array" ref="D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E299" s="2" t="str" cm="1">
        <f t="array" ref="E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F299" t="str" cm="1">
        <f t="array" ref="F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G299" t="str" cm="1">
        <f t="array" ref="G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H299" t="str" cm="1">
        <f t="array" ref="H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I299" t="str" cm="1">
        <f t="array" ref="I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</row>
    <row r="300" spans="2:9" ht="18" customHeight="1" x14ac:dyDescent="0.25">
      <c r="B300" s="88" t="str" cm="1">
        <f t="array" ref="B300">IF(C297=2024,INDEX('COMPTE 2024'!$B$7:$B$601,'COMPTE 2024'!M299),IF(C296=2025,INDEX('COMPTE 2025'!$B$8:$B$601,'COMPTE 2024'!M299),IF(C296=2026,INDEX('COMPTE 2026'!$B$8:$B$601,'COMPTE 2026'!M299),IF(C296=2027,INDEX('COMPTE 2027'!$B$8:$B$601,'COMPTE 2027'!M299),IF(C296=2028,INDEX('COMPTE 2028'!$B$8:$B$601,'COMPTE 2028'!M299),IF(C296=2029,INDEX('COMPTE 2029'!$B$8:$B$601,'COMPTE 2029'!M299),IF(C296=2030,INDEX('COMPTE 2030'!$B$8:$B$601,'COMPTE 2030'!M299),"")))))))</f>
        <v/>
      </c>
      <c r="C300" s="122" t="str" cm="1">
        <f t="array" ref="C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D300" t="str" cm="1">
        <f t="array" ref="D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E300" s="2" t="str" cm="1">
        <f t="array" ref="E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F300" t="str" cm="1">
        <f t="array" ref="F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G300" t="str" cm="1">
        <f t="array" ref="G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H300" t="str" cm="1">
        <f t="array" ref="H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I300" t="str" cm="1">
        <f t="array" ref="I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</row>
    <row r="301" spans="2:9" ht="18" customHeight="1" x14ac:dyDescent="0.25">
      <c r="B301" s="88" t="str" cm="1">
        <f t="array" ref="B301">IF(C298=2024,INDEX('COMPTE 2024'!$B$7:$B$601,'COMPTE 2024'!M300),IF(C297=2025,INDEX('COMPTE 2025'!$B$8:$B$601,'COMPTE 2024'!M300),IF(C297=2026,INDEX('COMPTE 2026'!$B$8:$B$601,'COMPTE 2026'!M300),IF(C297=2027,INDEX('COMPTE 2027'!$B$8:$B$601,'COMPTE 2027'!M300),IF(C297=2028,INDEX('COMPTE 2028'!$B$8:$B$601,'COMPTE 2028'!M300),IF(C297=2029,INDEX('COMPTE 2029'!$B$8:$B$601,'COMPTE 2029'!M300),IF(C297=2030,INDEX('COMPTE 2030'!$B$8:$B$601,'COMPTE 2030'!M300),"")))))))</f>
        <v/>
      </c>
      <c r="C301" s="122" t="str" cm="1">
        <f t="array" ref="C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D301" t="str" cm="1">
        <f t="array" ref="D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E301" s="2" t="str" cm="1">
        <f t="array" ref="E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F301" t="str" cm="1">
        <f t="array" ref="F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G301" t="str" cm="1">
        <f t="array" ref="G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H301" t="str" cm="1">
        <f t="array" ref="H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I301" t="str" cm="1">
        <f t="array" ref="I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</row>
    <row r="302" spans="2:9" ht="18" customHeight="1" x14ac:dyDescent="0.25">
      <c r="B302" s="88" t="str" cm="1">
        <f t="array" ref="B302">IF(C299=2024,INDEX('COMPTE 2024'!$B$7:$B$601,'COMPTE 2024'!M301),IF(C298=2025,INDEX('COMPTE 2025'!$B$8:$B$601,'COMPTE 2024'!M301),IF(C298=2026,INDEX('COMPTE 2026'!$B$8:$B$601,'COMPTE 2026'!M301),IF(C298=2027,INDEX('COMPTE 2027'!$B$8:$B$601,'COMPTE 2027'!M301),IF(C298=2028,INDEX('COMPTE 2028'!$B$8:$B$601,'COMPTE 2028'!M301),IF(C298=2029,INDEX('COMPTE 2029'!$B$8:$B$601,'COMPTE 2029'!M301),IF(C298=2030,INDEX('COMPTE 2030'!$B$8:$B$601,'COMPTE 2030'!M301),"")))))))</f>
        <v/>
      </c>
      <c r="C302" s="122" t="str" cm="1">
        <f t="array" ref="C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D302" t="str" cm="1">
        <f t="array" ref="D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E302" s="2" t="str" cm="1">
        <f t="array" ref="E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F302" t="str" cm="1">
        <f t="array" ref="F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G302" t="str" cm="1">
        <f t="array" ref="G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H302" t="str" cm="1">
        <f t="array" ref="H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I302" t="str" cm="1">
        <f t="array" ref="I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</row>
    <row r="303" spans="2:9" ht="18" customHeight="1" x14ac:dyDescent="0.25">
      <c r="B303" s="88" t="str" cm="1">
        <f t="array" ref="B303">IF(C300=2024,INDEX('COMPTE 2024'!$B$7:$B$601,'COMPTE 2024'!M302),IF(C299=2025,INDEX('COMPTE 2025'!$B$8:$B$601,'COMPTE 2024'!M302),IF(C299=2026,INDEX('COMPTE 2026'!$B$8:$B$601,'COMPTE 2026'!M302),IF(C299=2027,INDEX('COMPTE 2027'!$B$8:$B$601,'COMPTE 2027'!M302),IF(C299=2028,INDEX('COMPTE 2028'!$B$8:$B$601,'COMPTE 2028'!M302),IF(C299=2029,INDEX('COMPTE 2029'!$B$8:$B$601,'COMPTE 2029'!M302),IF(C299=2030,INDEX('COMPTE 2030'!$B$8:$B$601,'COMPTE 2030'!M302),"")))))))</f>
        <v/>
      </c>
      <c r="C303" s="122" t="str" cm="1">
        <f t="array" ref="C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D303" t="str" cm="1">
        <f t="array" ref="D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E303" s="2" t="str" cm="1">
        <f t="array" ref="E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F303" t="str" cm="1">
        <f t="array" ref="F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G303" t="str" cm="1">
        <f t="array" ref="G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H303" t="str" cm="1">
        <f t="array" ref="H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I303" t="str" cm="1">
        <f t="array" ref="I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</row>
    <row r="304" spans="2:9" ht="18" customHeight="1" x14ac:dyDescent="0.25">
      <c r="B304" s="88" t="str" cm="1">
        <f t="array" ref="B304">IF(C301=2024,INDEX('COMPTE 2024'!$B$7:$B$601,'COMPTE 2024'!M303),IF(C300=2025,INDEX('COMPTE 2025'!$B$8:$B$601,'COMPTE 2024'!M303),IF(C300=2026,INDEX('COMPTE 2026'!$B$8:$B$601,'COMPTE 2026'!M303),IF(C300=2027,INDEX('COMPTE 2027'!$B$8:$B$601,'COMPTE 2027'!M303),IF(C300=2028,INDEX('COMPTE 2028'!$B$8:$B$601,'COMPTE 2028'!M303),IF(C300=2029,INDEX('COMPTE 2029'!$B$8:$B$601,'COMPTE 2029'!M303),IF(C300=2030,INDEX('COMPTE 2030'!$B$8:$B$601,'COMPTE 2030'!M303),"")))))))</f>
        <v/>
      </c>
      <c r="C304" s="122" t="str" cm="1">
        <f t="array" ref="C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D304" t="str" cm="1">
        <f t="array" ref="D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E304" s="2" t="str" cm="1">
        <f t="array" ref="E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F304" t="str" cm="1">
        <f t="array" ref="F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G304" t="str" cm="1">
        <f t="array" ref="G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H304" t="str" cm="1">
        <f t="array" ref="H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I304" t="str" cm="1">
        <f t="array" ref="I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</row>
    <row r="305" spans="2:9" ht="18" customHeight="1" x14ac:dyDescent="0.25">
      <c r="B305" s="88" t="str" cm="1">
        <f t="array" ref="B305">IF(C302=2024,INDEX('COMPTE 2024'!$B$7:$B$601,'COMPTE 2024'!M304),IF(C301=2025,INDEX('COMPTE 2025'!$B$8:$B$601,'COMPTE 2024'!M304),IF(C301=2026,INDEX('COMPTE 2026'!$B$8:$B$601,'COMPTE 2026'!M304),IF(C301=2027,INDEX('COMPTE 2027'!$B$8:$B$601,'COMPTE 2027'!M304),IF(C301=2028,INDEX('COMPTE 2028'!$B$8:$B$601,'COMPTE 2028'!M304),IF(C301=2029,INDEX('COMPTE 2029'!$B$8:$B$601,'COMPTE 2029'!M304),IF(C301=2030,INDEX('COMPTE 2030'!$B$8:$B$601,'COMPTE 2030'!M304),"")))))))</f>
        <v/>
      </c>
      <c r="C305" s="122" t="str" cm="1">
        <f t="array" ref="C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D305" t="str" cm="1">
        <f t="array" ref="D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E305" s="2" t="str" cm="1">
        <f t="array" ref="E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F305" t="str" cm="1">
        <f t="array" ref="F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G305" t="str" cm="1">
        <f t="array" ref="G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H305" t="str" cm="1">
        <f t="array" ref="H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I305" t="str" cm="1">
        <f t="array" ref="I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</row>
    <row r="306" spans="2:9" ht="18" customHeight="1" x14ac:dyDescent="0.25">
      <c r="B306" s="88" t="str" cm="1">
        <f t="array" ref="B306">IF(C303=2024,INDEX('COMPTE 2024'!$B$7:$B$601,'COMPTE 2024'!M305),IF(C302=2025,INDEX('COMPTE 2025'!$B$8:$B$601,'COMPTE 2024'!M305),IF(C302=2026,INDEX('COMPTE 2026'!$B$8:$B$601,'COMPTE 2026'!M305),IF(C302=2027,INDEX('COMPTE 2027'!$B$8:$B$601,'COMPTE 2027'!M305),IF(C302=2028,INDEX('COMPTE 2028'!$B$8:$B$601,'COMPTE 2028'!M305),IF(C302=2029,INDEX('COMPTE 2029'!$B$8:$B$601,'COMPTE 2029'!M305),IF(C302=2030,INDEX('COMPTE 2030'!$B$8:$B$601,'COMPTE 2030'!M305),"")))))))</f>
        <v/>
      </c>
      <c r="C306" s="122" t="str" cm="1">
        <f t="array" ref="C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D306" t="str" cm="1">
        <f t="array" ref="D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E306" s="2" t="str" cm="1">
        <f t="array" ref="E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F306" t="str" cm="1">
        <f t="array" ref="F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G306" t="str" cm="1">
        <f t="array" ref="G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H306" t="str" cm="1">
        <f t="array" ref="H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I306" t="str" cm="1">
        <f t="array" ref="I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</row>
    <row r="307" spans="2:9" ht="18" customHeight="1" x14ac:dyDescent="0.25">
      <c r="B307" s="88" t="str" cm="1">
        <f t="array" ref="B307">IF(C304=2024,INDEX('COMPTE 2024'!$B$7:$B$601,'COMPTE 2024'!M306),IF(C303=2025,INDEX('COMPTE 2025'!$B$8:$B$601,'COMPTE 2024'!M306),IF(C303=2026,INDEX('COMPTE 2026'!$B$8:$B$601,'COMPTE 2026'!M306),IF(C303=2027,INDEX('COMPTE 2027'!$B$8:$B$601,'COMPTE 2027'!M306),IF(C303=2028,INDEX('COMPTE 2028'!$B$8:$B$601,'COMPTE 2028'!M306),IF(C303=2029,INDEX('COMPTE 2029'!$B$8:$B$601,'COMPTE 2029'!M306),IF(C303=2030,INDEX('COMPTE 2030'!$B$8:$B$601,'COMPTE 2030'!M306),"")))))))</f>
        <v/>
      </c>
      <c r="C307" s="122" t="str" cm="1">
        <f t="array" ref="C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D307" t="str" cm="1">
        <f t="array" ref="D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E307" s="2" t="str" cm="1">
        <f t="array" ref="E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F307" t="str" cm="1">
        <f t="array" ref="F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G307" t="str" cm="1">
        <f t="array" ref="G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H307" t="str" cm="1">
        <f t="array" ref="H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I307" t="str" cm="1">
        <f t="array" ref="I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</row>
    <row r="308" spans="2:9" ht="18" customHeight="1" x14ac:dyDescent="0.25">
      <c r="B308" s="88" t="str" cm="1">
        <f t="array" ref="B308">IF(C305=2024,INDEX('COMPTE 2024'!$B$7:$B$601,'COMPTE 2024'!M307),IF(C304=2025,INDEX('COMPTE 2025'!$B$8:$B$601,'COMPTE 2024'!M307),IF(C304=2026,INDEX('COMPTE 2026'!$B$8:$B$601,'COMPTE 2026'!M307),IF(C304=2027,INDEX('COMPTE 2027'!$B$8:$B$601,'COMPTE 2027'!M307),IF(C304=2028,INDEX('COMPTE 2028'!$B$8:$B$601,'COMPTE 2028'!M307),IF(C304=2029,INDEX('COMPTE 2029'!$B$8:$B$601,'COMPTE 2029'!M307),IF(C304=2030,INDEX('COMPTE 2030'!$B$8:$B$601,'COMPTE 2030'!M307),"")))))))</f>
        <v/>
      </c>
      <c r="C308" s="122" t="str" cm="1">
        <f t="array" ref="C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D308" t="str" cm="1">
        <f t="array" ref="D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E308" s="2" t="str" cm="1">
        <f t="array" ref="E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F308" t="str" cm="1">
        <f t="array" ref="F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G308" t="str" cm="1">
        <f t="array" ref="G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H308" t="str" cm="1">
        <f t="array" ref="H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I308" t="str" cm="1">
        <f t="array" ref="I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</row>
    <row r="309" spans="2:9" ht="18" customHeight="1" x14ac:dyDescent="0.25">
      <c r="B309" s="88" t="str" cm="1">
        <f t="array" ref="B309">IF(C306=2024,INDEX('COMPTE 2024'!$B$7:$B$601,'COMPTE 2024'!M308),IF(C305=2025,INDEX('COMPTE 2025'!$B$8:$B$601,'COMPTE 2024'!M308),IF(C305=2026,INDEX('COMPTE 2026'!$B$8:$B$601,'COMPTE 2026'!M308),IF(C305=2027,INDEX('COMPTE 2027'!$B$8:$B$601,'COMPTE 2027'!M308),IF(C305=2028,INDEX('COMPTE 2028'!$B$8:$B$601,'COMPTE 2028'!M308),IF(C305=2029,INDEX('COMPTE 2029'!$B$8:$B$601,'COMPTE 2029'!M308),IF(C305=2030,INDEX('COMPTE 2030'!$B$8:$B$601,'COMPTE 2030'!M308),"")))))))</f>
        <v/>
      </c>
      <c r="C309" s="122" t="str" cm="1">
        <f t="array" ref="C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D309" t="str" cm="1">
        <f t="array" ref="D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E309" s="2" t="str" cm="1">
        <f t="array" ref="E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F309" t="str" cm="1">
        <f t="array" ref="F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G309" t="str" cm="1">
        <f t="array" ref="G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H309" t="str" cm="1">
        <f t="array" ref="H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I309" t="str" cm="1">
        <f t="array" ref="I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</row>
    <row r="310" spans="2:9" ht="18" customHeight="1" x14ac:dyDescent="0.25">
      <c r="B310" s="88" t="str" cm="1">
        <f t="array" ref="B310">IF(C307=2024,INDEX('COMPTE 2024'!$B$7:$B$601,'COMPTE 2024'!M309),IF(C306=2025,INDEX('COMPTE 2025'!$B$8:$B$601,'COMPTE 2024'!M309),IF(C306=2026,INDEX('COMPTE 2026'!$B$8:$B$601,'COMPTE 2026'!M309),IF(C306=2027,INDEX('COMPTE 2027'!$B$8:$B$601,'COMPTE 2027'!M309),IF(C306=2028,INDEX('COMPTE 2028'!$B$8:$B$601,'COMPTE 2028'!M309),IF(C306=2029,INDEX('COMPTE 2029'!$B$8:$B$601,'COMPTE 2029'!M309),IF(C306=2030,INDEX('COMPTE 2030'!$B$8:$B$601,'COMPTE 2030'!M309),"")))))))</f>
        <v/>
      </c>
      <c r="C310" s="122" t="str" cm="1">
        <f t="array" ref="C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D310" t="str" cm="1">
        <f t="array" ref="D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E310" s="2" t="str" cm="1">
        <f t="array" ref="E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F310" t="str" cm="1">
        <f t="array" ref="F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G310" t="str" cm="1">
        <f t="array" ref="G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H310" t="str" cm="1">
        <f t="array" ref="H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I310" t="str" cm="1">
        <f t="array" ref="I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</row>
    <row r="311" spans="2:9" ht="18" customHeight="1" x14ac:dyDescent="0.25">
      <c r="B311" s="88" t="str" cm="1">
        <f t="array" ref="B311">IF(C308=2024,INDEX('COMPTE 2024'!$B$7:$B$601,'COMPTE 2024'!M310),IF(C307=2025,INDEX('COMPTE 2025'!$B$8:$B$601,'COMPTE 2024'!M310),IF(C307=2026,INDEX('COMPTE 2026'!$B$8:$B$601,'COMPTE 2026'!M310),IF(C307=2027,INDEX('COMPTE 2027'!$B$8:$B$601,'COMPTE 2027'!M310),IF(C307=2028,INDEX('COMPTE 2028'!$B$8:$B$601,'COMPTE 2028'!M310),IF(C307=2029,INDEX('COMPTE 2029'!$B$8:$B$601,'COMPTE 2029'!M310),IF(C307=2030,INDEX('COMPTE 2030'!$B$8:$B$601,'COMPTE 2030'!M310),"")))))))</f>
        <v/>
      </c>
      <c r="C311" s="122" t="str" cm="1">
        <f t="array" ref="C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D311" t="str" cm="1">
        <f t="array" ref="D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E311" s="2" t="str" cm="1">
        <f t="array" ref="E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F311" t="str" cm="1">
        <f t="array" ref="F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G311" t="str" cm="1">
        <f t="array" ref="G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H311" t="str" cm="1">
        <f t="array" ref="H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I311" t="str" cm="1">
        <f t="array" ref="I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</row>
    <row r="312" spans="2:9" ht="18" customHeight="1" x14ac:dyDescent="0.25">
      <c r="B312" s="88" t="str" cm="1">
        <f t="array" ref="B312">IF(C309=2024,INDEX('COMPTE 2024'!$B$7:$B$601,'COMPTE 2024'!M311),IF(C308=2025,INDEX('COMPTE 2025'!$B$8:$B$601,'COMPTE 2024'!M311),IF(C308=2026,INDEX('COMPTE 2026'!$B$8:$B$601,'COMPTE 2026'!M311),IF(C308=2027,INDEX('COMPTE 2027'!$B$8:$B$601,'COMPTE 2027'!M311),IF(C308=2028,INDEX('COMPTE 2028'!$B$8:$B$601,'COMPTE 2028'!M311),IF(C308=2029,INDEX('COMPTE 2029'!$B$8:$B$601,'COMPTE 2029'!M311),IF(C308=2030,INDEX('COMPTE 2030'!$B$8:$B$601,'COMPTE 2030'!M311),"")))))))</f>
        <v/>
      </c>
      <c r="C312" s="122" t="str" cm="1">
        <f t="array" ref="C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D312" t="str" cm="1">
        <f t="array" ref="D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E312" s="2" t="str" cm="1">
        <f t="array" ref="E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F312" t="str" cm="1">
        <f t="array" ref="F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G312" t="str" cm="1">
        <f t="array" ref="G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H312" t="str" cm="1">
        <f t="array" ref="H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I312" t="str" cm="1">
        <f t="array" ref="I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</row>
    <row r="313" spans="2:9" ht="18" customHeight="1" x14ac:dyDescent="0.25">
      <c r="B313" s="88" t="str" cm="1">
        <f t="array" ref="B313">IF(C310=2024,INDEX('COMPTE 2024'!$B$7:$B$601,'COMPTE 2024'!M312),IF(C309=2025,INDEX('COMPTE 2025'!$B$8:$B$601,'COMPTE 2024'!M312),IF(C309=2026,INDEX('COMPTE 2026'!$B$8:$B$601,'COMPTE 2026'!M312),IF(C309=2027,INDEX('COMPTE 2027'!$B$8:$B$601,'COMPTE 2027'!M312),IF(C309=2028,INDEX('COMPTE 2028'!$B$8:$B$601,'COMPTE 2028'!M312),IF(C309=2029,INDEX('COMPTE 2029'!$B$8:$B$601,'COMPTE 2029'!M312),IF(C309=2030,INDEX('COMPTE 2030'!$B$8:$B$601,'COMPTE 2030'!M312),"")))))))</f>
        <v/>
      </c>
      <c r="C313" s="122" t="str" cm="1">
        <f t="array" ref="C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D313" t="str" cm="1">
        <f t="array" ref="D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E313" s="2" t="str" cm="1">
        <f t="array" ref="E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F313" t="str" cm="1">
        <f t="array" ref="F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G313" t="str" cm="1">
        <f t="array" ref="G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H313" t="str" cm="1">
        <f t="array" ref="H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I313" t="str" cm="1">
        <f t="array" ref="I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</row>
    <row r="314" spans="2:9" ht="18" customHeight="1" x14ac:dyDescent="0.25">
      <c r="B314" s="88" t="str" cm="1">
        <f t="array" ref="B314">IF(C311=2024,INDEX('COMPTE 2024'!$B$7:$B$601,'COMPTE 2024'!M313),IF(C310=2025,INDEX('COMPTE 2025'!$B$8:$B$601,'COMPTE 2024'!M313),IF(C310=2026,INDEX('COMPTE 2026'!$B$8:$B$601,'COMPTE 2026'!M313),IF(C310=2027,INDEX('COMPTE 2027'!$B$8:$B$601,'COMPTE 2027'!M313),IF(C310=2028,INDEX('COMPTE 2028'!$B$8:$B$601,'COMPTE 2028'!M313),IF(C310=2029,INDEX('COMPTE 2029'!$B$8:$B$601,'COMPTE 2029'!M313),IF(C310=2030,INDEX('COMPTE 2030'!$B$8:$B$601,'COMPTE 2030'!M313),"")))))))</f>
        <v/>
      </c>
      <c r="C314" s="122" t="str" cm="1">
        <f t="array" ref="C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D314" t="str" cm="1">
        <f t="array" ref="D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E314" s="2" t="str" cm="1">
        <f t="array" ref="E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F314" t="str" cm="1">
        <f t="array" ref="F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G314" t="str" cm="1">
        <f t="array" ref="G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H314" t="str" cm="1">
        <f t="array" ref="H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I314" t="str" cm="1">
        <f t="array" ref="I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</row>
    <row r="315" spans="2:9" ht="18" customHeight="1" x14ac:dyDescent="0.25">
      <c r="B315" s="88" t="str" cm="1">
        <f t="array" ref="B315">IF(C312=2024,INDEX('COMPTE 2024'!$B$7:$B$601,'COMPTE 2024'!M314),IF(C311=2025,INDEX('COMPTE 2025'!$B$8:$B$601,'COMPTE 2024'!M314),IF(C311=2026,INDEX('COMPTE 2026'!$B$8:$B$601,'COMPTE 2026'!M314),IF(C311=2027,INDEX('COMPTE 2027'!$B$8:$B$601,'COMPTE 2027'!M314),IF(C311=2028,INDEX('COMPTE 2028'!$B$8:$B$601,'COMPTE 2028'!M314),IF(C311=2029,INDEX('COMPTE 2029'!$B$8:$B$601,'COMPTE 2029'!M314),IF(C311=2030,INDEX('COMPTE 2030'!$B$8:$B$601,'COMPTE 2030'!M314),"")))))))</f>
        <v/>
      </c>
      <c r="C315" s="122" t="str" cm="1">
        <f t="array" ref="C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D315" t="str" cm="1">
        <f t="array" ref="D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E315" s="2" t="str" cm="1">
        <f t="array" ref="E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F315" t="str" cm="1">
        <f t="array" ref="F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G315" t="str" cm="1">
        <f t="array" ref="G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H315" t="str" cm="1">
        <f t="array" ref="H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I315" t="str" cm="1">
        <f t="array" ref="I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</row>
    <row r="316" spans="2:9" ht="18" customHeight="1" x14ac:dyDescent="0.25">
      <c r="B316" s="88" t="str" cm="1">
        <f t="array" ref="B316">IF(C313=2024,INDEX('COMPTE 2024'!$B$7:$B$601,'COMPTE 2024'!M315),IF(C312=2025,INDEX('COMPTE 2025'!$B$8:$B$601,'COMPTE 2024'!M315),IF(C312=2026,INDEX('COMPTE 2026'!$B$8:$B$601,'COMPTE 2026'!M315),IF(C312=2027,INDEX('COMPTE 2027'!$B$8:$B$601,'COMPTE 2027'!M315),IF(C312=2028,INDEX('COMPTE 2028'!$B$8:$B$601,'COMPTE 2028'!M315),IF(C312=2029,INDEX('COMPTE 2029'!$B$8:$B$601,'COMPTE 2029'!M315),IF(C312=2030,INDEX('COMPTE 2030'!$B$8:$B$601,'COMPTE 2030'!M315),"")))))))</f>
        <v/>
      </c>
      <c r="C316" s="122" t="str" cm="1">
        <f t="array" ref="C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D316" t="str" cm="1">
        <f t="array" ref="D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E316" s="2" t="str" cm="1">
        <f t="array" ref="E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F316" t="str" cm="1">
        <f t="array" ref="F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G316" t="str" cm="1">
        <f t="array" ref="G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H316" t="str" cm="1">
        <f t="array" ref="H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I316" t="str" cm="1">
        <f t="array" ref="I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</row>
    <row r="317" spans="2:9" ht="18" customHeight="1" x14ac:dyDescent="0.25">
      <c r="B317" s="88" t="str" cm="1">
        <f t="array" ref="B317">IF(C314=2024,INDEX('COMPTE 2024'!$B$7:$B$601,'COMPTE 2024'!M316),IF(C313=2025,INDEX('COMPTE 2025'!$B$8:$B$601,'COMPTE 2024'!M316),IF(C313=2026,INDEX('COMPTE 2026'!$B$8:$B$601,'COMPTE 2026'!M316),IF(C313=2027,INDEX('COMPTE 2027'!$B$8:$B$601,'COMPTE 2027'!M316),IF(C313=2028,INDEX('COMPTE 2028'!$B$8:$B$601,'COMPTE 2028'!M316),IF(C313=2029,INDEX('COMPTE 2029'!$B$8:$B$601,'COMPTE 2029'!M316),IF(C313=2030,INDEX('COMPTE 2030'!$B$8:$B$601,'COMPTE 2030'!M316),"")))))))</f>
        <v/>
      </c>
      <c r="C317" s="122" t="str" cm="1">
        <f t="array" ref="C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D317" t="str" cm="1">
        <f t="array" ref="D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E317" s="2" t="str" cm="1">
        <f t="array" ref="E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F317" t="str" cm="1">
        <f t="array" ref="F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G317" t="str" cm="1">
        <f t="array" ref="G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H317" t="str" cm="1">
        <f t="array" ref="H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I317" t="str" cm="1">
        <f t="array" ref="I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</row>
    <row r="318" spans="2:9" ht="18" customHeight="1" x14ac:dyDescent="0.25">
      <c r="B318" s="88" t="str" cm="1">
        <f t="array" ref="B318">IF(C315=2024,INDEX('COMPTE 2024'!$B$7:$B$601,'COMPTE 2024'!M317),IF(C314=2025,INDEX('COMPTE 2025'!$B$8:$B$601,'COMPTE 2024'!M317),IF(C314=2026,INDEX('COMPTE 2026'!$B$8:$B$601,'COMPTE 2026'!M317),IF(C314=2027,INDEX('COMPTE 2027'!$B$8:$B$601,'COMPTE 2027'!M317),IF(C314=2028,INDEX('COMPTE 2028'!$B$8:$B$601,'COMPTE 2028'!M317),IF(C314=2029,INDEX('COMPTE 2029'!$B$8:$B$601,'COMPTE 2029'!M317),IF(C314=2030,INDEX('COMPTE 2030'!$B$8:$B$601,'COMPTE 2030'!M317),"")))))))</f>
        <v/>
      </c>
      <c r="C318" s="122" t="str" cm="1">
        <f t="array" ref="C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D318" t="str" cm="1">
        <f t="array" ref="D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E318" s="2" t="str" cm="1">
        <f t="array" ref="E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F318" t="str" cm="1">
        <f t="array" ref="F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G318" t="str" cm="1">
        <f t="array" ref="G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H318" t="str" cm="1">
        <f t="array" ref="H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I318" t="str" cm="1">
        <f t="array" ref="I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</row>
    <row r="319" spans="2:9" ht="18" customHeight="1" x14ac:dyDescent="0.25">
      <c r="B319" s="88" t="str" cm="1">
        <f t="array" ref="B319">IF(C316=2024,INDEX('COMPTE 2024'!$B$7:$B$601,'COMPTE 2024'!M318),IF(C315=2025,INDEX('COMPTE 2025'!$B$8:$B$601,'COMPTE 2024'!M318),IF(C315=2026,INDEX('COMPTE 2026'!$B$8:$B$601,'COMPTE 2026'!M318),IF(C315=2027,INDEX('COMPTE 2027'!$B$8:$B$601,'COMPTE 2027'!M318),IF(C315=2028,INDEX('COMPTE 2028'!$B$8:$B$601,'COMPTE 2028'!M318),IF(C315=2029,INDEX('COMPTE 2029'!$B$8:$B$601,'COMPTE 2029'!M318),IF(C315=2030,INDEX('COMPTE 2030'!$B$8:$B$601,'COMPTE 2030'!M318),"")))))))</f>
        <v/>
      </c>
      <c r="C319" s="122" t="str" cm="1">
        <f t="array" ref="C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D319" t="str" cm="1">
        <f t="array" ref="D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E319" s="2" t="str" cm="1">
        <f t="array" ref="E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F319" t="str" cm="1">
        <f t="array" ref="F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G319" t="str" cm="1">
        <f t="array" ref="G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H319" t="str" cm="1">
        <f t="array" ref="H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I319" t="str" cm="1">
        <f t="array" ref="I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</row>
    <row r="320" spans="2:9" ht="18" customHeight="1" x14ac:dyDescent="0.25">
      <c r="B320" s="88" t="str" cm="1">
        <f t="array" ref="B320">IF(C317=2024,INDEX('COMPTE 2024'!$B$7:$B$601,'COMPTE 2024'!M319),IF(C316=2025,INDEX('COMPTE 2025'!$B$8:$B$601,'COMPTE 2024'!M319),IF(C316=2026,INDEX('COMPTE 2026'!$B$8:$B$601,'COMPTE 2026'!M319),IF(C316=2027,INDEX('COMPTE 2027'!$B$8:$B$601,'COMPTE 2027'!M319),IF(C316=2028,INDEX('COMPTE 2028'!$B$8:$B$601,'COMPTE 2028'!M319),IF(C316=2029,INDEX('COMPTE 2029'!$B$8:$B$601,'COMPTE 2029'!M319),IF(C316=2030,INDEX('COMPTE 2030'!$B$8:$B$601,'COMPTE 2030'!M319),"")))))))</f>
        <v/>
      </c>
      <c r="C320" s="122" t="str" cm="1">
        <f t="array" ref="C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D320" t="str" cm="1">
        <f t="array" ref="D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E320" s="2" t="str" cm="1">
        <f t="array" ref="E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F320" t="str" cm="1">
        <f t="array" ref="F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G320" t="str" cm="1">
        <f t="array" ref="G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H320" t="str" cm="1">
        <f t="array" ref="H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I320" t="str" cm="1">
        <f t="array" ref="I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</row>
    <row r="321" spans="2:9" ht="18" customHeight="1" x14ac:dyDescent="0.25">
      <c r="B321" s="88" t="str" cm="1">
        <f t="array" ref="B321">IF(C318=2024,INDEX('COMPTE 2024'!$B$7:$B$601,'COMPTE 2024'!M320),IF(C317=2025,INDEX('COMPTE 2025'!$B$8:$B$601,'COMPTE 2024'!M320),IF(C317=2026,INDEX('COMPTE 2026'!$B$8:$B$601,'COMPTE 2026'!M320),IF(C317=2027,INDEX('COMPTE 2027'!$B$8:$B$601,'COMPTE 2027'!M320),IF(C317=2028,INDEX('COMPTE 2028'!$B$8:$B$601,'COMPTE 2028'!M320),IF(C317=2029,INDEX('COMPTE 2029'!$B$8:$B$601,'COMPTE 2029'!M320),IF(C317=2030,INDEX('COMPTE 2030'!$B$8:$B$601,'COMPTE 2030'!M320),"")))))))</f>
        <v/>
      </c>
      <c r="C321" s="122" t="str" cm="1">
        <f t="array" ref="C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D321" t="str" cm="1">
        <f t="array" ref="D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E321" s="2" t="str" cm="1">
        <f t="array" ref="E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F321" t="str" cm="1">
        <f t="array" ref="F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G321" t="str" cm="1">
        <f t="array" ref="G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H321" t="str" cm="1">
        <f t="array" ref="H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I321" t="str" cm="1">
        <f t="array" ref="I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</row>
    <row r="322" spans="2:9" ht="18" customHeight="1" x14ac:dyDescent="0.25">
      <c r="B322" s="88" t="str" cm="1">
        <f t="array" ref="B322">IF(C319=2024,INDEX('COMPTE 2024'!$B$7:$B$601,'COMPTE 2024'!M321),IF(C318=2025,INDEX('COMPTE 2025'!$B$8:$B$601,'COMPTE 2024'!M321),IF(C318=2026,INDEX('COMPTE 2026'!$B$8:$B$601,'COMPTE 2026'!M321),IF(C318=2027,INDEX('COMPTE 2027'!$B$8:$B$601,'COMPTE 2027'!M321),IF(C318=2028,INDEX('COMPTE 2028'!$B$8:$B$601,'COMPTE 2028'!M321),IF(C318=2029,INDEX('COMPTE 2029'!$B$8:$B$601,'COMPTE 2029'!M321),IF(C318=2030,INDEX('COMPTE 2030'!$B$8:$B$601,'COMPTE 2030'!M321),"")))))))</f>
        <v/>
      </c>
      <c r="C322" s="122" t="str" cm="1">
        <f t="array" ref="C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D322" t="str" cm="1">
        <f t="array" ref="D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E322" s="2" t="str" cm="1">
        <f t="array" ref="E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F322" t="str" cm="1">
        <f t="array" ref="F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G322" t="str" cm="1">
        <f t="array" ref="G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H322" t="str" cm="1">
        <f t="array" ref="H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I322" t="str" cm="1">
        <f t="array" ref="I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</row>
    <row r="323" spans="2:9" ht="18" customHeight="1" x14ac:dyDescent="0.25">
      <c r="B323" s="88" t="str" cm="1">
        <f t="array" ref="B323">IF(C320=2024,INDEX('COMPTE 2024'!$B$7:$B$601,'COMPTE 2024'!M322),IF(C319=2025,INDEX('COMPTE 2025'!$B$8:$B$601,'COMPTE 2024'!M322),IF(C319=2026,INDEX('COMPTE 2026'!$B$8:$B$601,'COMPTE 2026'!M322),IF(C319=2027,INDEX('COMPTE 2027'!$B$8:$B$601,'COMPTE 2027'!M322),IF(C319=2028,INDEX('COMPTE 2028'!$B$8:$B$601,'COMPTE 2028'!M322),IF(C319=2029,INDEX('COMPTE 2029'!$B$8:$B$601,'COMPTE 2029'!M322),IF(C319=2030,INDEX('COMPTE 2030'!$B$8:$B$601,'COMPTE 2030'!M322),"")))))))</f>
        <v/>
      </c>
      <c r="C323" s="122" t="str" cm="1">
        <f t="array" ref="C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D323" t="str" cm="1">
        <f t="array" ref="D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E323" s="2" t="str" cm="1">
        <f t="array" ref="E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F323" t="str" cm="1">
        <f t="array" ref="F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G323" t="str" cm="1">
        <f t="array" ref="G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H323" t="str" cm="1">
        <f t="array" ref="H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I323" t="str" cm="1">
        <f t="array" ref="I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</row>
    <row r="324" spans="2:9" ht="18" customHeight="1" x14ac:dyDescent="0.25">
      <c r="B324" s="88" t="str" cm="1">
        <f t="array" ref="B324">IF(C321=2024,INDEX('COMPTE 2024'!$B$7:$B$601,'COMPTE 2024'!M323),IF(C320=2025,INDEX('COMPTE 2025'!$B$8:$B$601,'COMPTE 2024'!M323),IF(C320=2026,INDEX('COMPTE 2026'!$B$8:$B$601,'COMPTE 2026'!M323),IF(C320=2027,INDEX('COMPTE 2027'!$B$8:$B$601,'COMPTE 2027'!M323),IF(C320=2028,INDEX('COMPTE 2028'!$B$8:$B$601,'COMPTE 2028'!M323),IF(C320=2029,INDEX('COMPTE 2029'!$B$8:$B$601,'COMPTE 2029'!M323),IF(C320=2030,INDEX('COMPTE 2030'!$B$8:$B$601,'COMPTE 2030'!M323),"")))))))</f>
        <v/>
      </c>
      <c r="C324" s="122" t="str" cm="1">
        <f t="array" ref="C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D324" t="str" cm="1">
        <f t="array" ref="D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E324" s="2" t="str" cm="1">
        <f t="array" ref="E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F324" t="str" cm="1">
        <f t="array" ref="F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G324" t="str" cm="1">
        <f t="array" ref="G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H324" t="str" cm="1">
        <f t="array" ref="H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I324" t="str" cm="1">
        <f t="array" ref="I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</row>
    <row r="325" spans="2:9" ht="18" customHeight="1" x14ac:dyDescent="0.25">
      <c r="B325" s="88" t="str" cm="1">
        <f t="array" ref="B325">IF(C322=2024,INDEX('COMPTE 2024'!$B$7:$B$601,'COMPTE 2024'!M324),IF(C321=2025,INDEX('COMPTE 2025'!$B$8:$B$601,'COMPTE 2024'!M324),IF(C321=2026,INDEX('COMPTE 2026'!$B$8:$B$601,'COMPTE 2026'!M324),IF(C321=2027,INDEX('COMPTE 2027'!$B$8:$B$601,'COMPTE 2027'!M324),IF(C321=2028,INDEX('COMPTE 2028'!$B$8:$B$601,'COMPTE 2028'!M324),IF(C321=2029,INDEX('COMPTE 2029'!$B$8:$B$601,'COMPTE 2029'!M324),IF(C321=2030,INDEX('COMPTE 2030'!$B$8:$B$601,'COMPTE 2030'!M324),"")))))))</f>
        <v/>
      </c>
      <c r="C325" s="122" t="str" cm="1">
        <f t="array" ref="C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D325" t="str" cm="1">
        <f t="array" ref="D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E325" s="2" t="str" cm="1">
        <f t="array" ref="E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F325" t="str" cm="1">
        <f t="array" ref="F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G325" t="str" cm="1">
        <f t="array" ref="G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H325" t="str" cm="1">
        <f t="array" ref="H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I325" t="str" cm="1">
        <f t="array" ref="I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</row>
    <row r="326" spans="2:9" ht="18" customHeight="1" x14ac:dyDescent="0.25">
      <c r="B326" s="88" t="str" cm="1">
        <f t="array" ref="B326">IF(C323=2024,INDEX('COMPTE 2024'!$B$7:$B$601,'COMPTE 2024'!M325),IF(C322=2025,INDEX('COMPTE 2025'!$B$8:$B$601,'COMPTE 2024'!M325),IF(C322=2026,INDEX('COMPTE 2026'!$B$8:$B$601,'COMPTE 2026'!M325),IF(C322=2027,INDEX('COMPTE 2027'!$B$8:$B$601,'COMPTE 2027'!M325),IF(C322=2028,INDEX('COMPTE 2028'!$B$8:$B$601,'COMPTE 2028'!M325),IF(C322=2029,INDEX('COMPTE 2029'!$B$8:$B$601,'COMPTE 2029'!M325),IF(C322=2030,INDEX('COMPTE 2030'!$B$8:$B$601,'COMPTE 2030'!M325),"")))))))</f>
        <v/>
      </c>
      <c r="C326" s="122" t="str" cm="1">
        <f t="array" ref="C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D326" t="str" cm="1">
        <f t="array" ref="D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E326" s="2" t="str" cm="1">
        <f t="array" ref="E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F326" t="str" cm="1">
        <f t="array" ref="F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G326" t="str" cm="1">
        <f t="array" ref="G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H326" t="str" cm="1">
        <f t="array" ref="H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I326" t="str" cm="1">
        <f t="array" ref="I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</row>
    <row r="327" spans="2:9" ht="18" customHeight="1" x14ac:dyDescent="0.25">
      <c r="B327" s="88" t="str" cm="1">
        <f t="array" ref="B327">IF(C324=2024,INDEX('COMPTE 2024'!$B$7:$B$601,'COMPTE 2024'!M326),IF(C323=2025,INDEX('COMPTE 2025'!$B$8:$B$601,'COMPTE 2024'!M326),IF(C323=2026,INDEX('COMPTE 2026'!$B$8:$B$601,'COMPTE 2026'!M326),IF(C323=2027,INDEX('COMPTE 2027'!$B$8:$B$601,'COMPTE 2027'!M326),IF(C323=2028,INDEX('COMPTE 2028'!$B$8:$B$601,'COMPTE 2028'!M326),IF(C323=2029,INDEX('COMPTE 2029'!$B$8:$B$601,'COMPTE 2029'!M326),IF(C323=2030,INDEX('COMPTE 2030'!$B$8:$B$601,'COMPTE 2030'!M326),"")))))))</f>
        <v/>
      </c>
      <c r="C327" s="122" t="str" cm="1">
        <f t="array" ref="C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D327" t="str" cm="1">
        <f t="array" ref="D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E327" s="2" t="str" cm="1">
        <f t="array" ref="E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F327" t="str" cm="1">
        <f t="array" ref="F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G327" t="str" cm="1">
        <f t="array" ref="G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H327" t="str" cm="1">
        <f t="array" ref="H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I327" t="str" cm="1">
        <f t="array" ref="I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</row>
    <row r="328" spans="2:9" ht="18" customHeight="1" x14ac:dyDescent="0.25">
      <c r="B328" s="88" t="str" cm="1">
        <f t="array" ref="B328">IF(C325=2024,INDEX('COMPTE 2024'!$B$7:$B$601,'COMPTE 2024'!M327),IF(C324=2025,INDEX('COMPTE 2025'!$B$8:$B$601,'COMPTE 2024'!M327),IF(C324=2026,INDEX('COMPTE 2026'!$B$8:$B$601,'COMPTE 2026'!M327),IF(C324=2027,INDEX('COMPTE 2027'!$B$8:$B$601,'COMPTE 2027'!M327),IF(C324=2028,INDEX('COMPTE 2028'!$B$8:$B$601,'COMPTE 2028'!M327),IF(C324=2029,INDEX('COMPTE 2029'!$B$8:$B$601,'COMPTE 2029'!M327),IF(C324=2030,INDEX('COMPTE 2030'!$B$8:$B$601,'COMPTE 2030'!M327),"")))))))</f>
        <v/>
      </c>
      <c r="C328" s="122" t="str" cm="1">
        <f t="array" ref="C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D328" t="str" cm="1">
        <f t="array" ref="D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E328" s="2" t="str" cm="1">
        <f t="array" ref="E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F328" t="str" cm="1">
        <f t="array" ref="F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G328" t="str" cm="1">
        <f t="array" ref="G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H328" t="str" cm="1">
        <f t="array" ref="H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I328" t="str" cm="1">
        <f t="array" ref="I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</row>
    <row r="329" spans="2:9" ht="18" customHeight="1" x14ac:dyDescent="0.25">
      <c r="B329" s="88" t="str" cm="1">
        <f t="array" ref="B329">IF(C326=2024,INDEX('COMPTE 2024'!$B$7:$B$601,'COMPTE 2024'!M328),IF(C325=2025,INDEX('COMPTE 2025'!$B$8:$B$601,'COMPTE 2024'!M328),IF(C325=2026,INDEX('COMPTE 2026'!$B$8:$B$601,'COMPTE 2026'!M328),IF(C325=2027,INDEX('COMPTE 2027'!$B$8:$B$601,'COMPTE 2027'!M328),IF(C325=2028,INDEX('COMPTE 2028'!$B$8:$B$601,'COMPTE 2028'!M328),IF(C325=2029,INDEX('COMPTE 2029'!$B$8:$B$601,'COMPTE 2029'!M328),IF(C325=2030,INDEX('COMPTE 2030'!$B$8:$B$601,'COMPTE 2030'!M328),"")))))))</f>
        <v/>
      </c>
      <c r="C329" s="122" t="str" cm="1">
        <f t="array" ref="C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D329" t="str" cm="1">
        <f t="array" ref="D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E329" s="2" t="str" cm="1">
        <f t="array" ref="E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F329" t="str" cm="1">
        <f t="array" ref="F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G329" t="str" cm="1">
        <f t="array" ref="G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H329" t="str" cm="1">
        <f t="array" ref="H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I329" t="str" cm="1">
        <f t="array" ref="I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</row>
    <row r="330" spans="2:9" ht="18" customHeight="1" x14ac:dyDescent="0.25">
      <c r="B330" s="88" t="str" cm="1">
        <f t="array" ref="B330">IF(C327=2024,INDEX('COMPTE 2024'!$B$7:$B$601,'COMPTE 2024'!M329),IF(C326=2025,INDEX('COMPTE 2025'!$B$8:$B$601,'COMPTE 2024'!M329),IF(C326=2026,INDEX('COMPTE 2026'!$B$8:$B$601,'COMPTE 2026'!M329),IF(C326=2027,INDEX('COMPTE 2027'!$B$8:$B$601,'COMPTE 2027'!M329),IF(C326=2028,INDEX('COMPTE 2028'!$B$8:$B$601,'COMPTE 2028'!M329),IF(C326=2029,INDEX('COMPTE 2029'!$B$8:$B$601,'COMPTE 2029'!M329),IF(C326=2030,INDEX('COMPTE 2030'!$B$8:$B$601,'COMPTE 2030'!M329),"")))))))</f>
        <v/>
      </c>
      <c r="C330" s="122" t="str" cm="1">
        <f t="array" ref="C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D330" t="str" cm="1">
        <f t="array" ref="D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E330" s="2" t="str" cm="1">
        <f t="array" ref="E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F330" t="str" cm="1">
        <f t="array" ref="F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G330" t="str" cm="1">
        <f t="array" ref="G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H330" t="str" cm="1">
        <f t="array" ref="H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I330" t="str" cm="1">
        <f t="array" ref="I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</row>
    <row r="331" spans="2:9" ht="18" customHeight="1" x14ac:dyDescent="0.25">
      <c r="B331" s="88" t="str" cm="1">
        <f t="array" ref="B331">IF(C328=2024,INDEX('COMPTE 2024'!$B$7:$B$601,'COMPTE 2024'!M330),IF(C327=2025,INDEX('COMPTE 2025'!$B$8:$B$601,'COMPTE 2024'!M330),IF(C327=2026,INDEX('COMPTE 2026'!$B$8:$B$601,'COMPTE 2026'!M330),IF(C327=2027,INDEX('COMPTE 2027'!$B$8:$B$601,'COMPTE 2027'!M330),IF(C327=2028,INDEX('COMPTE 2028'!$B$8:$B$601,'COMPTE 2028'!M330),IF(C327=2029,INDEX('COMPTE 2029'!$B$8:$B$601,'COMPTE 2029'!M330),IF(C327=2030,INDEX('COMPTE 2030'!$B$8:$B$601,'COMPTE 2030'!M330),"")))))))</f>
        <v/>
      </c>
      <c r="C331" s="122" t="str" cm="1">
        <f t="array" ref="C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D331" t="str" cm="1">
        <f t="array" ref="D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E331" s="2" t="str" cm="1">
        <f t="array" ref="E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F331" t="str" cm="1">
        <f t="array" ref="F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G331" t="str" cm="1">
        <f t="array" ref="G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H331" t="str" cm="1">
        <f t="array" ref="H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I331" t="str" cm="1">
        <f t="array" ref="I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</row>
    <row r="332" spans="2:9" ht="18" customHeight="1" x14ac:dyDescent="0.25">
      <c r="B332" s="88" t="str" cm="1">
        <f t="array" ref="B332">IF(C329=2024,INDEX('COMPTE 2024'!$B$7:$B$601,'COMPTE 2024'!M331),IF(C328=2025,INDEX('COMPTE 2025'!$B$8:$B$601,'COMPTE 2024'!M331),IF(C328=2026,INDEX('COMPTE 2026'!$B$8:$B$601,'COMPTE 2026'!M331),IF(C328=2027,INDEX('COMPTE 2027'!$B$8:$B$601,'COMPTE 2027'!M331),IF(C328=2028,INDEX('COMPTE 2028'!$B$8:$B$601,'COMPTE 2028'!M331),IF(C328=2029,INDEX('COMPTE 2029'!$B$8:$B$601,'COMPTE 2029'!M331),IF(C328=2030,INDEX('COMPTE 2030'!$B$8:$B$601,'COMPTE 2030'!M331),"")))))))</f>
        <v/>
      </c>
      <c r="C332" s="122" t="str" cm="1">
        <f t="array" ref="C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D332" t="str" cm="1">
        <f t="array" ref="D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E332" s="2" t="str" cm="1">
        <f t="array" ref="E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F332" t="str" cm="1">
        <f t="array" ref="F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G332" t="str" cm="1">
        <f t="array" ref="G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H332" t="str" cm="1">
        <f t="array" ref="H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I332" t="str" cm="1">
        <f t="array" ref="I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</row>
    <row r="333" spans="2:9" ht="18" customHeight="1" x14ac:dyDescent="0.25">
      <c r="B333" s="88" t="str" cm="1">
        <f t="array" ref="B333">IF(C330=2024,INDEX('COMPTE 2024'!$B$7:$B$601,'COMPTE 2024'!M332),IF(C329=2025,INDEX('COMPTE 2025'!$B$8:$B$601,'COMPTE 2024'!M332),IF(C329=2026,INDEX('COMPTE 2026'!$B$8:$B$601,'COMPTE 2026'!M332),IF(C329=2027,INDEX('COMPTE 2027'!$B$8:$B$601,'COMPTE 2027'!M332),IF(C329=2028,INDEX('COMPTE 2028'!$B$8:$B$601,'COMPTE 2028'!M332),IF(C329=2029,INDEX('COMPTE 2029'!$B$8:$B$601,'COMPTE 2029'!M332),IF(C329=2030,INDEX('COMPTE 2030'!$B$8:$B$601,'COMPTE 2030'!M332),"")))))))</f>
        <v/>
      </c>
      <c r="C333" s="122" t="str" cm="1">
        <f t="array" ref="C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D333" t="str" cm="1">
        <f t="array" ref="D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E333" s="2" t="str" cm="1">
        <f t="array" ref="E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F333" t="str" cm="1">
        <f t="array" ref="F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G333" t="str" cm="1">
        <f t="array" ref="G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H333" t="str" cm="1">
        <f t="array" ref="H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I333" t="str" cm="1">
        <f t="array" ref="I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</row>
    <row r="334" spans="2:9" ht="18" customHeight="1" x14ac:dyDescent="0.25">
      <c r="B334" s="88" t="str" cm="1">
        <f t="array" ref="B334">IF(C331=2024,INDEX('COMPTE 2024'!$B$7:$B$601,'COMPTE 2024'!M333),IF(C330=2025,INDEX('COMPTE 2025'!$B$8:$B$601,'COMPTE 2024'!M333),IF(C330=2026,INDEX('COMPTE 2026'!$B$8:$B$601,'COMPTE 2026'!M333),IF(C330=2027,INDEX('COMPTE 2027'!$B$8:$B$601,'COMPTE 2027'!M333),IF(C330=2028,INDEX('COMPTE 2028'!$B$8:$B$601,'COMPTE 2028'!M333),IF(C330=2029,INDEX('COMPTE 2029'!$B$8:$B$601,'COMPTE 2029'!M333),IF(C330=2030,INDEX('COMPTE 2030'!$B$8:$B$601,'COMPTE 2030'!M333),"")))))))</f>
        <v/>
      </c>
      <c r="C334" s="122" t="str" cm="1">
        <f t="array" ref="C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D334" t="str" cm="1">
        <f t="array" ref="D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E334" s="2" t="str" cm="1">
        <f t="array" ref="E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F334" t="str" cm="1">
        <f t="array" ref="F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G334" t="str" cm="1">
        <f t="array" ref="G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H334" t="str" cm="1">
        <f t="array" ref="H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I334" t="str" cm="1">
        <f t="array" ref="I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</row>
    <row r="335" spans="2:9" ht="18" customHeight="1" x14ac:dyDescent="0.25">
      <c r="B335" s="88" t="str" cm="1">
        <f t="array" ref="B335">IF(C332=2024,INDEX('COMPTE 2024'!$B$7:$B$601,'COMPTE 2024'!M334),IF(C331=2025,INDEX('COMPTE 2025'!$B$8:$B$601,'COMPTE 2024'!M334),IF(C331=2026,INDEX('COMPTE 2026'!$B$8:$B$601,'COMPTE 2026'!M334),IF(C331=2027,INDEX('COMPTE 2027'!$B$8:$B$601,'COMPTE 2027'!M334),IF(C331=2028,INDEX('COMPTE 2028'!$B$8:$B$601,'COMPTE 2028'!M334),IF(C331=2029,INDEX('COMPTE 2029'!$B$8:$B$601,'COMPTE 2029'!M334),IF(C331=2030,INDEX('COMPTE 2030'!$B$8:$B$601,'COMPTE 2030'!M334),"")))))))</f>
        <v/>
      </c>
      <c r="C335" s="122" t="str" cm="1">
        <f t="array" ref="C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D335" t="str" cm="1">
        <f t="array" ref="D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E335" s="2" t="str" cm="1">
        <f t="array" ref="E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F335" t="str" cm="1">
        <f t="array" ref="F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G335" t="str" cm="1">
        <f t="array" ref="G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H335" t="str" cm="1">
        <f t="array" ref="H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I335" t="str" cm="1">
        <f t="array" ref="I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</row>
    <row r="336" spans="2:9" ht="18" customHeight="1" x14ac:dyDescent="0.25">
      <c r="B336" s="88" t="str" cm="1">
        <f t="array" ref="B336">IF(C333=2024,INDEX('COMPTE 2024'!$B$7:$B$601,'COMPTE 2024'!M335),IF(C332=2025,INDEX('COMPTE 2025'!$B$8:$B$601,'COMPTE 2024'!M335),IF(C332=2026,INDEX('COMPTE 2026'!$B$8:$B$601,'COMPTE 2026'!M335),IF(C332=2027,INDEX('COMPTE 2027'!$B$8:$B$601,'COMPTE 2027'!M335),IF(C332=2028,INDEX('COMPTE 2028'!$B$8:$B$601,'COMPTE 2028'!M335),IF(C332=2029,INDEX('COMPTE 2029'!$B$8:$B$601,'COMPTE 2029'!M335),IF(C332=2030,INDEX('COMPTE 2030'!$B$8:$B$601,'COMPTE 2030'!M335),"")))))))</f>
        <v/>
      </c>
      <c r="C336" s="122" t="str" cm="1">
        <f t="array" ref="C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D336" t="str" cm="1">
        <f t="array" ref="D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E336" s="2" t="str" cm="1">
        <f t="array" ref="E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F336" t="str" cm="1">
        <f t="array" ref="F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G336" t="str" cm="1">
        <f t="array" ref="G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H336" t="str" cm="1">
        <f t="array" ref="H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I336" t="str" cm="1">
        <f t="array" ref="I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</row>
    <row r="337" spans="2:9" ht="18" customHeight="1" x14ac:dyDescent="0.25">
      <c r="B337" s="88" t="str" cm="1">
        <f t="array" ref="B337">IF(C334=2024,INDEX('COMPTE 2024'!$B$7:$B$601,'COMPTE 2024'!M336),IF(C333=2025,INDEX('COMPTE 2025'!$B$8:$B$601,'COMPTE 2024'!M336),IF(C333=2026,INDEX('COMPTE 2026'!$B$8:$B$601,'COMPTE 2026'!M336),IF(C333=2027,INDEX('COMPTE 2027'!$B$8:$B$601,'COMPTE 2027'!M336),IF(C333=2028,INDEX('COMPTE 2028'!$B$8:$B$601,'COMPTE 2028'!M336),IF(C333=2029,INDEX('COMPTE 2029'!$B$8:$B$601,'COMPTE 2029'!M336),IF(C333=2030,INDEX('COMPTE 2030'!$B$8:$B$601,'COMPTE 2030'!M336),"")))))))</f>
        <v/>
      </c>
      <c r="C337" s="122" t="str" cm="1">
        <f t="array" ref="C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D337" t="str" cm="1">
        <f t="array" ref="D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E337" s="2" t="str" cm="1">
        <f t="array" ref="E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F337" t="str" cm="1">
        <f t="array" ref="F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G337" t="str" cm="1">
        <f t="array" ref="G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H337" t="str" cm="1">
        <f t="array" ref="H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I337" t="str" cm="1">
        <f t="array" ref="I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</row>
    <row r="338" spans="2:9" ht="18" customHeight="1" x14ac:dyDescent="0.25">
      <c r="B338" s="88" t="str" cm="1">
        <f t="array" ref="B338">IF(C335=2024,INDEX('COMPTE 2024'!$B$7:$B$601,'COMPTE 2024'!M337),IF(C334=2025,INDEX('COMPTE 2025'!$B$8:$B$601,'COMPTE 2024'!M337),IF(C334=2026,INDEX('COMPTE 2026'!$B$8:$B$601,'COMPTE 2026'!M337),IF(C334=2027,INDEX('COMPTE 2027'!$B$8:$B$601,'COMPTE 2027'!M337),IF(C334=2028,INDEX('COMPTE 2028'!$B$8:$B$601,'COMPTE 2028'!M337),IF(C334=2029,INDEX('COMPTE 2029'!$B$8:$B$601,'COMPTE 2029'!M337),IF(C334=2030,INDEX('COMPTE 2030'!$B$8:$B$601,'COMPTE 2030'!M337),"")))))))</f>
        <v/>
      </c>
      <c r="C338" s="122" t="str" cm="1">
        <f t="array" ref="C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D338" t="str" cm="1">
        <f t="array" ref="D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E338" s="2" t="str" cm="1">
        <f t="array" ref="E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F338" t="str" cm="1">
        <f t="array" ref="F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G338" t="str" cm="1">
        <f t="array" ref="G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H338" t="str" cm="1">
        <f t="array" ref="H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I338" t="str" cm="1">
        <f t="array" ref="I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</row>
    <row r="339" spans="2:9" ht="18" customHeight="1" x14ac:dyDescent="0.25">
      <c r="B339" s="88" t="str" cm="1">
        <f t="array" ref="B339">IF(C336=2024,INDEX('COMPTE 2024'!$B$7:$B$601,'COMPTE 2024'!M338),IF(C335=2025,INDEX('COMPTE 2025'!$B$8:$B$601,'COMPTE 2024'!M338),IF(C335=2026,INDEX('COMPTE 2026'!$B$8:$B$601,'COMPTE 2026'!M338),IF(C335=2027,INDEX('COMPTE 2027'!$B$8:$B$601,'COMPTE 2027'!M338),IF(C335=2028,INDEX('COMPTE 2028'!$B$8:$B$601,'COMPTE 2028'!M338),IF(C335=2029,INDEX('COMPTE 2029'!$B$8:$B$601,'COMPTE 2029'!M338),IF(C335=2030,INDEX('COMPTE 2030'!$B$8:$B$601,'COMPTE 2030'!M338),"")))))))</f>
        <v/>
      </c>
      <c r="C339" s="122" t="str" cm="1">
        <f t="array" ref="C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D339" t="str" cm="1">
        <f t="array" ref="D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E339" s="2" t="str" cm="1">
        <f t="array" ref="E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F339" t="str" cm="1">
        <f t="array" ref="F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G339" t="str" cm="1">
        <f t="array" ref="G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H339" t="str" cm="1">
        <f t="array" ref="H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I339" t="str" cm="1">
        <f t="array" ref="I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</row>
    <row r="340" spans="2:9" ht="18" customHeight="1" x14ac:dyDescent="0.25">
      <c r="B340" s="88" t="str" cm="1">
        <f t="array" ref="B340">IF(C337=2024,INDEX('COMPTE 2024'!$B$7:$B$601,'COMPTE 2024'!M339),IF(C336=2025,INDEX('COMPTE 2025'!$B$8:$B$601,'COMPTE 2024'!M339),IF(C336=2026,INDEX('COMPTE 2026'!$B$8:$B$601,'COMPTE 2026'!M339),IF(C336=2027,INDEX('COMPTE 2027'!$B$8:$B$601,'COMPTE 2027'!M339),IF(C336=2028,INDEX('COMPTE 2028'!$B$8:$B$601,'COMPTE 2028'!M339),IF(C336=2029,INDEX('COMPTE 2029'!$B$8:$B$601,'COMPTE 2029'!M339),IF(C336=2030,INDEX('COMPTE 2030'!$B$8:$B$601,'COMPTE 2030'!M339),"")))))))</f>
        <v/>
      </c>
      <c r="C340" s="122" t="str" cm="1">
        <f t="array" ref="C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D340" t="str" cm="1">
        <f t="array" ref="D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E340" s="2" t="str" cm="1">
        <f t="array" ref="E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F340" t="str" cm="1">
        <f t="array" ref="F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G340" t="str" cm="1">
        <f t="array" ref="G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H340" t="str" cm="1">
        <f t="array" ref="H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I340" t="str" cm="1">
        <f t="array" ref="I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</row>
    <row r="341" spans="2:9" ht="18" customHeight="1" x14ac:dyDescent="0.25">
      <c r="B341" s="88" t="str" cm="1">
        <f t="array" ref="B341">IF(C338=2024,INDEX('COMPTE 2024'!$B$7:$B$601,'COMPTE 2024'!M340),IF(C337=2025,INDEX('COMPTE 2025'!$B$8:$B$601,'COMPTE 2024'!M340),IF(C337=2026,INDEX('COMPTE 2026'!$B$8:$B$601,'COMPTE 2026'!M340),IF(C337=2027,INDEX('COMPTE 2027'!$B$8:$B$601,'COMPTE 2027'!M340),IF(C337=2028,INDEX('COMPTE 2028'!$B$8:$B$601,'COMPTE 2028'!M340),IF(C337=2029,INDEX('COMPTE 2029'!$B$8:$B$601,'COMPTE 2029'!M340),IF(C337=2030,INDEX('COMPTE 2030'!$B$8:$B$601,'COMPTE 2030'!M340),"")))))))</f>
        <v/>
      </c>
      <c r="C341" s="122" t="str" cm="1">
        <f t="array" ref="C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D341" t="str" cm="1">
        <f t="array" ref="D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E341" s="2" t="str" cm="1">
        <f t="array" ref="E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F341" t="str" cm="1">
        <f t="array" ref="F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G341" t="str" cm="1">
        <f t="array" ref="G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H341" t="str" cm="1">
        <f t="array" ref="H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I341" t="str" cm="1">
        <f t="array" ref="I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</row>
    <row r="342" spans="2:9" ht="18" customHeight="1" x14ac:dyDescent="0.25">
      <c r="B342" s="88" t="str" cm="1">
        <f t="array" ref="B342">IF(C339=2024,INDEX('COMPTE 2024'!$B$7:$B$601,'COMPTE 2024'!M341),IF(C338=2025,INDEX('COMPTE 2025'!$B$8:$B$601,'COMPTE 2024'!M341),IF(C338=2026,INDEX('COMPTE 2026'!$B$8:$B$601,'COMPTE 2026'!M341),IF(C338=2027,INDEX('COMPTE 2027'!$B$8:$B$601,'COMPTE 2027'!M341),IF(C338=2028,INDEX('COMPTE 2028'!$B$8:$B$601,'COMPTE 2028'!M341),IF(C338=2029,INDEX('COMPTE 2029'!$B$8:$B$601,'COMPTE 2029'!M341),IF(C338=2030,INDEX('COMPTE 2030'!$B$8:$B$601,'COMPTE 2030'!M341),"")))))))</f>
        <v/>
      </c>
      <c r="C342" s="122" t="str" cm="1">
        <f t="array" ref="C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D342" t="str" cm="1">
        <f t="array" ref="D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E342" s="2" t="str" cm="1">
        <f t="array" ref="E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F342" t="str" cm="1">
        <f t="array" ref="F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G342" t="str" cm="1">
        <f t="array" ref="G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H342" t="str" cm="1">
        <f t="array" ref="H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I342" t="str" cm="1">
        <f t="array" ref="I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</row>
    <row r="343" spans="2:9" ht="18" customHeight="1" x14ac:dyDescent="0.25">
      <c r="B343" s="88" t="str" cm="1">
        <f t="array" ref="B343">IF(C340=2024,INDEX('COMPTE 2024'!$B$7:$B$601,'COMPTE 2024'!M342),IF(C339=2025,INDEX('COMPTE 2025'!$B$8:$B$601,'COMPTE 2024'!M342),IF(C339=2026,INDEX('COMPTE 2026'!$B$8:$B$601,'COMPTE 2026'!M342),IF(C339=2027,INDEX('COMPTE 2027'!$B$8:$B$601,'COMPTE 2027'!M342),IF(C339=2028,INDEX('COMPTE 2028'!$B$8:$B$601,'COMPTE 2028'!M342),IF(C339=2029,INDEX('COMPTE 2029'!$B$8:$B$601,'COMPTE 2029'!M342),IF(C339=2030,INDEX('COMPTE 2030'!$B$8:$B$601,'COMPTE 2030'!M342),"")))))))</f>
        <v/>
      </c>
      <c r="C343" s="122" t="str" cm="1">
        <f t="array" ref="C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D343" t="str" cm="1">
        <f t="array" ref="D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E343" s="2" t="str" cm="1">
        <f t="array" ref="E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F343" t="str" cm="1">
        <f t="array" ref="F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G343" t="str" cm="1">
        <f t="array" ref="G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H343" t="str" cm="1">
        <f t="array" ref="H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I343" t="str" cm="1">
        <f t="array" ref="I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</row>
    <row r="344" spans="2:9" ht="18" customHeight="1" x14ac:dyDescent="0.25">
      <c r="B344" s="88" t="str" cm="1">
        <f t="array" ref="B344">IF(C341=2024,INDEX('COMPTE 2024'!$B$7:$B$601,'COMPTE 2024'!M343),IF(C340=2025,INDEX('COMPTE 2025'!$B$8:$B$601,'COMPTE 2024'!M343),IF(C340=2026,INDEX('COMPTE 2026'!$B$8:$B$601,'COMPTE 2026'!M343),IF(C340=2027,INDEX('COMPTE 2027'!$B$8:$B$601,'COMPTE 2027'!M343),IF(C340=2028,INDEX('COMPTE 2028'!$B$8:$B$601,'COMPTE 2028'!M343),IF(C340=2029,INDEX('COMPTE 2029'!$B$8:$B$601,'COMPTE 2029'!M343),IF(C340=2030,INDEX('COMPTE 2030'!$B$8:$B$601,'COMPTE 2030'!M343),"")))))))</f>
        <v/>
      </c>
      <c r="C344" s="122" t="str" cm="1">
        <f t="array" ref="C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D344" t="str" cm="1">
        <f t="array" ref="D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E344" s="2" t="str" cm="1">
        <f t="array" ref="E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F344" t="str" cm="1">
        <f t="array" ref="F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G344" t="str" cm="1">
        <f t="array" ref="G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H344" t="str" cm="1">
        <f t="array" ref="H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I344" t="str" cm="1">
        <f t="array" ref="I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</row>
    <row r="345" spans="2:9" ht="18" customHeight="1" x14ac:dyDescent="0.25">
      <c r="B345" s="88" t="str" cm="1">
        <f t="array" ref="B345">IF(C342=2024,INDEX('COMPTE 2024'!$B$7:$B$601,'COMPTE 2024'!M344),IF(C341=2025,INDEX('COMPTE 2025'!$B$8:$B$601,'COMPTE 2024'!M344),IF(C341=2026,INDEX('COMPTE 2026'!$B$8:$B$601,'COMPTE 2026'!M344),IF(C341=2027,INDEX('COMPTE 2027'!$B$8:$B$601,'COMPTE 2027'!M344),IF(C341=2028,INDEX('COMPTE 2028'!$B$8:$B$601,'COMPTE 2028'!M344),IF(C341=2029,INDEX('COMPTE 2029'!$B$8:$B$601,'COMPTE 2029'!M344),IF(C341=2030,INDEX('COMPTE 2030'!$B$8:$B$601,'COMPTE 2030'!M344),"")))))))</f>
        <v/>
      </c>
      <c r="C345" s="122" t="str" cm="1">
        <f t="array" ref="C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D345" t="str" cm="1">
        <f t="array" ref="D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E345" s="2" t="str" cm="1">
        <f t="array" ref="E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F345" t="str" cm="1">
        <f t="array" ref="F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G345" t="str" cm="1">
        <f t="array" ref="G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H345" t="str" cm="1">
        <f t="array" ref="H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I345" t="str" cm="1">
        <f t="array" ref="I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</row>
    <row r="346" spans="2:9" ht="18" customHeight="1" x14ac:dyDescent="0.25">
      <c r="B346" s="88" t="str" cm="1">
        <f t="array" ref="B346">IF(C343=2024,INDEX('COMPTE 2024'!$B$7:$B$601,'COMPTE 2024'!M345),IF(C342=2025,INDEX('COMPTE 2025'!$B$8:$B$601,'COMPTE 2024'!M345),IF(C342=2026,INDEX('COMPTE 2026'!$B$8:$B$601,'COMPTE 2026'!M345),IF(C342=2027,INDEX('COMPTE 2027'!$B$8:$B$601,'COMPTE 2027'!M345),IF(C342=2028,INDEX('COMPTE 2028'!$B$8:$B$601,'COMPTE 2028'!M345),IF(C342=2029,INDEX('COMPTE 2029'!$B$8:$B$601,'COMPTE 2029'!M345),IF(C342=2030,INDEX('COMPTE 2030'!$B$8:$B$601,'COMPTE 2030'!M345),"")))))))</f>
        <v/>
      </c>
      <c r="C346" s="122" t="str" cm="1">
        <f t="array" ref="C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D346" t="str" cm="1">
        <f t="array" ref="D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E346" s="2" t="str" cm="1">
        <f t="array" ref="E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F346" t="str" cm="1">
        <f t="array" ref="F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G346" t="str" cm="1">
        <f t="array" ref="G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H346" t="str" cm="1">
        <f t="array" ref="H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I346" t="str" cm="1">
        <f t="array" ref="I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</row>
    <row r="347" spans="2:9" ht="18" customHeight="1" x14ac:dyDescent="0.25">
      <c r="B347" s="88" t="str" cm="1">
        <f t="array" ref="B347">IF(C344=2024,INDEX('COMPTE 2024'!$B$7:$B$601,'COMPTE 2024'!M346),IF(C343=2025,INDEX('COMPTE 2025'!$B$8:$B$601,'COMPTE 2024'!M346),IF(C343=2026,INDEX('COMPTE 2026'!$B$8:$B$601,'COMPTE 2026'!M346),IF(C343=2027,INDEX('COMPTE 2027'!$B$8:$B$601,'COMPTE 2027'!M346),IF(C343=2028,INDEX('COMPTE 2028'!$B$8:$B$601,'COMPTE 2028'!M346),IF(C343=2029,INDEX('COMPTE 2029'!$B$8:$B$601,'COMPTE 2029'!M346),IF(C343=2030,INDEX('COMPTE 2030'!$B$8:$B$601,'COMPTE 2030'!M346),"")))))))</f>
        <v/>
      </c>
      <c r="C347" s="122" t="str" cm="1">
        <f t="array" ref="C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D347" t="str" cm="1">
        <f t="array" ref="D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E347" s="2" t="str" cm="1">
        <f t="array" ref="E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F347" t="str" cm="1">
        <f t="array" ref="F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G347" t="str" cm="1">
        <f t="array" ref="G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H347" t="str" cm="1">
        <f t="array" ref="H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I347" t="str" cm="1">
        <f t="array" ref="I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</row>
    <row r="348" spans="2:9" ht="18" customHeight="1" x14ac:dyDescent="0.25">
      <c r="B348" s="88" t="str" cm="1">
        <f t="array" ref="B348">IF(C345=2024,INDEX('COMPTE 2024'!$B$7:$B$601,'COMPTE 2024'!M347),IF(C344=2025,INDEX('COMPTE 2025'!$B$8:$B$601,'COMPTE 2024'!M347),IF(C344=2026,INDEX('COMPTE 2026'!$B$8:$B$601,'COMPTE 2026'!M347),IF(C344=2027,INDEX('COMPTE 2027'!$B$8:$B$601,'COMPTE 2027'!M347),IF(C344=2028,INDEX('COMPTE 2028'!$B$8:$B$601,'COMPTE 2028'!M347),IF(C344=2029,INDEX('COMPTE 2029'!$B$8:$B$601,'COMPTE 2029'!M347),IF(C344=2030,INDEX('COMPTE 2030'!$B$8:$B$601,'COMPTE 2030'!M347),"")))))))</f>
        <v/>
      </c>
      <c r="C348" s="122" t="str" cm="1">
        <f t="array" ref="C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D348" t="str" cm="1">
        <f t="array" ref="D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E348" s="2" t="str" cm="1">
        <f t="array" ref="E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F348" t="str" cm="1">
        <f t="array" ref="F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G348" t="str" cm="1">
        <f t="array" ref="G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H348" t="str" cm="1">
        <f t="array" ref="H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I348" t="str" cm="1">
        <f t="array" ref="I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</row>
    <row r="349" spans="2:9" ht="18" customHeight="1" x14ac:dyDescent="0.25">
      <c r="B349" s="88" t="str" cm="1">
        <f t="array" ref="B349">IF(C346=2024,INDEX('COMPTE 2024'!$B$7:$B$601,'COMPTE 2024'!M348),IF(C345=2025,INDEX('COMPTE 2025'!$B$8:$B$601,'COMPTE 2024'!M348),IF(C345=2026,INDEX('COMPTE 2026'!$B$8:$B$601,'COMPTE 2026'!M348),IF(C345=2027,INDEX('COMPTE 2027'!$B$8:$B$601,'COMPTE 2027'!M348),IF(C345=2028,INDEX('COMPTE 2028'!$B$8:$B$601,'COMPTE 2028'!M348),IF(C345=2029,INDEX('COMPTE 2029'!$B$8:$B$601,'COMPTE 2029'!M348),IF(C345=2030,INDEX('COMPTE 2030'!$B$8:$B$601,'COMPTE 2030'!M348),"")))))))</f>
        <v/>
      </c>
      <c r="C349" s="122" t="str" cm="1">
        <f t="array" ref="C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D349" t="str" cm="1">
        <f t="array" ref="D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E349" s="2" t="str" cm="1">
        <f t="array" ref="E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F349" t="str" cm="1">
        <f t="array" ref="F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G349" t="str" cm="1">
        <f t="array" ref="G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H349" t="str" cm="1">
        <f t="array" ref="H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I349" t="str" cm="1">
        <f t="array" ref="I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</row>
    <row r="350" spans="2:9" ht="18" customHeight="1" x14ac:dyDescent="0.25">
      <c r="B350" s="88" t="str" cm="1">
        <f t="array" ref="B350">IF(C347=2024,INDEX('COMPTE 2024'!$B$7:$B$601,'COMPTE 2024'!M349),IF(C346=2025,INDEX('COMPTE 2025'!$B$8:$B$601,'COMPTE 2024'!M349),IF(C346=2026,INDEX('COMPTE 2026'!$B$8:$B$601,'COMPTE 2026'!M349),IF(C346=2027,INDEX('COMPTE 2027'!$B$8:$B$601,'COMPTE 2027'!M349),IF(C346=2028,INDEX('COMPTE 2028'!$B$8:$B$601,'COMPTE 2028'!M349),IF(C346=2029,INDEX('COMPTE 2029'!$B$8:$B$601,'COMPTE 2029'!M349),IF(C346=2030,INDEX('COMPTE 2030'!$B$8:$B$601,'COMPTE 2030'!M349),"")))))))</f>
        <v/>
      </c>
      <c r="C350" s="122" t="str" cm="1">
        <f t="array" ref="C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D350" t="str" cm="1">
        <f t="array" ref="D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E350" s="2" t="str" cm="1">
        <f t="array" ref="E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F350" t="str" cm="1">
        <f t="array" ref="F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G350" t="str" cm="1">
        <f t="array" ref="G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H350" t="str" cm="1">
        <f t="array" ref="H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I350" t="str" cm="1">
        <f t="array" ref="I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</row>
    <row r="351" spans="2:9" ht="18" customHeight="1" x14ac:dyDescent="0.25">
      <c r="B351" s="88" t="str" cm="1">
        <f t="array" ref="B351">IF(C348=2024,INDEX('COMPTE 2024'!$B$7:$B$601,'COMPTE 2024'!M350),IF(C347=2025,INDEX('COMPTE 2025'!$B$8:$B$601,'COMPTE 2024'!M350),IF(C347=2026,INDEX('COMPTE 2026'!$B$8:$B$601,'COMPTE 2026'!M350),IF(C347=2027,INDEX('COMPTE 2027'!$B$8:$B$601,'COMPTE 2027'!M350),IF(C347=2028,INDEX('COMPTE 2028'!$B$8:$B$601,'COMPTE 2028'!M350),IF(C347=2029,INDEX('COMPTE 2029'!$B$8:$B$601,'COMPTE 2029'!M350),IF(C347=2030,INDEX('COMPTE 2030'!$B$8:$B$601,'COMPTE 2030'!M350),"")))))))</f>
        <v/>
      </c>
      <c r="C351" s="122" t="str" cm="1">
        <f t="array" ref="C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D351" t="str" cm="1">
        <f t="array" ref="D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E351" s="2" t="str" cm="1">
        <f t="array" ref="E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F351" t="str" cm="1">
        <f t="array" ref="F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G351" t="str" cm="1">
        <f t="array" ref="G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H351" t="str" cm="1">
        <f t="array" ref="H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I351" t="str" cm="1">
        <f t="array" ref="I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</row>
    <row r="352" spans="2:9" ht="18" customHeight="1" x14ac:dyDescent="0.25">
      <c r="B352" s="88" t="str" cm="1">
        <f t="array" ref="B352">IF(C349=2024,INDEX('COMPTE 2024'!$B$7:$B$601,'COMPTE 2024'!M351),IF(C348=2025,INDEX('COMPTE 2025'!$B$8:$B$601,'COMPTE 2024'!M351),IF(C348=2026,INDEX('COMPTE 2026'!$B$8:$B$601,'COMPTE 2026'!M351),IF(C348=2027,INDEX('COMPTE 2027'!$B$8:$B$601,'COMPTE 2027'!M351),IF(C348=2028,INDEX('COMPTE 2028'!$B$8:$B$601,'COMPTE 2028'!M351),IF(C348=2029,INDEX('COMPTE 2029'!$B$8:$B$601,'COMPTE 2029'!M351),IF(C348=2030,INDEX('COMPTE 2030'!$B$8:$B$601,'COMPTE 2030'!M351),"")))))))</f>
        <v/>
      </c>
      <c r="C352" s="122" t="str" cm="1">
        <f t="array" ref="C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D352" t="str" cm="1">
        <f t="array" ref="D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E352" s="2" t="str" cm="1">
        <f t="array" ref="E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F352" t="str" cm="1">
        <f t="array" ref="F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G352" t="str" cm="1">
        <f t="array" ref="G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H352" t="str" cm="1">
        <f t="array" ref="H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I352" t="str" cm="1">
        <f t="array" ref="I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</row>
    <row r="353" spans="2:9" ht="18" customHeight="1" x14ac:dyDescent="0.25">
      <c r="B353" s="88" t="str" cm="1">
        <f t="array" ref="B353">IF(C350=2024,INDEX('COMPTE 2024'!$B$7:$B$601,'COMPTE 2024'!M352),IF(C349=2025,INDEX('COMPTE 2025'!$B$8:$B$601,'COMPTE 2024'!M352),IF(C349=2026,INDEX('COMPTE 2026'!$B$8:$B$601,'COMPTE 2026'!M352),IF(C349=2027,INDEX('COMPTE 2027'!$B$8:$B$601,'COMPTE 2027'!M352),IF(C349=2028,INDEX('COMPTE 2028'!$B$8:$B$601,'COMPTE 2028'!M352),IF(C349=2029,INDEX('COMPTE 2029'!$B$8:$B$601,'COMPTE 2029'!M352),IF(C349=2030,INDEX('COMPTE 2030'!$B$8:$B$601,'COMPTE 2030'!M352),"")))))))</f>
        <v/>
      </c>
      <c r="C353" s="122" t="str" cm="1">
        <f t="array" ref="C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D353" t="str" cm="1">
        <f t="array" ref="D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E353" s="2" t="str" cm="1">
        <f t="array" ref="E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F353" t="str" cm="1">
        <f t="array" ref="F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G353" t="str" cm="1">
        <f t="array" ref="G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H353" t="str" cm="1">
        <f t="array" ref="H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I353" t="str" cm="1">
        <f t="array" ref="I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</row>
    <row r="354" spans="2:9" ht="18" customHeight="1" x14ac:dyDescent="0.25">
      <c r="B354" s="88" t="str" cm="1">
        <f t="array" ref="B354">IF(C351=2024,INDEX('COMPTE 2024'!$B$7:$B$601,'COMPTE 2024'!M353),IF(C350=2025,INDEX('COMPTE 2025'!$B$8:$B$601,'COMPTE 2024'!M353),IF(C350=2026,INDEX('COMPTE 2026'!$B$8:$B$601,'COMPTE 2026'!M353),IF(C350=2027,INDEX('COMPTE 2027'!$B$8:$B$601,'COMPTE 2027'!M353),IF(C350=2028,INDEX('COMPTE 2028'!$B$8:$B$601,'COMPTE 2028'!M353),IF(C350=2029,INDEX('COMPTE 2029'!$B$8:$B$601,'COMPTE 2029'!M353),IF(C350=2030,INDEX('COMPTE 2030'!$B$8:$B$601,'COMPTE 2030'!M353),"")))))))</f>
        <v/>
      </c>
      <c r="C354" s="122" t="str" cm="1">
        <f t="array" ref="C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D354" t="str" cm="1">
        <f t="array" ref="D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E354" s="2" t="str" cm="1">
        <f t="array" ref="E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F354" t="str" cm="1">
        <f t="array" ref="F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G354" t="str" cm="1">
        <f t="array" ref="G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H354" t="str" cm="1">
        <f t="array" ref="H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I354" t="str" cm="1">
        <f t="array" ref="I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</row>
    <row r="355" spans="2:9" ht="18" customHeight="1" x14ac:dyDescent="0.25">
      <c r="B355" s="88" t="str" cm="1">
        <f t="array" ref="B355">IF(C352=2024,INDEX('COMPTE 2024'!$B$7:$B$601,'COMPTE 2024'!M354),IF(C351=2025,INDEX('COMPTE 2025'!$B$8:$B$601,'COMPTE 2024'!M354),IF(C351=2026,INDEX('COMPTE 2026'!$B$8:$B$601,'COMPTE 2026'!M354),IF(C351=2027,INDEX('COMPTE 2027'!$B$8:$B$601,'COMPTE 2027'!M354),IF(C351=2028,INDEX('COMPTE 2028'!$B$8:$B$601,'COMPTE 2028'!M354),IF(C351=2029,INDEX('COMPTE 2029'!$B$8:$B$601,'COMPTE 2029'!M354),IF(C351=2030,INDEX('COMPTE 2030'!$B$8:$B$601,'COMPTE 2030'!M354),"")))))))</f>
        <v/>
      </c>
      <c r="C355" s="122" t="str" cm="1">
        <f t="array" ref="C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D355" t="str" cm="1">
        <f t="array" ref="D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E355" s="2" t="str" cm="1">
        <f t="array" ref="E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F355" t="str" cm="1">
        <f t="array" ref="F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G355" t="str" cm="1">
        <f t="array" ref="G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H355" t="str" cm="1">
        <f t="array" ref="H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I355" t="str" cm="1">
        <f t="array" ref="I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</row>
    <row r="356" spans="2:9" ht="18" customHeight="1" x14ac:dyDescent="0.25">
      <c r="B356" s="88" t="str" cm="1">
        <f t="array" ref="B356">IF(C353=2024,INDEX('COMPTE 2024'!$B$7:$B$601,'COMPTE 2024'!M355),IF(C352=2025,INDEX('COMPTE 2025'!$B$8:$B$601,'COMPTE 2024'!M355),IF(C352=2026,INDEX('COMPTE 2026'!$B$8:$B$601,'COMPTE 2026'!M355),IF(C352=2027,INDEX('COMPTE 2027'!$B$8:$B$601,'COMPTE 2027'!M355),IF(C352=2028,INDEX('COMPTE 2028'!$B$8:$B$601,'COMPTE 2028'!M355),IF(C352=2029,INDEX('COMPTE 2029'!$B$8:$B$601,'COMPTE 2029'!M355),IF(C352=2030,INDEX('COMPTE 2030'!$B$8:$B$601,'COMPTE 2030'!M355),"")))))))</f>
        <v/>
      </c>
      <c r="C356" s="122" t="str" cm="1">
        <f t="array" ref="C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D356" t="str" cm="1">
        <f t="array" ref="D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E356" s="2" t="str" cm="1">
        <f t="array" ref="E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F356" t="str" cm="1">
        <f t="array" ref="F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G356" t="str" cm="1">
        <f t="array" ref="G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H356" t="str" cm="1">
        <f t="array" ref="H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I356" t="str" cm="1">
        <f t="array" ref="I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</row>
    <row r="357" spans="2:9" ht="18" customHeight="1" x14ac:dyDescent="0.25">
      <c r="B357" s="88" t="str" cm="1">
        <f t="array" ref="B357">IF(C354=2024,INDEX('COMPTE 2024'!$B$7:$B$601,'COMPTE 2024'!M356),IF(C353=2025,INDEX('COMPTE 2025'!$B$8:$B$601,'COMPTE 2024'!M356),IF(C353=2026,INDEX('COMPTE 2026'!$B$8:$B$601,'COMPTE 2026'!M356),IF(C353=2027,INDEX('COMPTE 2027'!$B$8:$B$601,'COMPTE 2027'!M356),IF(C353=2028,INDEX('COMPTE 2028'!$B$8:$B$601,'COMPTE 2028'!M356),IF(C353=2029,INDEX('COMPTE 2029'!$B$8:$B$601,'COMPTE 2029'!M356),IF(C353=2030,INDEX('COMPTE 2030'!$B$8:$B$601,'COMPTE 2030'!M356),"")))))))</f>
        <v/>
      </c>
      <c r="C357" s="122" t="str" cm="1">
        <f t="array" ref="C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D357" t="str" cm="1">
        <f t="array" ref="D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E357" s="2" t="str" cm="1">
        <f t="array" ref="E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F357" t="str" cm="1">
        <f t="array" ref="F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G357" t="str" cm="1">
        <f t="array" ref="G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H357" t="str" cm="1">
        <f t="array" ref="H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I357" t="str" cm="1">
        <f t="array" ref="I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</row>
    <row r="358" spans="2:9" ht="18" customHeight="1" x14ac:dyDescent="0.25">
      <c r="B358" s="88" t="str" cm="1">
        <f t="array" ref="B358">IF(C355=2024,INDEX('COMPTE 2024'!$B$7:$B$601,'COMPTE 2024'!M357),IF(C354=2025,INDEX('COMPTE 2025'!$B$8:$B$601,'COMPTE 2024'!M357),IF(C354=2026,INDEX('COMPTE 2026'!$B$8:$B$601,'COMPTE 2026'!M357),IF(C354=2027,INDEX('COMPTE 2027'!$B$8:$B$601,'COMPTE 2027'!M357),IF(C354=2028,INDEX('COMPTE 2028'!$B$8:$B$601,'COMPTE 2028'!M357),IF(C354=2029,INDEX('COMPTE 2029'!$B$8:$B$601,'COMPTE 2029'!M357),IF(C354=2030,INDEX('COMPTE 2030'!$B$8:$B$601,'COMPTE 2030'!M357),"")))))))</f>
        <v/>
      </c>
      <c r="C358" s="122" t="str" cm="1">
        <f t="array" ref="C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D358" t="str" cm="1">
        <f t="array" ref="D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E358" s="2" t="str" cm="1">
        <f t="array" ref="E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F358" t="str" cm="1">
        <f t="array" ref="F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G358" t="str" cm="1">
        <f t="array" ref="G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H358" t="str" cm="1">
        <f t="array" ref="H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I358" t="str" cm="1">
        <f t="array" ref="I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</row>
    <row r="359" spans="2:9" ht="18" customHeight="1" x14ac:dyDescent="0.25">
      <c r="B359" s="88" t="str" cm="1">
        <f t="array" ref="B359">IF(C356=2024,INDEX('COMPTE 2024'!$B$7:$B$601,'COMPTE 2024'!M358),IF(C355=2025,INDEX('COMPTE 2025'!$B$8:$B$601,'COMPTE 2024'!M358),IF(C355=2026,INDEX('COMPTE 2026'!$B$8:$B$601,'COMPTE 2026'!M358),IF(C355=2027,INDEX('COMPTE 2027'!$B$8:$B$601,'COMPTE 2027'!M358),IF(C355=2028,INDEX('COMPTE 2028'!$B$8:$B$601,'COMPTE 2028'!M358),IF(C355=2029,INDEX('COMPTE 2029'!$B$8:$B$601,'COMPTE 2029'!M358),IF(C355=2030,INDEX('COMPTE 2030'!$B$8:$B$601,'COMPTE 2030'!M358),"")))))))</f>
        <v/>
      </c>
      <c r="C359" s="122" t="str" cm="1">
        <f t="array" ref="C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D359" t="str" cm="1">
        <f t="array" ref="D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E359" s="2" t="str" cm="1">
        <f t="array" ref="E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F359" t="str" cm="1">
        <f t="array" ref="F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G359" t="str" cm="1">
        <f t="array" ref="G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H359" t="str" cm="1">
        <f t="array" ref="H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I359" t="str" cm="1">
        <f t="array" ref="I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</row>
    <row r="360" spans="2:9" ht="18" customHeight="1" x14ac:dyDescent="0.25">
      <c r="B360" s="88" t="str" cm="1">
        <f t="array" ref="B360">IF(C357=2024,INDEX('COMPTE 2024'!$B$7:$B$601,'COMPTE 2024'!M359),IF(C356=2025,INDEX('COMPTE 2025'!$B$8:$B$601,'COMPTE 2024'!M359),IF(C356=2026,INDEX('COMPTE 2026'!$B$8:$B$601,'COMPTE 2026'!M359),IF(C356=2027,INDEX('COMPTE 2027'!$B$8:$B$601,'COMPTE 2027'!M359),IF(C356=2028,INDEX('COMPTE 2028'!$B$8:$B$601,'COMPTE 2028'!M359),IF(C356=2029,INDEX('COMPTE 2029'!$B$8:$B$601,'COMPTE 2029'!M359),IF(C356=2030,INDEX('COMPTE 2030'!$B$8:$B$601,'COMPTE 2030'!M359),"")))))))</f>
        <v/>
      </c>
      <c r="C360" s="122" t="str" cm="1">
        <f t="array" ref="C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D360" t="str" cm="1">
        <f t="array" ref="D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E360" s="2" t="str" cm="1">
        <f t="array" ref="E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F360" t="str" cm="1">
        <f t="array" ref="F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G360" t="str" cm="1">
        <f t="array" ref="G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H360" t="str" cm="1">
        <f t="array" ref="H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I360" t="str" cm="1">
        <f t="array" ref="I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</row>
    <row r="361" spans="2:9" ht="18" customHeight="1" x14ac:dyDescent="0.25">
      <c r="B361" s="88" t="str" cm="1">
        <f t="array" ref="B361">IF(C358=2024,INDEX('COMPTE 2024'!$B$7:$B$601,'COMPTE 2024'!M360),IF(C357=2025,INDEX('COMPTE 2025'!$B$8:$B$601,'COMPTE 2024'!M360),IF(C357=2026,INDEX('COMPTE 2026'!$B$8:$B$601,'COMPTE 2026'!M360),IF(C357=2027,INDEX('COMPTE 2027'!$B$8:$B$601,'COMPTE 2027'!M360),IF(C357=2028,INDEX('COMPTE 2028'!$B$8:$B$601,'COMPTE 2028'!M360),IF(C357=2029,INDEX('COMPTE 2029'!$B$8:$B$601,'COMPTE 2029'!M360),IF(C357=2030,INDEX('COMPTE 2030'!$B$8:$B$601,'COMPTE 2030'!M360),"")))))))</f>
        <v/>
      </c>
      <c r="C361" s="122" t="str" cm="1">
        <f t="array" ref="C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D361" t="str" cm="1">
        <f t="array" ref="D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E361" s="2" t="str" cm="1">
        <f t="array" ref="E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F361" t="str" cm="1">
        <f t="array" ref="F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G361" t="str" cm="1">
        <f t="array" ref="G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H361" t="str" cm="1">
        <f t="array" ref="H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I361" t="str" cm="1">
        <f t="array" ref="I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</row>
    <row r="362" spans="2:9" ht="18" customHeight="1" x14ac:dyDescent="0.25">
      <c r="B362" s="88" t="str" cm="1">
        <f t="array" ref="B362">IF(C359=2024,INDEX('COMPTE 2024'!$B$7:$B$601,'COMPTE 2024'!M361),IF(C358=2025,INDEX('COMPTE 2025'!$B$8:$B$601,'COMPTE 2024'!M361),IF(C358=2026,INDEX('COMPTE 2026'!$B$8:$B$601,'COMPTE 2026'!M361),IF(C358=2027,INDEX('COMPTE 2027'!$B$8:$B$601,'COMPTE 2027'!M361),IF(C358=2028,INDEX('COMPTE 2028'!$B$8:$B$601,'COMPTE 2028'!M361),IF(C358=2029,INDEX('COMPTE 2029'!$B$8:$B$601,'COMPTE 2029'!M361),IF(C358=2030,INDEX('COMPTE 2030'!$B$8:$B$601,'COMPTE 2030'!M361),"")))))))</f>
        <v/>
      </c>
      <c r="C362" s="122" t="str" cm="1">
        <f t="array" ref="C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D362" t="str" cm="1">
        <f t="array" ref="D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E362" s="2" t="str" cm="1">
        <f t="array" ref="E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F362" t="str" cm="1">
        <f t="array" ref="F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G362" t="str" cm="1">
        <f t="array" ref="G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H362" t="str" cm="1">
        <f t="array" ref="H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I362" t="str" cm="1">
        <f t="array" ref="I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</row>
    <row r="363" spans="2:9" ht="18" customHeight="1" x14ac:dyDescent="0.25">
      <c r="B363" s="88" t="str" cm="1">
        <f t="array" ref="B363">IF(C360=2024,INDEX('COMPTE 2024'!$B$7:$B$601,'COMPTE 2024'!M362),IF(C359=2025,INDEX('COMPTE 2025'!$B$8:$B$601,'COMPTE 2024'!M362),IF(C359=2026,INDEX('COMPTE 2026'!$B$8:$B$601,'COMPTE 2026'!M362),IF(C359=2027,INDEX('COMPTE 2027'!$B$8:$B$601,'COMPTE 2027'!M362),IF(C359=2028,INDEX('COMPTE 2028'!$B$8:$B$601,'COMPTE 2028'!M362),IF(C359=2029,INDEX('COMPTE 2029'!$B$8:$B$601,'COMPTE 2029'!M362),IF(C359=2030,INDEX('COMPTE 2030'!$B$8:$B$601,'COMPTE 2030'!M362),"")))))))</f>
        <v/>
      </c>
      <c r="C363" s="122" t="str" cm="1">
        <f t="array" ref="C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D363" t="str" cm="1">
        <f t="array" ref="D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E363" s="2" t="str" cm="1">
        <f t="array" ref="E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F363" t="str" cm="1">
        <f t="array" ref="F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G363" t="str" cm="1">
        <f t="array" ref="G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H363" t="str" cm="1">
        <f t="array" ref="H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I363" t="str" cm="1">
        <f t="array" ref="I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</row>
    <row r="364" spans="2:9" ht="18" customHeight="1" x14ac:dyDescent="0.25">
      <c r="B364" s="88" t="str" cm="1">
        <f t="array" ref="B364">IF(C361=2024,INDEX('COMPTE 2024'!$B$7:$B$601,'COMPTE 2024'!M363),IF(C360=2025,INDEX('COMPTE 2025'!$B$8:$B$601,'COMPTE 2024'!M363),IF(C360=2026,INDEX('COMPTE 2026'!$B$8:$B$601,'COMPTE 2026'!M363),IF(C360=2027,INDEX('COMPTE 2027'!$B$8:$B$601,'COMPTE 2027'!M363),IF(C360=2028,INDEX('COMPTE 2028'!$B$8:$B$601,'COMPTE 2028'!M363),IF(C360=2029,INDEX('COMPTE 2029'!$B$8:$B$601,'COMPTE 2029'!M363),IF(C360=2030,INDEX('COMPTE 2030'!$B$8:$B$601,'COMPTE 2030'!M363),"")))))))</f>
        <v/>
      </c>
      <c r="C364" s="122" t="str" cm="1">
        <f t="array" ref="C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D364" t="str" cm="1">
        <f t="array" ref="D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E364" s="2" t="str" cm="1">
        <f t="array" ref="E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F364" t="str" cm="1">
        <f t="array" ref="F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G364" t="str" cm="1">
        <f t="array" ref="G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H364" t="str" cm="1">
        <f t="array" ref="H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I364" t="str" cm="1">
        <f t="array" ref="I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</row>
    <row r="365" spans="2:9" ht="18" customHeight="1" x14ac:dyDescent="0.25">
      <c r="B365" s="88" t="str" cm="1">
        <f t="array" ref="B365">IF(C362=2024,INDEX('COMPTE 2024'!$B$7:$B$601,'COMPTE 2024'!M364),IF(C361=2025,INDEX('COMPTE 2025'!$B$8:$B$601,'COMPTE 2024'!M364),IF(C361=2026,INDEX('COMPTE 2026'!$B$8:$B$601,'COMPTE 2026'!M364),IF(C361=2027,INDEX('COMPTE 2027'!$B$8:$B$601,'COMPTE 2027'!M364),IF(C361=2028,INDEX('COMPTE 2028'!$B$8:$B$601,'COMPTE 2028'!M364),IF(C361=2029,INDEX('COMPTE 2029'!$B$8:$B$601,'COMPTE 2029'!M364),IF(C361=2030,INDEX('COMPTE 2030'!$B$8:$B$601,'COMPTE 2030'!M364),"")))))))</f>
        <v/>
      </c>
      <c r="C365" s="122" t="str" cm="1">
        <f t="array" ref="C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D365" t="str" cm="1">
        <f t="array" ref="D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E365" s="2" t="str" cm="1">
        <f t="array" ref="E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F365" t="str" cm="1">
        <f t="array" ref="F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G365" t="str" cm="1">
        <f t="array" ref="G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H365" t="str" cm="1">
        <f t="array" ref="H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I365" t="str" cm="1">
        <f t="array" ref="I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</row>
    <row r="366" spans="2:9" ht="18" customHeight="1" x14ac:dyDescent="0.25">
      <c r="B366" s="88" t="str" cm="1">
        <f t="array" ref="B366">IF(C363=2024,INDEX('COMPTE 2024'!$B$7:$B$601,'COMPTE 2024'!M365),IF(C362=2025,INDEX('COMPTE 2025'!$B$8:$B$601,'COMPTE 2024'!M365),IF(C362=2026,INDEX('COMPTE 2026'!$B$8:$B$601,'COMPTE 2026'!M365),IF(C362=2027,INDEX('COMPTE 2027'!$B$8:$B$601,'COMPTE 2027'!M365),IF(C362=2028,INDEX('COMPTE 2028'!$B$8:$B$601,'COMPTE 2028'!M365),IF(C362=2029,INDEX('COMPTE 2029'!$B$8:$B$601,'COMPTE 2029'!M365),IF(C362=2030,INDEX('COMPTE 2030'!$B$8:$B$601,'COMPTE 2030'!M365),"")))))))</f>
        <v/>
      </c>
      <c r="C366" s="122" t="str" cm="1">
        <f t="array" ref="C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D366" t="str" cm="1">
        <f t="array" ref="D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E366" s="2" t="str" cm="1">
        <f t="array" ref="E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F366" t="str" cm="1">
        <f t="array" ref="F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G366" t="str" cm="1">
        <f t="array" ref="G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H366" t="str" cm="1">
        <f t="array" ref="H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I366" t="str" cm="1">
        <f t="array" ref="I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</row>
    <row r="367" spans="2:9" ht="18" customHeight="1" x14ac:dyDescent="0.25">
      <c r="B367" s="88" t="str" cm="1">
        <f t="array" ref="B367">IF(C364=2024,INDEX('COMPTE 2024'!$B$7:$B$601,'COMPTE 2024'!M366),IF(C363=2025,INDEX('COMPTE 2025'!$B$8:$B$601,'COMPTE 2024'!M366),IF(C363=2026,INDEX('COMPTE 2026'!$B$8:$B$601,'COMPTE 2026'!M366),IF(C363=2027,INDEX('COMPTE 2027'!$B$8:$B$601,'COMPTE 2027'!M366),IF(C363=2028,INDEX('COMPTE 2028'!$B$8:$B$601,'COMPTE 2028'!M366),IF(C363=2029,INDEX('COMPTE 2029'!$B$8:$B$601,'COMPTE 2029'!M366),IF(C363=2030,INDEX('COMPTE 2030'!$B$8:$B$601,'COMPTE 2030'!M366),"")))))))</f>
        <v/>
      </c>
      <c r="C367" s="122" t="str" cm="1">
        <f t="array" ref="C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D367" t="str" cm="1">
        <f t="array" ref="D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E367" s="2" t="str" cm="1">
        <f t="array" ref="E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F367" t="str" cm="1">
        <f t="array" ref="F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G367" t="str" cm="1">
        <f t="array" ref="G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H367" t="str" cm="1">
        <f t="array" ref="H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I367" t="str" cm="1">
        <f t="array" ref="I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</row>
    <row r="368" spans="2:9" ht="18" customHeight="1" x14ac:dyDescent="0.25">
      <c r="B368" s="88" t="str" cm="1">
        <f t="array" ref="B368">IF(C365=2024,INDEX('COMPTE 2024'!$B$7:$B$601,'COMPTE 2024'!M367),IF(C364=2025,INDEX('COMPTE 2025'!$B$8:$B$601,'COMPTE 2024'!M367),IF(C364=2026,INDEX('COMPTE 2026'!$B$8:$B$601,'COMPTE 2026'!M367),IF(C364=2027,INDEX('COMPTE 2027'!$B$8:$B$601,'COMPTE 2027'!M367),IF(C364=2028,INDEX('COMPTE 2028'!$B$8:$B$601,'COMPTE 2028'!M367),IF(C364=2029,INDEX('COMPTE 2029'!$B$8:$B$601,'COMPTE 2029'!M367),IF(C364=2030,INDEX('COMPTE 2030'!$B$8:$B$601,'COMPTE 2030'!M367),"")))))))</f>
        <v/>
      </c>
      <c r="C368" s="122" t="str" cm="1">
        <f t="array" ref="C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D368" t="str" cm="1">
        <f t="array" ref="D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E368" s="2" t="str" cm="1">
        <f t="array" ref="E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F368" t="str" cm="1">
        <f t="array" ref="F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G368" t="str" cm="1">
        <f t="array" ref="G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H368" t="str" cm="1">
        <f t="array" ref="H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I368" t="str" cm="1">
        <f t="array" ref="I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</row>
    <row r="369" spans="2:9" ht="18" customHeight="1" x14ac:dyDescent="0.25">
      <c r="B369" s="88" t="str" cm="1">
        <f t="array" ref="B369">IF(C366=2024,INDEX('COMPTE 2024'!$B$7:$B$601,'COMPTE 2024'!M368),IF(C365=2025,INDEX('COMPTE 2025'!$B$8:$B$601,'COMPTE 2024'!M368),IF(C365=2026,INDEX('COMPTE 2026'!$B$8:$B$601,'COMPTE 2026'!M368),IF(C365=2027,INDEX('COMPTE 2027'!$B$8:$B$601,'COMPTE 2027'!M368),IF(C365=2028,INDEX('COMPTE 2028'!$B$8:$B$601,'COMPTE 2028'!M368),IF(C365=2029,INDEX('COMPTE 2029'!$B$8:$B$601,'COMPTE 2029'!M368),IF(C365=2030,INDEX('COMPTE 2030'!$B$8:$B$601,'COMPTE 2030'!M368),"")))))))</f>
        <v/>
      </c>
      <c r="C369" s="122" t="str" cm="1">
        <f t="array" ref="C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D369" t="str" cm="1">
        <f t="array" ref="D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E369" s="2" t="str" cm="1">
        <f t="array" ref="E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F369" t="str" cm="1">
        <f t="array" ref="F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G369" t="str" cm="1">
        <f t="array" ref="G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H369" t="str" cm="1">
        <f t="array" ref="H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I369" t="str" cm="1">
        <f t="array" ref="I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</row>
    <row r="370" spans="2:9" ht="18" customHeight="1" x14ac:dyDescent="0.25">
      <c r="B370" s="88" t="str" cm="1">
        <f t="array" ref="B370">IF(C367=2024,INDEX('COMPTE 2024'!$B$7:$B$601,'COMPTE 2024'!M369),IF(C366=2025,INDEX('COMPTE 2025'!$B$8:$B$601,'COMPTE 2024'!M369),IF(C366=2026,INDEX('COMPTE 2026'!$B$8:$B$601,'COMPTE 2026'!M369),IF(C366=2027,INDEX('COMPTE 2027'!$B$8:$B$601,'COMPTE 2027'!M369),IF(C366=2028,INDEX('COMPTE 2028'!$B$8:$B$601,'COMPTE 2028'!M369),IF(C366=2029,INDEX('COMPTE 2029'!$B$8:$B$601,'COMPTE 2029'!M369),IF(C366=2030,INDEX('COMPTE 2030'!$B$8:$B$601,'COMPTE 2030'!M369),"")))))))</f>
        <v/>
      </c>
      <c r="C370" s="122" t="str" cm="1">
        <f t="array" ref="C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D370" t="str" cm="1">
        <f t="array" ref="D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E370" s="2" t="str" cm="1">
        <f t="array" ref="E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F370" t="str" cm="1">
        <f t="array" ref="F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G370" t="str" cm="1">
        <f t="array" ref="G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H370" t="str" cm="1">
        <f t="array" ref="H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I370" t="str" cm="1">
        <f t="array" ref="I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</row>
    <row r="371" spans="2:9" ht="18" customHeight="1" x14ac:dyDescent="0.25">
      <c r="B371" s="88" t="str" cm="1">
        <f t="array" ref="B371">IF(C368=2024,INDEX('COMPTE 2024'!$B$7:$B$601,'COMPTE 2024'!M370),IF(C367=2025,INDEX('COMPTE 2025'!$B$8:$B$601,'COMPTE 2024'!M370),IF(C367=2026,INDEX('COMPTE 2026'!$B$8:$B$601,'COMPTE 2026'!M370),IF(C367=2027,INDEX('COMPTE 2027'!$B$8:$B$601,'COMPTE 2027'!M370),IF(C367=2028,INDEX('COMPTE 2028'!$B$8:$B$601,'COMPTE 2028'!M370),IF(C367=2029,INDEX('COMPTE 2029'!$B$8:$B$601,'COMPTE 2029'!M370),IF(C367=2030,INDEX('COMPTE 2030'!$B$8:$B$601,'COMPTE 2030'!M370),"")))))))</f>
        <v/>
      </c>
      <c r="C371" s="122" t="str" cm="1">
        <f t="array" ref="C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D371" t="str" cm="1">
        <f t="array" ref="D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E371" s="2" t="str" cm="1">
        <f t="array" ref="E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F371" t="str" cm="1">
        <f t="array" ref="F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G371" t="str" cm="1">
        <f t="array" ref="G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H371" t="str" cm="1">
        <f t="array" ref="H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I371" t="str" cm="1">
        <f t="array" ref="I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</row>
    <row r="372" spans="2:9" ht="18" customHeight="1" x14ac:dyDescent="0.25">
      <c r="B372" s="88" t="str" cm="1">
        <f t="array" ref="B372">IF(C369=2024,INDEX('COMPTE 2024'!$B$7:$B$601,'COMPTE 2024'!M371),IF(C368=2025,INDEX('COMPTE 2025'!$B$8:$B$601,'COMPTE 2024'!M371),IF(C368=2026,INDEX('COMPTE 2026'!$B$8:$B$601,'COMPTE 2026'!M371),IF(C368=2027,INDEX('COMPTE 2027'!$B$8:$B$601,'COMPTE 2027'!M371),IF(C368=2028,INDEX('COMPTE 2028'!$B$8:$B$601,'COMPTE 2028'!M371),IF(C368=2029,INDEX('COMPTE 2029'!$B$8:$B$601,'COMPTE 2029'!M371),IF(C368=2030,INDEX('COMPTE 2030'!$B$8:$B$601,'COMPTE 2030'!M371),"")))))))</f>
        <v/>
      </c>
      <c r="C372" s="122" t="str" cm="1">
        <f t="array" ref="C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D372" t="str" cm="1">
        <f t="array" ref="D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E372" s="2" t="str" cm="1">
        <f t="array" ref="E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F372" t="str" cm="1">
        <f t="array" ref="F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G372" t="str" cm="1">
        <f t="array" ref="G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H372" t="str" cm="1">
        <f t="array" ref="H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I372" t="str" cm="1">
        <f t="array" ref="I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</row>
    <row r="373" spans="2:9" ht="18" customHeight="1" x14ac:dyDescent="0.25">
      <c r="B373" s="88" t="str" cm="1">
        <f t="array" ref="B373">IF(C370=2024,INDEX('COMPTE 2024'!$B$7:$B$601,'COMPTE 2024'!M372),IF(C369=2025,INDEX('COMPTE 2025'!$B$8:$B$601,'COMPTE 2024'!M372),IF(C369=2026,INDEX('COMPTE 2026'!$B$8:$B$601,'COMPTE 2026'!M372),IF(C369=2027,INDEX('COMPTE 2027'!$B$8:$B$601,'COMPTE 2027'!M372),IF(C369=2028,INDEX('COMPTE 2028'!$B$8:$B$601,'COMPTE 2028'!M372),IF(C369=2029,INDEX('COMPTE 2029'!$B$8:$B$601,'COMPTE 2029'!M372),IF(C369=2030,INDEX('COMPTE 2030'!$B$8:$B$601,'COMPTE 2030'!M372),"")))))))</f>
        <v/>
      </c>
      <c r="C373" s="122" t="str" cm="1">
        <f t="array" ref="C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D373" t="str" cm="1">
        <f t="array" ref="D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E373" s="2" t="str" cm="1">
        <f t="array" ref="E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F373" t="str" cm="1">
        <f t="array" ref="F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G373" t="str" cm="1">
        <f t="array" ref="G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H373" t="str" cm="1">
        <f t="array" ref="H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I373" t="str" cm="1">
        <f t="array" ref="I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</row>
    <row r="374" spans="2:9" ht="18" customHeight="1" x14ac:dyDescent="0.25">
      <c r="B374" s="88" t="str" cm="1">
        <f t="array" ref="B374">IF(C371=2024,INDEX('COMPTE 2024'!$B$7:$B$601,'COMPTE 2024'!M373),IF(C370=2025,INDEX('COMPTE 2025'!$B$8:$B$601,'COMPTE 2024'!M373),IF(C370=2026,INDEX('COMPTE 2026'!$B$8:$B$601,'COMPTE 2026'!M373),IF(C370=2027,INDEX('COMPTE 2027'!$B$8:$B$601,'COMPTE 2027'!M373),IF(C370=2028,INDEX('COMPTE 2028'!$B$8:$B$601,'COMPTE 2028'!M373),IF(C370=2029,INDEX('COMPTE 2029'!$B$8:$B$601,'COMPTE 2029'!M373),IF(C370=2030,INDEX('COMPTE 2030'!$B$8:$B$601,'COMPTE 2030'!M373),"")))))))</f>
        <v/>
      </c>
      <c r="C374" s="122" t="str" cm="1">
        <f t="array" ref="C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D374" t="str" cm="1">
        <f t="array" ref="D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E374" s="2" t="str" cm="1">
        <f t="array" ref="E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F374" t="str" cm="1">
        <f t="array" ref="F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G374" t="str" cm="1">
        <f t="array" ref="G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H374" t="str" cm="1">
        <f t="array" ref="H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I374" t="str" cm="1">
        <f t="array" ref="I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</row>
    <row r="375" spans="2:9" ht="18" customHeight="1" x14ac:dyDescent="0.25">
      <c r="B375" s="88" t="str" cm="1">
        <f t="array" ref="B375">IF(C372=2024,INDEX('COMPTE 2024'!$B$7:$B$601,'COMPTE 2024'!M374),IF(C371=2025,INDEX('COMPTE 2025'!$B$8:$B$601,'COMPTE 2024'!M374),IF(C371=2026,INDEX('COMPTE 2026'!$B$8:$B$601,'COMPTE 2026'!M374),IF(C371=2027,INDEX('COMPTE 2027'!$B$8:$B$601,'COMPTE 2027'!M374),IF(C371=2028,INDEX('COMPTE 2028'!$B$8:$B$601,'COMPTE 2028'!M374),IF(C371=2029,INDEX('COMPTE 2029'!$B$8:$B$601,'COMPTE 2029'!M374),IF(C371=2030,INDEX('COMPTE 2030'!$B$8:$B$601,'COMPTE 2030'!M374),"")))))))</f>
        <v/>
      </c>
      <c r="C375" s="122" t="str" cm="1">
        <f t="array" ref="C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D375" t="str" cm="1">
        <f t="array" ref="D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E375" s="2" t="str" cm="1">
        <f t="array" ref="E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F375" t="str" cm="1">
        <f t="array" ref="F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G375" t="str" cm="1">
        <f t="array" ref="G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H375" t="str" cm="1">
        <f t="array" ref="H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I375" t="str" cm="1">
        <f t="array" ref="I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</row>
    <row r="376" spans="2:9" ht="18" customHeight="1" x14ac:dyDescent="0.25">
      <c r="B376" s="88" t="str" cm="1">
        <f t="array" ref="B376">IF(C373=2024,INDEX('COMPTE 2024'!$B$7:$B$601,'COMPTE 2024'!M375),IF(C372=2025,INDEX('COMPTE 2025'!$B$8:$B$601,'COMPTE 2024'!M375),IF(C372=2026,INDEX('COMPTE 2026'!$B$8:$B$601,'COMPTE 2026'!M375),IF(C372=2027,INDEX('COMPTE 2027'!$B$8:$B$601,'COMPTE 2027'!M375),IF(C372=2028,INDEX('COMPTE 2028'!$B$8:$B$601,'COMPTE 2028'!M375),IF(C372=2029,INDEX('COMPTE 2029'!$B$8:$B$601,'COMPTE 2029'!M375),IF(C372=2030,INDEX('COMPTE 2030'!$B$8:$B$601,'COMPTE 2030'!M375),"")))))))</f>
        <v/>
      </c>
      <c r="C376" s="122" t="str" cm="1">
        <f t="array" ref="C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D376" t="str" cm="1">
        <f t="array" ref="D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E376" s="2" t="str" cm="1">
        <f t="array" ref="E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F376" t="str" cm="1">
        <f t="array" ref="F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G376" t="str" cm="1">
        <f t="array" ref="G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H376" t="str" cm="1">
        <f t="array" ref="H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I376" t="str" cm="1">
        <f t="array" ref="I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</row>
    <row r="377" spans="2:9" ht="18" customHeight="1" x14ac:dyDescent="0.25">
      <c r="B377" s="88" t="str" cm="1">
        <f t="array" ref="B377">IF(C374=2024,INDEX('COMPTE 2024'!$B$7:$B$601,'COMPTE 2024'!M376),IF(C373=2025,INDEX('COMPTE 2025'!$B$8:$B$601,'COMPTE 2024'!M376),IF(C373=2026,INDEX('COMPTE 2026'!$B$8:$B$601,'COMPTE 2026'!M376),IF(C373=2027,INDEX('COMPTE 2027'!$B$8:$B$601,'COMPTE 2027'!M376),IF(C373=2028,INDEX('COMPTE 2028'!$B$8:$B$601,'COMPTE 2028'!M376),IF(C373=2029,INDEX('COMPTE 2029'!$B$8:$B$601,'COMPTE 2029'!M376),IF(C373=2030,INDEX('COMPTE 2030'!$B$8:$B$601,'COMPTE 2030'!M376),"")))))))</f>
        <v/>
      </c>
      <c r="C377" s="122" t="str" cm="1">
        <f t="array" ref="C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D377" t="str" cm="1">
        <f t="array" ref="D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E377" s="2" t="str" cm="1">
        <f t="array" ref="E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F377" t="str" cm="1">
        <f t="array" ref="F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G377" t="str" cm="1">
        <f t="array" ref="G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H377" t="str" cm="1">
        <f t="array" ref="H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I377" t="str" cm="1">
        <f t="array" ref="I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</row>
    <row r="378" spans="2:9" ht="18" customHeight="1" x14ac:dyDescent="0.25">
      <c r="B378" s="88" t="str" cm="1">
        <f t="array" ref="B378">IF(C375=2024,INDEX('COMPTE 2024'!$B$7:$B$601,'COMPTE 2024'!M377),IF(C374=2025,INDEX('COMPTE 2025'!$B$8:$B$601,'COMPTE 2024'!M377),IF(C374=2026,INDEX('COMPTE 2026'!$B$8:$B$601,'COMPTE 2026'!M377),IF(C374=2027,INDEX('COMPTE 2027'!$B$8:$B$601,'COMPTE 2027'!M377),IF(C374=2028,INDEX('COMPTE 2028'!$B$8:$B$601,'COMPTE 2028'!M377),IF(C374=2029,INDEX('COMPTE 2029'!$B$8:$B$601,'COMPTE 2029'!M377),IF(C374=2030,INDEX('COMPTE 2030'!$B$8:$B$601,'COMPTE 2030'!M377),"")))))))</f>
        <v/>
      </c>
      <c r="C378" s="122" t="str" cm="1">
        <f t="array" ref="C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D378" t="str" cm="1">
        <f t="array" ref="D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E378" s="2" t="str" cm="1">
        <f t="array" ref="E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F378" t="str" cm="1">
        <f t="array" ref="F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G378" t="str" cm="1">
        <f t="array" ref="G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H378" t="str" cm="1">
        <f t="array" ref="H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I378" t="str" cm="1">
        <f t="array" ref="I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</row>
    <row r="379" spans="2:9" ht="18" customHeight="1" x14ac:dyDescent="0.25">
      <c r="B379" s="88" t="str" cm="1">
        <f t="array" ref="B379">IF(C376=2024,INDEX('COMPTE 2024'!$B$7:$B$601,'COMPTE 2024'!M378),IF(C375=2025,INDEX('COMPTE 2025'!$B$8:$B$601,'COMPTE 2024'!M378),IF(C375=2026,INDEX('COMPTE 2026'!$B$8:$B$601,'COMPTE 2026'!M378),IF(C375=2027,INDEX('COMPTE 2027'!$B$8:$B$601,'COMPTE 2027'!M378),IF(C375=2028,INDEX('COMPTE 2028'!$B$8:$B$601,'COMPTE 2028'!M378),IF(C375=2029,INDEX('COMPTE 2029'!$B$8:$B$601,'COMPTE 2029'!M378),IF(C375=2030,INDEX('COMPTE 2030'!$B$8:$B$601,'COMPTE 2030'!M378),"")))))))</f>
        <v/>
      </c>
      <c r="C379" s="122" t="str" cm="1">
        <f t="array" ref="C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D379" t="str" cm="1">
        <f t="array" ref="D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E379" s="2" t="str" cm="1">
        <f t="array" ref="E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F379" t="str" cm="1">
        <f t="array" ref="F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G379" t="str" cm="1">
        <f t="array" ref="G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H379" t="str" cm="1">
        <f t="array" ref="H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I379" t="str" cm="1">
        <f t="array" ref="I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</row>
    <row r="380" spans="2:9" ht="18" customHeight="1" x14ac:dyDescent="0.25">
      <c r="B380" s="88" t="str" cm="1">
        <f t="array" ref="B380">IF(C377=2024,INDEX('COMPTE 2024'!$B$7:$B$601,'COMPTE 2024'!M379),IF(C376=2025,INDEX('COMPTE 2025'!$B$8:$B$601,'COMPTE 2024'!M379),IF(C376=2026,INDEX('COMPTE 2026'!$B$8:$B$601,'COMPTE 2026'!M379),IF(C376=2027,INDEX('COMPTE 2027'!$B$8:$B$601,'COMPTE 2027'!M379),IF(C376=2028,INDEX('COMPTE 2028'!$B$8:$B$601,'COMPTE 2028'!M379),IF(C376=2029,INDEX('COMPTE 2029'!$B$8:$B$601,'COMPTE 2029'!M379),IF(C376=2030,INDEX('COMPTE 2030'!$B$8:$B$601,'COMPTE 2030'!M379),"")))))))</f>
        <v/>
      </c>
      <c r="C380" s="122" t="str" cm="1">
        <f t="array" ref="C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D380" t="str" cm="1">
        <f t="array" ref="D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E380" s="2" t="str" cm="1">
        <f t="array" ref="E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F380" t="str" cm="1">
        <f t="array" ref="F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G380" t="str" cm="1">
        <f t="array" ref="G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H380" t="str" cm="1">
        <f t="array" ref="H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I380" t="str" cm="1">
        <f t="array" ref="I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</row>
    <row r="381" spans="2:9" ht="18" customHeight="1" x14ac:dyDescent="0.25">
      <c r="B381" s="88" t="str" cm="1">
        <f t="array" ref="B381">IF(C378=2024,INDEX('COMPTE 2024'!$B$7:$B$601,'COMPTE 2024'!M380),IF(C377=2025,INDEX('COMPTE 2025'!$B$8:$B$601,'COMPTE 2024'!M380),IF(C377=2026,INDEX('COMPTE 2026'!$B$8:$B$601,'COMPTE 2026'!M380),IF(C377=2027,INDEX('COMPTE 2027'!$B$8:$B$601,'COMPTE 2027'!M380),IF(C377=2028,INDEX('COMPTE 2028'!$B$8:$B$601,'COMPTE 2028'!M380),IF(C377=2029,INDEX('COMPTE 2029'!$B$8:$B$601,'COMPTE 2029'!M380),IF(C377=2030,INDEX('COMPTE 2030'!$B$8:$B$601,'COMPTE 2030'!M380),"")))))))</f>
        <v/>
      </c>
      <c r="C381" s="122" t="str" cm="1">
        <f t="array" ref="C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D381" t="str" cm="1">
        <f t="array" ref="D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E381" s="2" t="str" cm="1">
        <f t="array" ref="E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F381" t="str" cm="1">
        <f t="array" ref="F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G381" t="str" cm="1">
        <f t="array" ref="G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H381" t="str" cm="1">
        <f t="array" ref="H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I381" t="str" cm="1">
        <f t="array" ref="I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</row>
    <row r="382" spans="2:9" ht="18" customHeight="1" x14ac:dyDescent="0.25">
      <c r="B382" s="88" t="str" cm="1">
        <f t="array" ref="B382">IF(C379=2024,INDEX('COMPTE 2024'!$B$7:$B$601,'COMPTE 2024'!M381),IF(C378=2025,INDEX('COMPTE 2025'!$B$8:$B$601,'COMPTE 2024'!M381),IF(C378=2026,INDEX('COMPTE 2026'!$B$8:$B$601,'COMPTE 2026'!M381),IF(C378=2027,INDEX('COMPTE 2027'!$B$8:$B$601,'COMPTE 2027'!M381),IF(C378=2028,INDEX('COMPTE 2028'!$B$8:$B$601,'COMPTE 2028'!M381),IF(C378=2029,INDEX('COMPTE 2029'!$B$8:$B$601,'COMPTE 2029'!M381),IF(C378=2030,INDEX('COMPTE 2030'!$B$8:$B$601,'COMPTE 2030'!M381),"")))))))</f>
        <v/>
      </c>
      <c r="C382" s="122" t="str" cm="1">
        <f t="array" ref="C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D382" t="str" cm="1">
        <f t="array" ref="D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E382" s="2" t="str" cm="1">
        <f t="array" ref="E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F382" t="str" cm="1">
        <f t="array" ref="F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G382" t="str" cm="1">
        <f t="array" ref="G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H382" t="str" cm="1">
        <f t="array" ref="H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I382" t="str" cm="1">
        <f t="array" ref="I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</row>
    <row r="383" spans="2:9" ht="18" customHeight="1" x14ac:dyDescent="0.25">
      <c r="B383" s="88" t="str" cm="1">
        <f t="array" ref="B383">IF(C380=2024,INDEX('COMPTE 2024'!$B$7:$B$601,'COMPTE 2024'!M382),IF(C379=2025,INDEX('COMPTE 2025'!$B$8:$B$601,'COMPTE 2024'!M382),IF(C379=2026,INDEX('COMPTE 2026'!$B$8:$B$601,'COMPTE 2026'!M382),IF(C379=2027,INDEX('COMPTE 2027'!$B$8:$B$601,'COMPTE 2027'!M382),IF(C379=2028,INDEX('COMPTE 2028'!$B$8:$B$601,'COMPTE 2028'!M382),IF(C379=2029,INDEX('COMPTE 2029'!$B$8:$B$601,'COMPTE 2029'!M382),IF(C379=2030,INDEX('COMPTE 2030'!$B$8:$B$601,'COMPTE 2030'!M382),"")))))))</f>
        <v/>
      </c>
      <c r="C383" s="122" t="str" cm="1">
        <f t="array" ref="C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D383" t="str" cm="1">
        <f t="array" ref="D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E383" s="2" t="str" cm="1">
        <f t="array" ref="E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F383" t="str" cm="1">
        <f t="array" ref="F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G383" t="str" cm="1">
        <f t="array" ref="G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H383" t="str" cm="1">
        <f t="array" ref="H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I383" t="str" cm="1">
        <f t="array" ref="I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</row>
    <row r="384" spans="2:9" ht="18" customHeight="1" x14ac:dyDescent="0.25">
      <c r="B384" s="88" t="str" cm="1">
        <f t="array" ref="B384">IF(C381=2024,INDEX('COMPTE 2024'!$B$7:$B$601,'COMPTE 2024'!M383),IF(C380=2025,INDEX('COMPTE 2025'!$B$8:$B$601,'COMPTE 2024'!M383),IF(C380=2026,INDEX('COMPTE 2026'!$B$8:$B$601,'COMPTE 2026'!M383),IF(C380=2027,INDEX('COMPTE 2027'!$B$8:$B$601,'COMPTE 2027'!M383),IF(C380=2028,INDEX('COMPTE 2028'!$B$8:$B$601,'COMPTE 2028'!M383),IF(C380=2029,INDEX('COMPTE 2029'!$B$8:$B$601,'COMPTE 2029'!M383),IF(C380=2030,INDEX('COMPTE 2030'!$B$8:$B$601,'COMPTE 2030'!M383),"")))))))</f>
        <v/>
      </c>
      <c r="C384" s="122" t="str" cm="1">
        <f t="array" ref="C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D384" t="str" cm="1">
        <f t="array" ref="D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E384" s="2" t="str" cm="1">
        <f t="array" ref="E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F384" t="str" cm="1">
        <f t="array" ref="F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G384" t="str" cm="1">
        <f t="array" ref="G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H384" t="str" cm="1">
        <f t="array" ref="H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I384" t="str" cm="1">
        <f t="array" ref="I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</row>
    <row r="385" spans="2:9" ht="18" customHeight="1" x14ac:dyDescent="0.25">
      <c r="B385" s="88" t="str" cm="1">
        <f t="array" ref="B385">IF(C382=2024,INDEX('COMPTE 2024'!$B$7:$B$601,'COMPTE 2024'!M384),IF(C381=2025,INDEX('COMPTE 2025'!$B$8:$B$601,'COMPTE 2024'!M384),IF(C381=2026,INDEX('COMPTE 2026'!$B$8:$B$601,'COMPTE 2026'!M384),IF(C381=2027,INDEX('COMPTE 2027'!$B$8:$B$601,'COMPTE 2027'!M384),IF(C381=2028,INDEX('COMPTE 2028'!$B$8:$B$601,'COMPTE 2028'!M384),IF(C381=2029,INDEX('COMPTE 2029'!$B$8:$B$601,'COMPTE 2029'!M384),IF(C381=2030,INDEX('COMPTE 2030'!$B$8:$B$601,'COMPTE 2030'!M384),"")))))))</f>
        <v/>
      </c>
      <c r="C385" s="122" t="str" cm="1">
        <f t="array" ref="C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D385" t="str" cm="1">
        <f t="array" ref="D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E385" s="2" t="str" cm="1">
        <f t="array" ref="E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F385" t="str" cm="1">
        <f t="array" ref="F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G385" t="str" cm="1">
        <f t="array" ref="G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H385" t="str" cm="1">
        <f t="array" ref="H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I385" t="str" cm="1">
        <f t="array" ref="I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</row>
    <row r="386" spans="2:9" ht="18" customHeight="1" x14ac:dyDescent="0.25">
      <c r="B386" s="88" t="str" cm="1">
        <f t="array" ref="B386">IF(C383=2024,INDEX('COMPTE 2024'!$B$7:$B$601,'COMPTE 2024'!M385),IF(C382=2025,INDEX('COMPTE 2025'!$B$8:$B$601,'COMPTE 2024'!M385),IF(C382=2026,INDEX('COMPTE 2026'!$B$8:$B$601,'COMPTE 2026'!M385),IF(C382=2027,INDEX('COMPTE 2027'!$B$8:$B$601,'COMPTE 2027'!M385),IF(C382=2028,INDEX('COMPTE 2028'!$B$8:$B$601,'COMPTE 2028'!M385),IF(C382=2029,INDEX('COMPTE 2029'!$B$8:$B$601,'COMPTE 2029'!M385),IF(C382=2030,INDEX('COMPTE 2030'!$B$8:$B$601,'COMPTE 2030'!M385),"")))))))</f>
        <v/>
      </c>
      <c r="C386" s="122" t="str" cm="1">
        <f t="array" ref="C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D386" t="str" cm="1">
        <f t="array" ref="D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E386" s="2" t="str" cm="1">
        <f t="array" ref="E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F386" t="str" cm="1">
        <f t="array" ref="F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G386" t="str" cm="1">
        <f t="array" ref="G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H386" t="str" cm="1">
        <f t="array" ref="H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I386" t="str" cm="1">
        <f t="array" ref="I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</row>
    <row r="387" spans="2:9" ht="18" customHeight="1" x14ac:dyDescent="0.25">
      <c r="B387" s="88" t="str" cm="1">
        <f t="array" ref="B387">IF(C384=2024,INDEX('COMPTE 2024'!$B$7:$B$601,'COMPTE 2024'!M386),IF(C383=2025,INDEX('COMPTE 2025'!$B$8:$B$601,'COMPTE 2024'!M386),IF(C383=2026,INDEX('COMPTE 2026'!$B$8:$B$601,'COMPTE 2026'!M386),IF(C383=2027,INDEX('COMPTE 2027'!$B$8:$B$601,'COMPTE 2027'!M386),IF(C383=2028,INDEX('COMPTE 2028'!$B$8:$B$601,'COMPTE 2028'!M386),IF(C383=2029,INDEX('COMPTE 2029'!$B$8:$B$601,'COMPTE 2029'!M386),IF(C383=2030,INDEX('COMPTE 2030'!$B$8:$B$601,'COMPTE 2030'!M386),"")))))))</f>
        <v/>
      </c>
      <c r="C387" s="122" t="str" cm="1">
        <f t="array" ref="C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D387" t="str" cm="1">
        <f t="array" ref="D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E387" s="2" t="str" cm="1">
        <f t="array" ref="E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F387" t="str" cm="1">
        <f t="array" ref="F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G387" t="str" cm="1">
        <f t="array" ref="G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H387" t="str" cm="1">
        <f t="array" ref="H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I387" t="str" cm="1">
        <f t="array" ref="I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</row>
    <row r="388" spans="2:9" ht="18" customHeight="1" x14ac:dyDescent="0.25">
      <c r="B388" s="88" t="str" cm="1">
        <f t="array" ref="B388">IF(C385=2024,INDEX('COMPTE 2024'!$B$7:$B$601,'COMPTE 2024'!M387),IF(C384=2025,INDEX('COMPTE 2025'!$B$8:$B$601,'COMPTE 2024'!M387),IF(C384=2026,INDEX('COMPTE 2026'!$B$8:$B$601,'COMPTE 2026'!M387),IF(C384=2027,INDEX('COMPTE 2027'!$B$8:$B$601,'COMPTE 2027'!M387),IF(C384=2028,INDEX('COMPTE 2028'!$B$8:$B$601,'COMPTE 2028'!M387),IF(C384=2029,INDEX('COMPTE 2029'!$B$8:$B$601,'COMPTE 2029'!M387),IF(C384=2030,INDEX('COMPTE 2030'!$B$8:$B$601,'COMPTE 2030'!M387),"")))))))</f>
        <v/>
      </c>
      <c r="C388" s="122" t="str" cm="1">
        <f t="array" ref="C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D388" t="str" cm="1">
        <f t="array" ref="D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E388" s="2" t="str" cm="1">
        <f t="array" ref="E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F388" t="str" cm="1">
        <f t="array" ref="F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G388" t="str" cm="1">
        <f t="array" ref="G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H388" t="str" cm="1">
        <f t="array" ref="H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I388" t="str" cm="1">
        <f t="array" ref="I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</row>
    <row r="389" spans="2:9" ht="18" customHeight="1" x14ac:dyDescent="0.25">
      <c r="B389" s="88" t="str" cm="1">
        <f t="array" ref="B389">IF(C386=2024,INDEX('COMPTE 2024'!$B$7:$B$601,'COMPTE 2024'!M388),IF(C385=2025,INDEX('COMPTE 2025'!$B$8:$B$601,'COMPTE 2024'!M388),IF(C385=2026,INDEX('COMPTE 2026'!$B$8:$B$601,'COMPTE 2026'!M388),IF(C385=2027,INDEX('COMPTE 2027'!$B$8:$B$601,'COMPTE 2027'!M388),IF(C385=2028,INDEX('COMPTE 2028'!$B$8:$B$601,'COMPTE 2028'!M388),IF(C385=2029,INDEX('COMPTE 2029'!$B$8:$B$601,'COMPTE 2029'!M388),IF(C385=2030,INDEX('COMPTE 2030'!$B$8:$B$601,'COMPTE 2030'!M388),"")))))))</f>
        <v/>
      </c>
      <c r="C389" s="122" t="str" cm="1">
        <f t="array" ref="C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D389" t="str" cm="1">
        <f t="array" ref="D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E389" s="2" t="str" cm="1">
        <f t="array" ref="E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F389" t="str" cm="1">
        <f t="array" ref="F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G389" t="str" cm="1">
        <f t="array" ref="G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H389" t="str" cm="1">
        <f t="array" ref="H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I389" t="str" cm="1">
        <f t="array" ref="I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</row>
    <row r="390" spans="2:9" ht="18" customHeight="1" x14ac:dyDescent="0.25">
      <c r="B390" s="88" t="str" cm="1">
        <f t="array" ref="B390">IF(C387=2024,INDEX('COMPTE 2024'!$B$7:$B$601,'COMPTE 2024'!M389),IF(C386=2025,INDEX('COMPTE 2025'!$B$8:$B$601,'COMPTE 2024'!M389),IF(C386=2026,INDEX('COMPTE 2026'!$B$8:$B$601,'COMPTE 2026'!M389),IF(C386=2027,INDEX('COMPTE 2027'!$B$8:$B$601,'COMPTE 2027'!M389),IF(C386=2028,INDEX('COMPTE 2028'!$B$8:$B$601,'COMPTE 2028'!M389),IF(C386=2029,INDEX('COMPTE 2029'!$B$8:$B$601,'COMPTE 2029'!M389),IF(C386=2030,INDEX('COMPTE 2030'!$B$8:$B$601,'COMPTE 2030'!M389),"")))))))</f>
        <v/>
      </c>
      <c r="C390" s="122" t="str" cm="1">
        <f t="array" ref="C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D390" t="str" cm="1">
        <f t="array" ref="D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E390" s="2" t="str" cm="1">
        <f t="array" ref="E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F390" t="str" cm="1">
        <f t="array" ref="F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G390" t="str" cm="1">
        <f t="array" ref="G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H390" t="str" cm="1">
        <f t="array" ref="H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I390" t="str" cm="1">
        <f t="array" ref="I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</row>
    <row r="391" spans="2:9" ht="18" customHeight="1" x14ac:dyDescent="0.25">
      <c r="B391" s="88" t="str" cm="1">
        <f t="array" ref="B391">IF(C388=2024,INDEX('COMPTE 2024'!$B$7:$B$601,'COMPTE 2024'!M390),IF(C387=2025,INDEX('COMPTE 2025'!$B$8:$B$601,'COMPTE 2024'!M390),IF(C387=2026,INDEX('COMPTE 2026'!$B$8:$B$601,'COMPTE 2026'!M390),IF(C387=2027,INDEX('COMPTE 2027'!$B$8:$B$601,'COMPTE 2027'!M390),IF(C387=2028,INDEX('COMPTE 2028'!$B$8:$B$601,'COMPTE 2028'!M390),IF(C387=2029,INDEX('COMPTE 2029'!$B$8:$B$601,'COMPTE 2029'!M390),IF(C387=2030,INDEX('COMPTE 2030'!$B$8:$B$601,'COMPTE 2030'!M390),"")))))))</f>
        <v/>
      </c>
      <c r="C391" s="122" t="str" cm="1">
        <f t="array" ref="C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D391" t="str" cm="1">
        <f t="array" ref="D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E391" s="2" t="str" cm="1">
        <f t="array" ref="E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F391" t="str" cm="1">
        <f t="array" ref="F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G391" t="str" cm="1">
        <f t="array" ref="G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H391" t="str" cm="1">
        <f t="array" ref="H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I391" t="str" cm="1">
        <f t="array" ref="I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</row>
    <row r="392" spans="2:9" ht="18" customHeight="1" x14ac:dyDescent="0.25">
      <c r="B392" s="88" t="str" cm="1">
        <f t="array" ref="B392">IF(C389=2024,INDEX('COMPTE 2024'!$B$7:$B$601,'COMPTE 2024'!M391),IF(C388=2025,INDEX('COMPTE 2025'!$B$8:$B$601,'COMPTE 2024'!M391),IF(C388=2026,INDEX('COMPTE 2026'!$B$8:$B$601,'COMPTE 2026'!M391),IF(C388=2027,INDEX('COMPTE 2027'!$B$8:$B$601,'COMPTE 2027'!M391),IF(C388=2028,INDEX('COMPTE 2028'!$B$8:$B$601,'COMPTE 2028'!M391),IF(C388=2029,INDEX('COMPTE 2029'!$B$8:$B$601,'COMPTE 2029'!M391),IF(C388=2030,INDEX('COMPTE 2030'!$B$8:$B$601,'COMPTE 2030'!M391),"")))))))</f>
        <v/>
      </c>
      <c r="C392" s="122" t="str" cm="1">
        <f t="array" ref="C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D392" t="str" cm="1">
        <f t="array" ref="D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E392" s="2" t="str" cm="1">
        <f t="array" ref="E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F392" t="str" cm="1">
        <f t="array" ref="F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G392" t="str" cm="1">
        <f t="array" ref="G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H392" t="str" cm="1">
        <f t="array" ref="H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I392" t="str" cm="1">
        <f t="array" ref="I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</row>
    <row r="393" spans="2:9" ht="18" customHeight="1" x14ac:dyDescent="0.25">
      <c r="B393" s="88" t="str" cm="1">
        <f t="array" ref="B393">IF(C390=2024,INDEX('COMPTE 2024'!$B$7:$B$601,'COMPTE 2024'!M392),IF(C389=2025,INDEX('COMPTE 2025'!$B$8:$B$601,'COMPTE 2024'!M392),IF(C389=2026,INDEX('COMPTE 2026'!$B$8:$B$601,'COMPTE 2026'!M392),IF(C389=2027,INDEX('COMPTE 2027'!$B$8:$B$601,'COMPTE 2027'!M392),IF(C389=2028,INDEX('COMPTE 2028'!$B$8:$B$601,'COMPTE 2028'!M392),IF(C389=2029,INDEX('COMPTE 2029'!$B$8:$B$601,'COMPTE 2029'!M392),IF(C389=2030,INDEX('COMPTE 2030'!$B$8:$B$601,'COMPTE 2030'!M392),"")))))))</f>
        <v/>
      </c>
      <c r="C393" s="122" t="str" cm="1">
        <f t="array" ref="C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D393" t="str" cm="1">
        <f t="array" ref="D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E393" s="2" t="str" cm="1">
        <f t="array" ref="E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F393" t="str" cm="1">
        <f t="array" ref="F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G393" t="str" cm="1">
        <f t="array" ref="G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H393" t="str" cm="1">
        <f t="array" ref="H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I393" t="str" cm="1">
        <f t="array" ref="I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</row>
    <row r="394" spans="2:9" ht="18" customHeight="1" x14ac:dyDescent="0.25">
      <c r="B394" s="88" t="str" cm="1">
        <f t="array" ref="B394">IF(C391=2024,INDEX('COMPTE 2024'!$B$7:$B$601,'COMPTE 2024'!M393),IF(C390=2025,INDEX('COMPTE 2025'!$B$8:$B$601,'COMPTE 2024'!M393),IF(C390=2026,INDEX('COMPTE 2026'!$B$8:$B$601,'COMPTE 2026'!M393),IF(C390=2027,INDEX('COMPTE 2027'!$B$8:$B$601,'COMPTE 2027'!M393),IF(C390=2028,INDEX('COMPTE 2028'!$B$8:$B$601,'COMPTE 2028'!M393),IF(C390=2029,INDEX('COMPTE 2029'!$B$8:$B$601,'COMPTE 2029'!M393),IF(C390=2030,INDEX('COMPTE 2030'!$B$8:$B$601,'COMPTE 2030'!M393),"")))))))</f>
        <v/>
      </c>
      <c r="C394" s="122" t="str" cm="1">
        <f t="array" ref="C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D394" t="str" cm="1">
        <f t="array" ref="D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E394" s="2" t="str" cm="1">
        <f t="array" ref="E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F394" t="str" cm="1">
        <f t="array" ref="F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G394" t="str" cm="1">
        <f t="array" ref="G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H394" t="str" cm="1">
        <f t="array" ref="H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I394" t="str" cm="1">
        <f t="array" ref="I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</row>
    <row r="395" spans="2:9" ht="18" customHeight="1" x14ac:dyDescent="0.25">
      <c r="B395" s="88" t="str" cm="1">
        <f t="array" ref="B395">IF(C392=2024,INDEX('COMPTE 2024'!$B$7:$B$601,'COMPTE 2024'!M394),IF(C391=2025,INDEX('COMPTE 2025'!$B$8:$B$601,'COMPTE 2024'!M394),IF(C391=2026,INDEX('COMPTE 2026'!$B$8:$B$601,'COMPTE 2026'!M394),IF(C391=2027,INDEX('COMPTE 2027'!$B$8:$B$601,'COMPTE 2027'!M394),IF(C391=2028,INDEX('COMPTE 2028'!$B$8:$B$601,'COMPTE 2028'!M394),IF(C391=2029,INDEX('COMPTE 2029'!$B$8:$B$601,'COMPTE 2029'!M394),IF(C391=2030,INDEX('COMPTE 2030'!$B$8:$B$601,'COMPTE 2030'!M394),"")))))))</f>
        <v/>
      </c>
      <c r="C395" s="122" t="str" cm="1">
        <f t="array" ref="C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D395" t="str" cm="1">
        <f t="array" ref="D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E395" s="2" t="str" cm="1">
        <f t="array" ref="E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F395" t="str" cm="1">
        <f t="array" ref="F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G395" t="str" cm="1">
        <f t="array" ref="G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H395" t="str" cm="1">
        <f t="array" ref="H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I395" t="str" cm="1">
        <f t="array" ref="I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</row>
    <row r="396" spans="2:9" ht="18" customHeight="1" x14ac:dyDescent="0.25">
      <c r="B396" s="88" t="str" cm="1">
        <f t="array" ref="B396">IF(C393=2024,INDEX('COMPTE 2024'!$B$7:$B$601,'COMPTE 2024'!M395),IF(C392=2025,INDEX('COMPTE 2025'!$B$8:$B$601,'COMPTE 2024'!M395),IF(C392=2026,INDEX('COMPTE 2026'!$B$8:$B$601,'COMPTE 2026'!M395),IF(C392=2027,INDEX('COMPTE 2027'!$B$8:$B$601,'COMPTE 2027'!M395),IF(C392=2028,INDEX('COMPTE 2028'!$B$8:$B$601,'COMPTE 2028'!M395),IF(C392=2029,INDEX('COMPTE 2029'!$B$8:$B$601,'COMPTE 2029'!M395),IF(C392=2030,INDEX('COMPTE 2030'!$B$8:$B$601,'COMPTE 2030'!M395),"")))))))</f>
        <v/>
      </c>
      <c r="C396" s="122" t="str" cm="1">
        <f t="array" ref="C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D396" t="str" cm="1">
        <f t="array" ref="D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E396" s="2" t="str" cm="1">
        <f t="array" ref="E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F396" t="str" cm="1">
        <f t="array" ref="F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G396" t="str" cm="1">
        <f t="array" ref="G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H396" t="str" cm="1">
        <f t="array" ref="H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I396" t="str" cm="1">
        <f t="array" ref="I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</row>
    <row r="397" spans="2:9" ht="18" customHeight="1" x14ac:dyDescent="0.25">
      <c r="B397" s="88" t="str" cm="1">
        <f t="array" ref="B397">IF(C394=2024,INDEX('COMPTE 2024'!$B$7:$B$601,'COMPTE 2024'!M396),IF(C393=2025,INDEX('COMPTE 2025'!$B$8:$B$601,'COMPTE 2024'!M396),IF(C393=2026,INDEX('COMPTE 2026'!$B$8:$B$601,'COMPTE 2026'!M396),IF(C393=2027,INDEX('COMPTE 2027'!$B$8:$B$601,'COMPTE 2027'!M396),IF(C393=2028,INDEX('COMPTE 2028'!$B$8:$B$601,'COMPTE 2028'!M396),IF(C393=2029,INDEX('COMPTE 2029'!$B$8:$B$601,'COMPTE 2029'!M396),IF(C393=2030,INDEX('COMPTE 2030'!$B$8:$B$601,'COMPTE 2030'!M396),"")))))))</f>
        <v/>
      </c>
      <c r="C397" s="122" t="str" cm="1">
        <f t="array" ref="C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D397" t="str" cm="1">
        <f t="array" ref="D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E397" s="2" t="str" cm="1">
        <f t="array" ref="E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F397" t="str" cm="1">
        <f t="array" ref="F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G397" t="str" cm="1">
        <f t="array" ref="G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H397" t="str" cm="1">
        <f t="array" ref="H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I397" t="str" cm="1">
        <f t="array" ref="I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</row>
    <row r="398" spans="2:9" ht="18" customHeight="1" x14ac:dyDescent="0.25">
      <c r="B398" s="88" t="str" cm="1">
        <f t="array" ref="B398">IF(C395=2024,INDEX('COMPTE 2024'!$B$7:$B$601,'COMPTE 2024'!M397),IF(C394=2025,INDEX('COMPTE 2025'!$B$8:$B$601,'COMPTE 2024'!M397),IF(C394=2026,INDEX('COMPTE 2026'!$B$8:$B$601,'COMPTE 2026'!M397),IF(C394=2027,INDEX('COMPTE 2027'!$B$8:$B$601,'COMPTE 2027'!M397),IF(C394=2028,INDEX('COMPTE 2028'!$B$8:$B$601,'COMPTE 2028'!M397),IF(C394=2029,INDEX('COMPTE 2029'!$B$8:$B$601,'COMPTE 2029'!M397),IF(C394=2030,INDEX('COMPTE 2030'!$B$8:$B$601,'COMPTE 2030'!M397),"")))))))</f>
        <v/>
      </c>
      <c r="C398" s="122" t="str" cm="1">
        <f t="array" ref="C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D398" t="str" cm="1">
        <f t="array" ref="D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E398" s="2" t="str" cm="1">
        <f t="array" ref="E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F398" t="str" cm="1">
        <f t="array" ref="F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G398" t="str" cm="1">
        <f t="array" ref="G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H398" t="str" cm="1">
        <f t="array" ref="H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I398" t="str" cm="1">
        <f t="array" ref="I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</row>
    <row r="399" spans="2:9" ht="18" customHeight="1" x14ac:dyDescent="0.25">
      <c r="B399" s="88" t="str" cm="1">
        <f t="array" ref="B399">IF(C396=2024,INDEX('COMPTE 2024'!$B$7:$B$601,'COMPTE 2024'!M398),IF(C395=2025,INDEX('COMPTE 2025'!$B$8:$B$601,'COMPTE 2024'!M398),IF(C395=2026,INDEX('COMPTE 2026'!$B$8:$B$601,'COMPTE 2026'!M398),IF(C395=2027,INDEX('COMPTE 2027'!$B$8:$B$601,'COMPTE 2027'!M398),IF(C395=2028,INDEX('COMPTE 2028'!$B$8:$B$601,'COMPTE 2028'!M398),IF(C395=2029,INDEX('COMPTE 2029'!$B$8:$B$601,'COMPTE 2029'!M398),IF(C395=2030,INDEX('COMPTE 2030'!$B$8:$B$601,'COMPTE 2030'!M398),"")))))))</f>
        <v/>
      </c>
      <c r="C399" s="122" t="str" cm="1">
        <f t="array" ref="C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D399" t="str" cm="1">
        <f t="array" ref="D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E399" s="2" t="str" cm="1">
        <f t="array" ref="E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F399" t="str" cm="1">
        <f t="array" ref="F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G399" t="str" cm="1">
        <f t="array" ref="G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H399" t="str" cm="1">
        <f t="array" ref="H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I399" t="str" cm="1">
        <f t="array" ref="I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</row>
    <row r="400" spans="2:9" ht="18" customHeight="1" x14ac:dyDescent="0.25">
      <c r="B400" s="88" t="str" cm="1">
        <f t="array" ref="B400">IF(C397=2024,INDEX('COMPTE 2024'!$B$7:$B$601,'COMPTE 2024'!M399),IF(C396=2025,INDEX('COMPTE 2025'!$B$8:$B$601,'COMPTE 2024'!M399),IF(C396=2026,INDEX('COMPTE 2026'!$B$8:$B$601,'COMPTE 2026'!M399),IF(C396=2027,INDEX('COMPTE 2027'!$B$8:$B$601,'COMPTE 2027'!M399),IF(C396=2028,INDEX('COMPTE 2028'!$B$8:$B$601,'COMPTE 2028'!M399),IF(C396=2029,INDEX('COMPTE 2029'!$B$8:$B$601,'COMPTE 2029'!M399),IF(C396=2030,INDEX('COMPTE 2030'!$B$8:$B$601,'COMPTE 2030'!M399),"")))))))</f>
        <v/>
      </c>
      <c r="C400" s="122" t="str" cm="1">
        <f t="array" ref="C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D400" t="str" cm="1">
        <f t="array" ref="D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E400" s="2" t="str" cm="1">
        <f t="array" ref="E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F400" t="str" cm="1">
        <f t="array" ref="F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G400" t="str" cm="1">
        <f t="array" ref="G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H400" t="str" cm="1">
        <f t="array" ref="H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I400" t="str" cm="1">
        <f t="array" ref="I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</row>
    <row r="401" spans="2:9" ht="18" customHeight="1" x14ac:dyDescent="0.25">
      <c r="B401" s="88" t="str" cm="1">
        <f t="array" ref="B401">IF(C398=2024,INDEX('COMPTE 2024'!$B$7:$B$601,'COMPTE 2024'!M400),IF(C397=2025,INDEX('COMPTE 2025'!$B$8:$B$601,'COMPTE 2024'!M400),IF(C397=2026,INDEX('COMPTE 2026'!$B$8:$B$601,'COMPTE 2026'!M400),IF(C397=2027,INDEX('COMPTE 2027'!$B$8:$B$601,'COMPTE 2027'!M400),IF(C397=2028,INDEX('COMPTE 2028'!$B$8:$B$601,'COMPTE 2028'!M400),IF(C397=2029,INDEX('COMPTE 2029'!$B$8:$B$601,'COMPTE 2029'!M400),IF(C397=2030,INDEX('COMPTE 2030'!$B$8:$B$601,'COMPTE 2030'!M400),"")))))))</f>
        <v/>
      </c>
      <c r="C401" s="122" t="str" cm="1">
        <f t="array" ref="C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D401" t="str" cm="1">
        <f t="array" ref="D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E401" s="2" t="str" cm="1">
        <f t="array" ref="E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F401" t="str" cm="1">
        <f t="array" ref="F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G401" t="str" cm="1">
        <f t="array" ref="G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H401" t="str" cm="1">
        <f t="array" ref="H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I401" t="str" cm="1">
        <f t="array" ref="I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</row>
    <row r="402" spans="2:9" ht="18" customHeight="1" x14ac:dyDescent="0.25">
      <c r="B402" s="88" t="str" cm="1">
        <f t="array" ref="B402">IF(C399=2024,INDEX('COMPTE 2024'!$B$7:$B$601,'COMPTE 2024'!M401),IF(C398=2025,INDEX('COMPTE 2025'!$B$8:$B$601,'COMPTE 2024'!M401),IF(C398=2026,INDEX('COMPTE 2026'!$B$8:$B$601,'COMPTE 2026'!M401),IF(C398=2027,INDEX('COMPTE 2027'!$B$8:$B$601,'COMPTE 2027'!M401),IF(C398=2028,INDEX('COMPTE 2028'!$B$8:$B$601,'COMPTE 2028'!M401),IF(C398=2029,INDEX('COMPTE 2029'!$B$8:$B$601,'COMPTE 2029'!M401),IF(C398=2030,INDEX('COMPTE 2030'!$B$8:$B$601,'COMPTE 2030'!M401),"")))))))</f>
        <v/>
      </c>
      <c r="C402" s="122" t="str" cm="1">
        <f t="array" ref="C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D402" t="str" cm="1">
        <f t="array" ref="D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E402" s="2" t="str" cm="1">
        <f t="array" ref="E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F402" t="str" cm="1">
        <f t="array" ref="F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G402" t="str" cm="1">
        <f t="array" ref="G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H402" t="str" cm="1">
        <f t="array" ref="H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I402" t="str" cm="1">
        <f t="array" ref="I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</row>
    <row r="403" spans="2:9" ht="18" customHeight="1" x14ac:dyDescent="0.25">
      <c r="B403" s="88" t="str" cm="1">
        <f t="array" ref="B403">IF(C400=2024,INDEX('COMPTE 2024'!$B$7:$B$601,'COMPTE 2024'!M402),IF(C399=2025,INDEX('COMPTE 2025'!$B$8:$B$601,'COMPTE 2024'!M402),IF(C399=2026,INDEX('COMPTE 2026'!$B$8:$B$601,'COMPTE 2026'!M402),IF(C399=2027,INDEX('COMPTE 2027'!$B$8:$B$601,'COMPTE 2027'!M402),IF(C399=2028,INDEX('COMPTE 2028'!$B$8:$B$601,'COMPTE 2028'!M402),IF(C399=2029,INDEX('COMPTE 2029'!$B$8:$B$601,'COMPTE 2029'!M402),IF(C399=2030,INDEX('COMPTE 2030'!$B$8:$B$601,'COMPTE 2030'!M402),"")))))))</f>
        <v/>
      </c>
      <c r="C403" s="122" t="str" cm="1">
        <f t="array" ref="C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D403" t="str" cm="1">
        <f t="array" ref="D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E403" s="2" t="str" cm="1">
        <f t="array" ref="E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F403" t="str" cm="1">
        <f t="array" ref="F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G403" t="str" cm="1">
        <f t="array" ref="G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H403" t="str" cm="1">
        <f t="array" ref="H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I403" t="str" cm="1">
        <f t="array" ref="I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</row>
    <row r="404" spans="2:9" ht="18" customHeight="1" x14ac:dyDescent="0.25">
      <c r="B404" s="88" t="str" cm="1">
        <f t="array" ref="B404">IF(C401=2024,INDEX('COMPTE 2024'!$B$7:$B$601,'COMPTE 2024'!M403),IF(C400=2025,INDEX('COMPTE 2025'!$B$8:$B$601,'COMPTE 2024'!M403),IF(C400=2026,INDEX('COMPTE 2026'!$B$8:$B$601,'COMPTE 2026'!M403),IF(C400=2027,INDEX('COMPTE 2027'!$B$8:$B$601,'COMPTE 2027'!M403),IF(C400=2028,INDEX('COMPTE 2028'!$B$8:$B$601,'COMPTE 2028'!M403),IF(C400=2029,INDEX('COMPTE 2029'!$B$8:$B$601,'COMPTE 2029'!M403),IF(C400=2030,INDEX('COMPTE 2030'!$B$8:$B$601,'COMPTE 2030'!M403),"")))))))</f>
        <v/>
      </c>
      <c r="C404" s="122" t="str" cm="1">
        <f t="array" ref="C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D404" t="str" cm="1">
        <f t="array" ref="D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E404" s="2" t="str" cm="1">
        <f t="array" ref="E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F404" t="str" cm="1">
        <f t="array" ref="F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G404" t="str" cm="1">
        <f t="array" ref="G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H404" t="str" cm="1">
        <f t="array" ref="H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I404" t="str" cm="1">
        <f t="array" ref="I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</row>
    <row r="405" spans="2:9" ht="18" customHeight="1" x14ac:dyDescent="0.25">
      <c r="B405" s="88" t="str" cm="1">
        <f t="array" ref="B405">IF(C402=2024,INDEX('COMPTE 2024'!$B$7:$B$601,'COMPTE 2024'!M404),IF(C401=2025,INDEX('COMPTE 2025'!$B$8:$B$601,'COMPTE 2024'!M404),IF(C401=2026,INDEX('COMPTE 2026'!$B$8:$B$601,'COMPTE 2026'!M404),IF(C401=2027,INDEX('COMPTE 2027'!$B$8:$B$601,'COMPTE 2027'!M404),IF(C401=2028,INDEX('COMPTE 2028'!$B$8:$B$601,'COMPTE 2028'!M404),IF(C401=2029,INDEX('COMPTE 2029'!$B$8:$B$601,'COMPTE 2029'!M404),IF(C401=2030,INDEX('COMPTE 2030'!$B$8:$B$601,'COMPTE 2030'!M404),"")))))))</f>
        <v/>
      </c>
      <c r="C405" s="122" t="str" cm="1">
        <f t="array" ref="C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D405" t="str" cm="1">
        <f t="array" ref="D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E405" s="2" t="str" cm="1">
        <f t="array" ref="E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F405" t="str" cm="1">
        <f t="array" ref="F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G405" t="str" cm="1">
        <f t="array" ref="G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H405" t="str" cm="1">
        <f t="array" ref="H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I405" t="str" cm="1">
        <f t="array" ref="I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</row>
    <row r="406" spans="2:9" ht="18" customHeight="1" x14ac:dyDescent="0.25">
      <c r="B406" s="88" t="str" cm="1">
        <f t="array" ref="B406">IF(C403=2024,INDEX('COMPTE 2024'!$B$7:$B$601,'COMPTE 2024'!M405),IF(C402=2025,INDEX('COMPTE 2025'!$B$8:$B$601,'COMPTE 2024'!M405),IF(C402=2026,INDEX('COMPTE 2026'!$B$8:$B$601,'COMPTE 2026'!M405),IF(C402=2027,INDEX('COMPTE 2027'!$B$8:$B$601,'COMPTE 2027'!M405),IF(C402=2028,INDEX('COMPTE 2028'!$B$8:$B$601,'COMPTE 2028'!M405),IF(C402=2029,INDEX('COMPTE 2029'!$B$8:$B$601,'COMPTE 2029'!M405),IF(C402=2030,INDEX('COMPTE 2030'!$B$8:$B$601,'COMPTE 2030'!M405),"")))))))</f>
        <v/>
      </c>
      <c r="C406" s="122" t="str" cm="1">
        <f t="array" ref="C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D406" t="str" cm="1">
        <f t="array" ref="D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E406" s="2" t="str" cm="1">
        <f t="array" ref="E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F406" t="str" cm="1">
        <f t="array" ref="F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G406" t="str" cm="1">
        <f t="array" ref="G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H406" t="str" cm="1">
        <f t="array" ref="H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I406" t="str" cm="1">
        <f t="array" ref="I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</row>
    <row r="407" spans="2:9" ht="18" customHeight="1" x14ac:dyDescent="0.25">
      <c r="B407" s="88" t="str" cm="1">
        <f t="array" ref="B407">IF(C404=2024,INDEX('COMPTE 2024'!$B$7:$B$601,'COMPTE 2024'!M406),IF(C403=2025,INDEX('COMPTE 2025'!$B$8:$B$601,'COMPTE 2024'!M406),IF(C403=2026,INDEX('COMPTE 2026'!$B$8:$B$601,'COMPTE 2026'!M406),IF(C403=2027,INDEX('COMPTE 2027'!$B$8:$B$601,'COMPTE 2027'!M406),IF(C403=2028,INDEX('COMPTE 2028'!$B$8:$B$601,'COMPTE 2028'!M406),IF(C403=2029,INDEX('COMPTE 2029'!$B$8:$B$601,'COMPTE 2029'!M406),IF(C403=2030,INDEX('COMPTE 2030'!$B$8:$B$601,'COMPTE 2030'!M406),"")))))))</f>
        <v/>
      </c>
      <c r="C407" s="122" t="str" cm="1">
        <f t="array" ref="C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D407" t="str" cm="1">
        <f t="array" ref="D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E407" s="2" t="str" cm="1">
        <f t="array" ref="E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F407" t="str" cm="1">
        <f t="array" ref="F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G407" t="str" cm="1">
        <f t="array" ref="G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H407" t="str" cm="1">
        <f t="array" ref="H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I407" t="str" cm="1">
        <f t="array" ref="I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</row>
    <row r="408" spans="2:9" ht="18" customHeight="1" x14ac:dyDescent="0.25">
      <c r="B408" s="88" t="str" cm="1">
        <f t="array" ref="B408">IF(C405=2024,INDEX('COMPTE 2024'!$B$7:$B$601,'COMPTE 2024'!M407),IF(C404=2025,INDEX('COMPTE 2025'!$B$8:$B$601,'COMPTE 2024'!M407),IF(C404=2026,INDEX('COMPTE 2026'!$B$8:$B$601,'COMPTE 2026'!M407),IF(C404=2027,INDEX('COMPTE 2027'!$B$8:$B$601,'COMPTE 2027'!M407),IF(C404=2028,INDEX('COMPTE 2028'!$B$8:$B$601,'COMPTE 2028'!M407),IF(C404=2029,INDEX('COMPTE 2029'!$B$8:$B$601,'COMPTE 2029'!M407),IF(C404=2030,INDEX('COMPTE 2030'!$B$8:$B$601,'COMPTE 2030'!M407),"")))))))</f>
        <v/>
      </c>
      <c r="C408" s="122" t="str" cm="1">
        <f t="array" ref="C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D408" t="str" cm="1">
        <f t="array" ref="D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E408" s="2" t="str" cm="1">
        <f t="array" ref="E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F408" t="str" cm="1">
        <f t="array" ref="F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G408" t="str" cm="1">
        <f t="array" ref="G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H408" t="str" cm="1">
        <f t="array" ref="H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I408" t="str" cm="1">
        <f t="array" ref="I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</row>
    <row r="409" spans="2:9" ht="18" customHeight="1" x14ac:dyDescent="0.25">
      <c r="B409" s="88" t="str" cm="1">
        <f t="array" ref="B409">IF(C406=2024,INDEX('COMPTE 2024'!$B$7:$B$601,'COMPTE 2024'!M408),IF(C405=2025,INDEX('COMPTE 2025'!$B$8:$B$601,'COMPTE 2024'!M408),IF(C405=2026,INDEX('COMPTE 2026'!$B$8:$B$601,'COMPTE 2026'!M408),IF(C405=2027,INDEX('COMPTE 2027'!$B$8:$B$601,'COMPTE 2027'!M408),IF(C405=2028,INDEX('COMPTE 2028'!$B$8:$B$601,'COMPTE 2028'!M408),IF(C405=2029,INDEX('COMPTE 2029'!$B$8:$B$601,'COMPTE 2029'!M408),IF(C405=2030,INDEX('COMPTE 2030'!$B$8:$B$601,'COMPTE 2030'!M408),"")))))))</f>
        <v/>
      </c>
      <c r="C409" s="122" t="str" cm="1">
        <f t="array" ref="C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D409" t="str" cm="1">
        <f t="array" ref="D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E409" s="2" t="str" cm="1">
        <f t="array" ref="E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F409" t="str" cm="1">
        <f t="array" ref="F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G409" t="str" cm="1">
        <f t="array" ref="G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H409" t="str" cm="1">
        <f t="array" ref="H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I409" t="str" cm="1">
        <f t="array" ref="I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</row>
    <row r="410" spans="2:9" ht="18" customHeight="1" x14ac:dyDescent="0.25">
      <c r="B410" s="88" t="str" cm="1">
        <f t="array" ref="B410">IF(C407=2024,INDEX('COMPTE 2024'!$B$7:$B$601,'COMPTE 2024'!M409),IF(C406=2025,INDEX('COMPTE 2025'!$B$8:$B$601,'COMPTE 2024'!M409),IF(C406=2026,INDEX('COMPTE 2026'!$B$8:$B$601,'COMPTE 2026'!M409),IF(C406=2027,INDEX('COMPTE 2027'!$B$8:$B$601,'COMPTE 2027'!M409),IF(C406=2028,INDEX('COMPTE 2028'!$B$8:$B$601,'COMPTE 2028'!M409),IF(C406=2029,INDEX('COMPTE 2029'!$B$8:$B$601,'COMPTE 2029'!M409),IF(C406=2030,INDEX('COMPTE 2030'!$B$8:$B$601,'COMPTE 2030'!M409),"")))))))</f>
        <v/>
      </c>
      <c r="C410" s="122" t="str" cm="1">
        <f t="array" ref="C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D410" t="str" cm="1">
        <f t="array" ref="D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E410" s="2" t="str" cm="1">
        <f t="array" ref="E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F410" t="str" cm="1">
        <f t="array" ref="F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G410" t="str" cm="1">
        <f t="array" ref="G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H410" t="str" cm="1">
        <f t="array" ref="H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I410" t="str" cm="1">
        <f t="array" ref="I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</row>
    <row r="411" spans="2:9" ht="18" customHeight="1" x14ac:dyDescent="0.25">
      <c r="B411" s="88" t="str" cm="1">
        <f t="array" ref="B411">IF(C408=2024,INDEX('COMPTE 2024'!$B$7:$B$601,'COMPTE 2024'!M410),IF(C407=2025,INDEX('COMPTE 2025'!$B$8:$B$601,'COMPTE 2024'!M410),IF(C407=2026,INDEX('COMPTE 2026'!$B$8:$B$601,'COMPTE 2026'!M410),IF(C407=2027,INDEX('COMPTE 2027'!$B$8:$B$601,'COMPTE 2027'!M410),IF(C407=2028,INDEX('COMPTE 2028'!$B$8:$B$601,'COMPTE 2028'!M410),IF(C407=2029,INDEX('COMPTE 2029'!$B$8:$B$601,'COMPTE 2029'!M410),IF(C407=2030,INDEX('COMPTE 2030'!$B$8:$B$601,'COMPTE 2030'!M410),"")))))))</f>
        <v/>
      </c>
      <c r="C411" s="122" t="str" cm="1">
        <f t="array" ref="C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D411" t="str" cm="1">
        <f t="array" ref="D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E411" s="2" t="str" cm="1">
        <f t="array" ref="E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F411" t="str" cm="1">
        <f t="array" ref="F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G411" t="str" cm="1">
        <f t="array" ref="G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H411" t="str" cm="1">
        <f t="array" ref="H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I411" t="str" cm="1">
        <f t="array" ref="I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</row>
    <row r="412" spans="2:9" ht="18" customHeight="1" x14ac:dyDescent="0.25">
      <c r="B412" s="88" t="str" cm="1">
        <f t="array" ref="B412">IF(C409=2024,INDEX('COMPTE 2024'!$B$7:$B$601,'COMPTE 2024'!M411),IF(C408=2025,INDEX('COMPTE 2025'!$B$8:$B$601,'COMPTE 2024'!M411),IF(C408=2026,INDEX('COMPTE 2026'!$B$8:$B$601,'COMPTE 2026'!M411),IF(C408=2027,INDEX('COMPTE 2027'!$B$8:$B$601,'COMPTE 2027'!M411),IF(C408=2028,INDEX('COMPTE 2028'!$B$8:$B$601,'COMPTE 2028'!M411),IF(C408=2029,INDEX('COMPTE 2029'!$B$8:$B$601,'COMPTE 2029'!M411),IF(C408=2030,INDEX('COMPTE 2030'!$B$8:$B$601,'COMPTE 2030'!M411),"")))))))</f>
        <v/>
      </c>
      <c r="C412" s="122" t="str" cm="1">
        <f t="array" ref="C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D412" t="str" cm="1">
        <f t="array" ref="D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E412" s="2" t="str" cm="1">
        <f t="array" ref="E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F412" t="str" cm="1">
        <f t="array" ref="F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G412" t="str" cm="1">
        <f t="array" ref="G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H412" t="str" cm="1">
        <f t="array" ref="H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I412" t="str" cm="1">
        <f t="array" ref="I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</row>
    <row r="413" spans="2:9" ht="18" customHeight="1" x14ac:dyDescent="0.25">
      <c r="B413" s="88" t="str" cm="1">
        <f t="array" ref="B413">IF(C410=2024,INDEX('COMPTE 2024'!$B$7:$B$601,'COMPTE 2024'!M412),IF(C409=2025,INDEX('COMPTE 2025'!$B$8:$B$601,'COMPTE 2024'!M412),IF(C409=2026,INDEX('COMPTE 2026'!$B$8:$B$601,'COMPTE 2026'!M412),IF(C409=2027,INDEX('COMPTE 2027'!$B$8:$B$601,'COMPTE 2027'!M412),IF(C409=2028,INDEX('COMPTE 2028'!$B$8:$B$601,'COMPTE 2028'!M412),IF(C409=2029,INDEX('COMPTE 2029'!$B$8:$B$601,'COMPTE 2029'!M412),IF(C409=2030,INDEX('COMPTE 2030'!$B$8:$B$601,'COMPTE 2030'!M412),"")))))))</f>
        <v/>
      </c>
      <c r="C413" s="122" t="str" cm="1">
        <f t="array" ref="C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D413" t="str" cm="1">
        <f t="array" ref="D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E413" s="2" t="str" cm="1">
        <f t="array" ref="E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F413" t="str" cm="1">
        <f t="array" ref="F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G413" t="str" cm="1">
        <f t="array" ref="G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H413" t="str" cm="1">
        <f t="array" ref="H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I413" t="str" cm="1">
        <f t="array" ref="I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</row>
    <row r="414" spans="2:9" ht="18" customHeight="1" x14ac:dyDescent="0.25">
      <c r="B414" s="88" t="str" cm="1">
        <f t="array" ref="B414">IF(C411=2024,INDEX('COMPTE 2024'!$B$7:$B$601,'COMPTE 2024'!M413),IF(C410=2025,INDEX('COMPTE 2025'!$B$8:$B$601,'COMPTE 2024'!M413),IF(C410=2026,INDEX('COMPTE 2026'!$B$8:$B$601,'COMPTE 2026'!M413),IF(C410=2027,INDEX('COMPTE 2027'!$B$8:$B$601,'COMPTE 2027'!M413),IF(C410=2028,INDEX('COMPTE 2028'!$B$8:$B$601,'COMPTE 2028'!M413),IF(C410=2029,INDEX('COMPTE 2029'!$B$8:$B$601,'COMPTE 2029'!M413),IF(C410=2030,INDEX('COMPTE 2030'!$B$8:$B$601,'COMPTE 2030'!M413),"")))))))</f>
        <v/>
      </c>
      <c r="C414" s="122" t="str" cm="1">
        <f t="array" ref="C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D414" t="str" cm="1">
        <f t="array" ref="D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E414" s="2" t="str" cm="1">
        <f t="array" ref="E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F414" t="str" cm="1">
        <f t="array" ref="F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G414" t="str" cm="1">
        <f t="array" ref="G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H414" t="str" cm="1">
        <f t="array" ref="H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I414" t="str" cm="1">
        <f t="array" ref="I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</row>
    <row r="415" spans="2:9" ht="18" customHeight="1" x14ac:dyDescent="0.25">
      <c r="B415" s="88" t="str" cm="1">
        <f t="array" ref="B415">IF(C412=2024,INDEX('COMPTE 2024'!$B$7:$B$601,'COMPTE 2024'!M414),IF(C411=2025,INDEX('COMPTE 2025'!$B$8:$B$601,'COMPTE 2024'!M414),IF(C411=2026,INDEX('COMPTE 2026'!$B$8:$B$601,'COMPTE 2026'!M414),IF(C411=2027,INDEX('COMPTE 2027'!$B$8:$B$601,'COMPTE 2027'!M414),IF(C411=2028,INDEX('COMPTE 2028'!$B$8:$B$601,'COMPTE 2028'!M414),IF(C411=2029,INDEX('COMPTE 2029'!$B$8:$B$601,'COMPTE 2029'!M414),IF(C411=2030,INDEX('COMPTE 2030'!$B$8:$B$601,'COMPTE 2030'!M414),"")))))))</f>
        <v/>
      </c>
      <c r="C415" s="122" t="str" cm="1">
        <f t="array" ref="C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D415" t="str" cm="1">
        <f t="array" ref="D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E415" s="2" t="str" cm="1">
        <f t="array" ref="E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F415" t="str" cm="1">
        <f t="array" ref="F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G415" t="str" cm="1">
        <f t="array" ref="G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H415" t="str" cm="1">
        <f t="array" ref="H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I415" t="str" cm="1">
        <f t="array" ref="I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</row>
    <row r="416" spans="2:9" ht="18" customHeight="1" x14ac:dyDescent="0.25">
      <c r="B416" s="88" t="str" cm="1">
        <f t="array" ref="B416">IF(C413=2024,INDEX('COMPTE 2024'!$B$7:$B$601,'COMPTE 2024'!M415),IF(C412=2025,INDEX('COMPTE 2025'!$B$8:$B$601,'COMPTE 2024'!M415),IF(C412=2026,INDEX('COMPTE 2026'!$B$8:$B$601,'COMPTE 2026'!M415),IF(C412=2027,INDEX('COMPTE 2027'!$B$8:$B$601,'COMPTE 2027'!M415),IF(C412=2028,INDEX('COMPTE 2028'!$B$8:$B$601,'COMPTE 2028'!M415),IF(C412=2029,INDEX('COMPTE 2029'!$B$8:$B$601,'COMPTE 2029'!M415),IF(C412=2030,INDEX('COMPTE 2030'!$B$8:$B$601,'COMPTE 2030'!M415),"")))))))</f>
        <v/>
      </c>
      <c r="C416" s="122" t="str" cm="1">
        <f t="array" ref="C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D416" t="str" cm="1">
        <f t="array" ref="D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E416" s="2" t="str" cm="1">
        <f t="array" ref="E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F416" t="str" cm="1">
        <f t="array" ref="F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G416" t="str" cm="1">
        <f t="array" ref="G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H416" t="str" cm="1">
        <f t="array" ref="H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I416" t="str" cm="1">
        <f t="array" ref="I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</row>
    <row r="417" spans="2:9" ht="18" customHeight="1" x14ac:dyDescent="0.25">
      <c r="B417" s="88" t="str" cm="1">
        <f t="array" ref="B417">IF(C414=2024,INDEX('COMPTE 2024'!$B$7:$B$601,'COMPTE 2024'!M416),IF(C413=2025,INDEX('COMPTE 2025'!$B$8:$B$601,'COMPTE 2024'!M416),IF(C413=2026,INDEX('COMPTE 2026'!$B$8:$B$601,'COMPTE 2026'!M416),IF(C413=2027,INDEX('COMPTE 2027'!$B$8:$B$601,'COMPTE 2027'!M416),IF(C413=2028,INDEX('COMPTE 2028'!$B$8:$B$601,'COMPTE 2028'!M416),IF(C413=2029,INDEX('COMPTE 2029'!$B$8:$B$601,'COMPTE 2029'!M416),IF(C413=2030,INDEX('COMPTE 2030'!$B$8:$B$601,'COMPTE 2030'!M416),"")))))))</f>
        <v/>
      </c>
      <c r="C417" s="122" t="str" cm="1">
        <f t="array" ref="C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D417" t="str" cm="1">
        <f t="array" ref="D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E417" s="2" t="str" cm="1">
        <f t="array" ref="E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F417" t="str" cm="1">
        <f t="array" ref="F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G417" t="str" cm="1">
        <f t="array" ref="G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H417" t="str" cm="1">
        <f t="array" ref="H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I417" t="str" cm="1">
        <f t="array" ref="I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</row>
    <row r="418" spans="2:9" ht="18" customHeight="1" x14ac:dyDescent="0.25">
      <c r="B418" s="88" t="str" cm="1">
        <f t="array" ref="B418">IF(C415=2024,INDEX('COMPTE 2024'!$B$7:$B$601,'COMPTE 2024'!M417),IF(C414=2025,INDEX('COMPTE 2025'!$B$8:$B$601,'COMPTE 2024'!M417),IF(C414=2026,INDEX('COMPTE 2026'!$B$8:$B$601,'COMPTE 2026'!M417),IF(C414=2027,INDEX('COMPTE 2027'!$B$8:$B$601,'COMPTE 2027'!M417),IF(C414=2028,INDEX('COMPTE 2028'!$B$8:$B$601,'COMPTE 2028'!M417),IF(C414=2029,INDEX('COMPTE 2029'!$B$8:$B$601,'COMPTE 2029'!M417),IF(C414=2030,INDEX('COMPTE 2030'!$B$8:$B$601,'COMPTE 2030'!M417),"")))))))</f>
        <v/>
      </c>
      <c r="C418" s="122" t="str" cm="1">
        <f t="array" ref="C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D418" t="str" cm="1">
        <f t="array" ref="D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E418" s="2" t="str" cm="1">
        <f t="array" ref="E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F418" t="str" cm="1">
        <f t="array" ref="F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G418" t="str" cm="1">
        <f t="array" ref="G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H418" t="str" cm="1">
        <f t="array" ref="H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I418" t="str" cm="1">
        <f t="array" ref="I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</row>
    <row r="419" spans="2:9" ht="18" customHeight="1" x14ac:dyDescent="0.25">
      <c r="B419" s="88" t="str" cm="1">
        <f t="array" ref="B419">IF(C416=2024,INDEX('COMPTE 2024'!$B$7:$B$601,'COMPTE 2024'!M418),IF(C415=2025,INDEX('COMPTE 2025'!$B$8:$B$601,'COMPTE 2024'!M418),IF(C415=2026,INDEX('COMPTE 2026'!$B$8:$B$601,'COMPTE 2026'!M418),IF(C415=2027,INDEX('COMPTE 2027'!$B$8:$B$601,'COMPTE 2027'!M418),IF(C415=2028,INDEX('COMPTE 2028'!$B$8:$B$601,'COMPTE 2028'!M418),IF(C415=2029,INDEX('COMPTE 2029'!$B$8:$B$601,'COMPTE 2029'!M418),IF(C415=2030,INDEX('COMPTE 2030'!$B$8:$B$601,'COMPTE 2030'!M418),"")))))))</f>
        <v/>
      </c>
      <c r="C419" s="122" t="str" cm="1">
        <f t="array" ref="C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D419" t="str" cm="1">
        <f t="array" ref="D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E419" s="2" t="str" cm="1">
        <f t="array" ref="E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F419" t="str" cm="1">
        <f t="array" ref="F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G419" t="str" cm="1">
        <f t="array" ref="G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H419" t="str" cm="1">
        <f t="array" ref="H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I419" t="str" cm="1">
        <f t="array" ref="I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</row>
    <row r="420" spans="2:9" ht="18" customHeight="1" x14ac:dyDescent="0.25">
      <c r="B420" s="88" t="str" cm="1">
        <f t="array" ref="B420">IF(C417=2024,INDEX('COMPTE 2024'!$B$7:$B$601,'COMPTE 2024'!M419),IF(C416=2025,INDEX('COMPTE 2025'!$B$8:$B$601,'COMPTE 2024'!M419),IF(C416=2026,INDEX('COMPTE 2026'!$B$8:$B$601,'COMPTE 2026'!M419),IF(C416=2027,INDEX('COMPTE 2027'!$B$8:$B$601,'COMPTE 2027'!M419),IF(C416=2028,INDEX('COMPTE 2028'!$B$8:$B$601,'COMPTE 2028'!M419),IF(C416=2029,INDEX('COMPTE 2029'!$B$8:$B$601,'COMPTE 2029'!M419),IF(C416=2030,INDEX('COMPTE 2030'!$B$8:$B$601,'COMPTE 2030'!M419),"")))))))</f>
        <v/>
      </c>
      <c r="C420" s="122" t="str" cm="1">
        <f t="array" ref="C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D420" t="str" cm="1">
        <f t="array" ref="D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E420" s="2" t="str" cm="1">
        <f t="array" ref="E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F420" t="str" cm="1">
        <f t="array" ref="F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G420" t="str" cm="1">
        <f t="array" ref="G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H420" t="str" cm="1">
        <f t="array" ref="H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I420" t="str" cm="1">
        <f t="array" ref="I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</row>
    <row r="421" spans="2:9" ht="18" customHeight="1" x14ac:dyDescent="0.25">
      <c r="B421" s="88" t="str" cm="1">
        <f t="array" ref="B421">IF(C418=2024,INDEX('COMPTE 2024'!$B$7:$B$601,'COMPTE 2024'!M420),IF(C417=2025,INDEX('COMPTE 2025'!$B$8:$B$601,'COMPTE 2024'!M420),IF(C417=2026,INDEX('COMPTE 2026'!$B$8:$B$601,'COMPTE 2026'!M420),IF(C417=2027,INDEX('COMPTE 2027'!$B$8:$B$601,'COMPTE 2027'!M420),IF(C417=2028,INDEX('COMPTE 2028'!$B$8:$B$601,'COMPTE 2028'!M420),IF(C417=2029,INDEX('COMPTE 2029'!$B$8:$B$601,'COMPTE 2029'!M420),IF(C417=2030,INDEX('COMPTE 2030'!$B$8:$B$601,'COMPTE 2030'!M420),"")))))))</f>
        <v/>
      </c>
      <c r="C421" s="122" t="str" cm="1">
        <f t="array" ref="C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D421" t="str" cm="1">
        <f t="array" ref="D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E421" s="2" t="str" cm="1">
        <f t="array" ref="E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F421" t="str" cm="1">
        <f t="array" ref="F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G421" t="str" cm="1">
        <f t="array" ref="G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H421" t="str" cm="1">
        <f t="array" ref="H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I421" t="str" cm="1">
        <f t="array" ref="I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</row>
    <row r="422" spans="2:9" ht="18" customHeight="1" x14ac:dyDescent="0.25">
      <c r="B422" s="88" t="str" cm="1">
        <f t="array" ref="B422">IF(C419=2024,INDEX('COMPTE 2024'!$B$7:$B$601,'COMPTE 2024'!M421),IF(C418=2025,INDEX('COMPTE 2025'!$B$8:$B$601,'COMPTE 2024'!M421),IF(C418=2026,INDEX('COMPTE 2026'!$B$8:$B$601,'COMPTE 2026'!M421),IF(C418=2027,INDEX('COMPTE 2027'!$B$8:$B$601,'COMPTE 2027'!M421),IF(C418=2028,INDEX('COMPTE 2028'!$B$8:$B$601,'COMPTE 2028'!M421),IF(C418=2029,INDEX('COMPTE 2029'!$B$8:$B$601,'COMPTE 2029'!M421),IF(C418=2030,INDEX('COMPTE 2030'!$B$8:$B$601,'COMPTE 2030'!M421),"")))))))</f>
        <v/>
      </c>
      <c r="C422" s="122" t="str" cm="1">
        <f t="array" ref="C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D422" t="str" cm="1">
        <f t="array" ref="D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E422" s="2" t="str" cm="1">
        <f t="array" ref="E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F422" t="str" cm="1">
        <f t="array" ref="F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G422" t="str" cm="1">
        <f t="array" ref="G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H422" t="str" cm="1">
        <f t="array" ref="H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I422" t="str" cm="1">
        <f t="array" ref="I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</row>
    <row r="423" spans="2:9" ht="18" customHeight="1" x14ac:dyDescent="0.25">
      <c r="B423" s="88" t="str" cm="1">
        <f t="array" ref="B423">IF(C420=2024,INDEX('COMPTE 2024'!$B$7:$B$601,'COMPTE 2024'!M422),IF(C419=2025,INDEX('COMPTE 2025'!$B$8:$B$601,'COMPTE 2024'!M422),IF(C419=2026,INDEX('COMPTE 2026'!$B$8:$B$601,'COMPTE 2026'!M422),IF(C419=2027,INDEX('COMPTE 2027'!$B$8:$B$601,'COMPTE 2027'!M422),IF(C419=2028,INDEX('COMPTE 2028'!$B$8:$B$601,'COMPTE 2028'!M422),IF(C419=2029,INDEX('COMPTE 2029'!$B$8:$B$601,'COMPTE 2029'!M422),IF(C419=2030,INDEX('COMPTE 2030'!$B$8:$B$601,'COMPTE 2030'!M422),"")))))))</f>
        <v/>
      </c>
      <c r="C423" s="122" t="str" cm="1">
        <f t="array" ref="C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D423" t="str" cm="1">
        <f t="array" ref="D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E423" s="2" t="str" cm="1">
        <f t="array" ref="E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F423" t="str" cm="1">
        <f t="array" ref="F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G423" t="str" cm="1">
        <f t="array" ref="G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H423" t="str" cm="1">
        <f t="array" ref="H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I423" t="str" cm="1">
        <f t="array" ref="I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</row>
    <row r="424" spans="2:9" ht="18" customHeight="1" x14ac:dyDescent="0.25">
      <c r="B424" s="88" t="str" cm="1">
        <f t="array" ref="B424">IF(C421=2024,INDEX('COMPTE 2024'!$B$7:$B$601,'COMPTE 2024'!M423),IF(C420=2025,INDEX('COMPTE 2025'!$B$8:$B$601,'COMPTE 2024'!M423),IF(C420=2026,INDEX('COMPTE 2026'!$B$8:$B$601,'COMPTE 2026'!M423),IF(C420=2027,INDEX('COMPTE 2027'!$B$8:$B$601,'COMPTE 2027'!M423),IF(C420=2028,INDEX('COMPTE 2028'!$B$8:$B$601,'COMPTE 2028'!M423),IF(C420=2029,INDEX('COMPTE 2029'!$B$8:$B$601,'COMPTE 2029'!M423),IF(C420=2030,INDEX('COMPTE 2030'!$B$8:$B$601,'COMPTE 2030'!M423),"")))))))</f>
        <v/>
      </c>
      <c r="C424" s="122" t="str" cm="1">
        <f t="array" ref="C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D424" t="str" cm="1">
        <f t="array" ref="D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E424" s="2" t="str" cm="1">
        <f t="array" ref="E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F424" t="str" cm="1">
        <f t="array" ref="F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G424" t="str" cm="1">
        <f t="array" ref="G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H424" t="str" cm="1">
        <f t="array" ref="H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I424" t="str" cm="1">
        <f t="array" ref="I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</row>
    <row r="425" spans="2:9" ht="18" customHeight="1" x14ac:dyDescent="0.25">
      <c r="B425" s="88" t="str" cm="1">
        <f t="array" ref="B425">IF(C422=2024,INDEX('COMPTE 2024'!$B$7:$B$601,'COMPTE 2024'!M424),IF(C421=2025,INDEX('COMPTE 2025'!$B$8:$B$601,'COMPTE 2024'!M424),IF(C421=2026,INDEX('COMPTE 2026'!$B$8:$B$601,'COMPTE 2026'!M424),IF(C421=2027,INDEX('COMPTE 2027'!$B$8:$B$601,'COMPTE 2027'!M424),IF(C421=2028,INDEX('COMPTE 2028'!$B$8:$B$601,'COMPTE 2028'!M424),IF(C421=2029,INDEX('COMPTE 2029'!$B$8:$B$601,'COMPTE 2029'!M424),IF(C421=2030,INDEX('COMPTE 2030'!$B$8:$B$601,'COMPTE 2030'!M424),"")))))))</f>
        <v/>
      </c>
      <c r="C425" s="122" t="str" cm="1">
        <f t="array" ref="C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D425" t="str" cm="1">
        <f t="array" ref="D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E425" s="2" t="str" cm="1">
        <f t="array" ref="E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F425" t="str" cm="1">
        <f t="array" ref="F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G425" t="str" cm="1">
        <f t="array" ref="G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H425" t="str" cm="1">
        <f t="array" ref="H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I425" t="str" cm="1">
        <f t="array" ref="I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</row>
    <row r="426" spans="2:9" ht="18" customHeight="1" x14ac:dyDescent="0.25">
      <c r="B426" s="88" t="str" cm="1">
        <f t="array" ref="B426">IF(C423=2024,INDEX('COMPTE 2024'!$B$7:$B$601,'COMPTE 2024'!M425),IF(C422=2025,INDEX('COMPTE 2025'!$B$8:$B$601,'COMPTE 2024'!M425),IF(C422=2026,INDEX('COMPTE 2026'!$B$8:$B$601,'COMPTE 2026'!M425),IF(C422=2027,INDEX('COMPTE 2027'!$B$8:$B$601,'COMPTE 2027'!M425),IF(C422=2028,INDEX('COMPTE 2028'!$B$8:$B$601,'COMPTE 2028'!M425),IF(C422=2029,INDEX('COMPTE 2029'!$B$8:$B$601,'COMPTE 2029'!M425),IF(C422=2030,INDEX('COMPTE 2030'!$B$8:$B$601,'COMPTE 2030'!M425),"")))))))</f>
        <v/>
      </c>
      <c r="C426" s="122" t="str" cm="1">
        <f t="array" ref="C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D426" t="str" cm="1">
        <f t="array" ref="D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E426" s="2" t="str" cm="1">
        <f t="array" ref="E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F426" t="str" cm="1">
        <f t="array" ref="F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G426" t="str" cm="1">
        <f t="array" ref="G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H426" t="str" cm="1">
        <f t="array" ref="H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I426" t="str" cm="1">
        <f t="array" ref="I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</row>
    <row r="427" spans="2:9" ht="18" customHeight="1" x14ac:dyDescent="0.25">
      <c r="B427" s="88" t="str" cm="1">
        <f t="array" ref="B427">IF(C424=2024,INDEX('COMPTE 2024'!$B$7:$B$601,'COMPTE 2024'!M426),IF(C423=2025,INDEX('COMPTE 2025'!$B$8:$B$601,'COMPTE 2024'!M426),IF(C423=2026,INDEX('COMPTE 2026'!$B$8:$B$601,'COMPTE 2026'!M426),IF(C423=2027,INDEX('COMPTE 2027'!$B$8:$B$601,'COMPTE 2027'!M426),IF(C423=2028,INDEX('COMPTE 2028'!$B$8:$B$601,'COMPTE 2028'!M426),IF(C423=2029,INDEX('COMPTE 2029'!$B$8:$B$601,'COMPTE 2029'!M426),IF(C423=2030,INDEX('COMPTE 2030'!$B$8:$B$601,'COMPTE 2030'!M426),"")))))))</f>
        <v/>
      </c>
      <c r="C427" s="122" t="str" cm="1">
        <f t="array" ref="C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D427" t="str" cm="1">
        <f t="array" ref="D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E427" s="2" t="str" cm="1">
        <f t="array" ref="E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F427" t="str" cm="1">
        <f t="array" ref="F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G427" t="str" cm="1">
        <f t="array" ref="G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H427" t="str" cm="1">
        <f t="array" ref="H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I427" t="str" cm="1">
        <f t="array" ref="I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</row>
    <row r="428" spans="2:9" ht="18" customHeight="1" x14ac:dyDescent="0.25">
      <c r="B428" s="88" t="str" cm="1">
        <f t="array" ref="B428">IF(C425=2024,INDEX('COMPTE 2024'!$B$7:$B$601,'COMPTE 2024'!M427),IF(C424=2025,INDEX('COMPTE 2025'!$B$8:$B$601,'COMPTE 2024'!M427),IF(C424=2026,INDEX('COMPTE 2026'!$B$8:$B$601,'COMPTE 2026'!M427),IF(C424=2027,INDEX('COMPTE 2027'!$B$8:$B$601,'COMPTE 2027'!M427),IF(C424=2028,INDEX('COMPTE 2028'!$B$8:$B$601,'COMPTE 2028'!M427),IF(C424=2029,INDEX('COMPTE 2029'!$B$8:$B$601,'COMPTE 2029'!M427),IF(C424=2030,INDEX('COMPTE 2030'!$B$8:$B$601,'COMPTE 2030'!M427),"")))))))</f>
        <v/>
      </c>
      <c r="C428" s="122" t="str" cm="1">
        <f t="array" ref="C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D428" t="str" cm="1">
        <f t="array" ref="D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E428" s="2" t="str" cm="1">
        <f t="array" ref="E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F428" t="str" cm="1">
        <f t="array" ref="F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G428" t="str" cm="1">
        <f t="array" ref="G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H428" t="str" cm="1">
        <f t="array" ref="H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I428" t="str" cm="1">
        <f t="array" ref="I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</row>
    <row r="429" spans="2:9" ht="18" customHeight="1" x14ac:dyDescent="0.25">
      <c r="B429" s="88" t="str" cm="1">
        <f t="array" ref="B429">IF(C426=2024,INDEX('COMPTE 2024'!$B$7:$B$601,'COMPTE 2024'!M428),IF(C425=2025,INDEX('COMPTE 2025'!$B$8:$B$601,'COMPTE 2024'!M428),IF(C425=2026,INDEX('COMPTE 2026'!$B$8:$B$601,'COMPTE 2026'!M428),IF(C425=2027,INDEX('COMPTE 2027'!$B$8:$B$601,'COMPTE 2027'!M428),IF(C425=2028,INDEX('COMPTE 2028'!$B$8:$B$601,'COMPTE 2028'!M428),IF(C425=2029,INDEX('COMPTE 2029'!$B$8:$B$601,'COMPTE 2029'!M428),IF(C425=2030,INDEX('COMPTE 2030'!$B$8:$B$601,'COMPTE 2030'!M428),"")))))))</f>
        <v/>
      </c>
      <c r="C429" s="122" t="str" cm="1">
        <f t="array" ref="C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D429" t="str" cm="1">
        <f t="array" ref="D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E429" s="2" t="str" cm="1">
        <f t="array" ref="E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F429" t="str" cm="1">
        <f t="array" ref="F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G429" t="str" cm="1">
        <f t="array" ref="G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H429" t="str" cm="1">
        <f t="array" ref="H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I429" t="str" cm="1">
        <f t="array" ref="I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</row>
    <row r="430" spans="2:9" ht="18" customHeight="1" x14ac:dyDescent="0.25">
      <c r="B430" s="88" t="str" cm="1">
        <f t="array" ref="B430">IF(C427=2024,INDEX('COMPTE 2024'!$B$7:$B$601,'COMPTE 2024'!M429),IF(C426=2025,INDEX('COMPTE 2025'!$B$8:$B$601,'COMPTE 2024'!M429),IF(C426=2026,INDEX('COMPTE 2026'!$B$8:$B$601,'COMPTE 2026'!M429),IF(C426=2027,INDEX('COMPTE 2027'!$B$8:$B$601,'COMPTE 2027'!M429),IF(C426=2028,INDEX('COMPTE 2028'!$B$8:$B$601,'COMPTE 2028'!M429),IF(C426=2029,INDEX('COMPTE 2029'!$B$8:$B$601,'COMPTE 2029'!M429),IF(C426=2030,INDEX('COMPTE 2030'!$B$8:$B$601,'COMPTE 2030'!M429),"")))))))</f>
        <v/>
      </c>
      <c r="C430" s="122" t="str" cm="1">
        <f t="array" ref="C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D430" t="str" cm="1">
        <f t="array" ref="D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E430" s="2" t="str" cm="1">
        <f t="array" ref="E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F430" t="str" cm="1">
        <f t="array" ref="F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G430" t="str" cm="1">
        <f t="array" ref="G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H430" t="str" cm="1">
        <f t="array" ref="H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I430" t="str" cm="1">
        <f t="array" ref="I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</row>
    <row r="431" spans="2:9" ht="18" customHeight="1" x14ac:dyDescent="0.25">
      <c r="B431" s="88" t="str" cm="1">
        <f t="array" ref="B431">IF(C428=2024,INDEX('COMPTE 2024'!$B$7:$B$601,'COMPTE 2024'!M430),IF(C427=2025,INDEX('COMPTE 2025'!$B$8:$B$601,'COMPTE 2024'!M430),IF(C427=2026,INDEX('COMPTE 2026'!$B$8:$B$601,'COMPTE 2026'!M430),IF(C427=2027,INDEX('COMPTE 2027'!$B$8:$B$601,'COMPTE 2027'!M430),IF(C427=2028,INDEX('COMPTE 2028'!$B$8:$B$601,'COMPTE 2028'!M430),IF(C427=2029,INDEX('COMPTE 2029'!$B$8:$B$601,'COMPTE 2029'!M430),IF(C427=2030,INDEX('COMPTE 2030'!$B$8:$B$601,'COMPTE 2030'!M430),"")))))))</f>
        <v/>
      </c>
      <c r="C431" s="122" t="str" cm="1">
        <f t="array" ref="C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D431" t="str" cm="1">
        <f t="array" ref="D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E431" s="2" t="str" cm="1">
        <f t="array" ref="E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F431" t="str" cm="1">
        <f t="array" ref="F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G431" t="str" cm="1">
        <f t="array" ref="G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H431" t="str" cm="1">
        <f t="array" ref="H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I431" t="str" cm="1">
        <f t="array" ref="I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</row>
    <row r="432" spans="2:9" ht="18" customHeight="1" x14ac:dyDescent="0.25">
      <c r="B432" s="88" t="str" cm="1">
        <f t="array" ref="B432">IF(C429=2024,INDEX('COMPTE 2024'!$B$7:$B$601,'COMPTE 2024'!M431),IF(C428=2025,INDEX('COMPTE 2025'!$B$8:$B$601,'COMPTE 2024'!M431),IF(C428=2026,INDEX('COMPTE 2026'!$B$8:$B$601,'COMPTE 2026'!M431),IF(C428=2027,INDEX('COMPTE 2027'!$B$8:$B$601,'COMPTE 2027'!M431),IF(C428=2028,INDEX('COMPTE 2028'!$B$8:$B$601,'COMPTE 2028'!M431),IF(C428=2029,INDEX('COMPTE 2029'!$B$8:$B$601,'COMPTE 2029'!M431),IF(C428=2030,INDEX('COMPTE 2030'!$B$8:$B$601,'COMPTE 2030'!M431),"")))))))</f>
        <v/>
      </c>
      <c r="C432" s="122" t="str" cm="1">
        <f t="array" ref="C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D432" t="str" cm="1">
        <f t="array" ref="D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E432" s="2" t="str" cm="1">
        <f t="array" ref="E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F432" t="str" cm="1">
        <f t="array" ref="F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G432" t="str" cm="1">
        <f t="array" ref="G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H432" t="str" cm="1">
        <f t="array" ref="H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I432" t="str" cm="1">
        <f t="array" ref="I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</row>
    <row r="433" spans="2:9" ht="18" customHeight="1" x14ac:dyDescent="0.25">
      <c r="B433" s="88" t="str" cm="1">
        <f t="array" ref="B433">IF(C430=2024,INDEX('COMPTE 2024'!$B$7:$B$601,'COMPTE 2024'!M432),IF(C429=2025,INDEX('COMPTE 2025'!$B$8:$B$601,'COMPTE 2024'!M432),IF(C429=2026,INDEX('COMPTE 2026'!$B$8:$B$601,'COMPTE 2026'!M432),IF(C429=2027,INDEX('COMPTE 2027'!$B$8:$B$601,'COMPTE 2027'!M432),IF(C429=2028,INDEX('COMPTE 2028'!$B$8:$B$601,'COMPTE 2028'!M432),IF(C429=2029,INDEX('COMPTE 2029'!$B$8:$B$601,'COMPTE 2029'!M432),IF(C429=2030,INDEX('COMPTE 2030'!$B$8:$B$601,'COMPTE 2030'!M432),"")))))))</f>
        <v/>
      </c>
      <c r="C433" s="122" t="str" cm="1">
        <f t="array" ref="C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D433" t="str" cm="1">
        <f t="array" ref="D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E433" s="2" t="str" cm="1">
        <f t="array" ref="E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F433" t="str" cm="1">
        <f t="array" ref="F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G433" t="str" cm="1">
        <f t="array" ref="G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H433" t="str" cm="1">
        <f t="array" ref="H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I433" t="str" cm="1">
        <f t="array" ref="I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</row>
    <row r="434" spans="2:9" ht="18" customHeight="1" x14ac:dyDescent="0.25">
      <c r="B434" s="88" t="str" cm="1">
        <f t="array" ref="B434">IF(C431=2024,INDEX('COMPTE 2024'!$B$7:$B$601,'COMPTE 2024'!M433),IF(C430=2025,INDEX('COMPTE 2025'!$B$8:$B$601,'COMPTE 2024'!M433),IF(C430=2026,INDEX('COMPTE 2026'!$B$8:$B$601,'COMPTE 2026'!M433),IF(C430=2027,INDEX('COMPTE 2027'!$B$8:$B$601,'COMPTE 2027'!M433),IF(C430=2028,INDEX('COMPTE 2028'!$B$8:$B$601,'COMPTE 2028'!M433),IF(C430=2029,INDEX('COMPTE 2029'!$B$8:$B$601,'COMPTE 2029'!M433),IF(C430=2030,INDEX('COMPTE 2030'!$B$8:$B$601,'COMPTE 2030'!M433),"")))))))</f>
        <v/>
      </c>
      <c r="C434" s="122" t="str" cm="1">
        <f t="array" ref="C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D434" t="str" cm="1">
        <f t="array" ref="D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E434" s="2" t="str" cm="1">
        <f t="array" ref="E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F434" t="str" cm="1">
        <f t="array" ref="F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G434" t="str" cm="1">
        <f t="array" ref="G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H434" t="str" cm="1">
        <f t="array" ref="H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I434" t="str" cm="1">
        <f t="array" ref="I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</row>
    <row r="435" spans="2:9" ht="18" customHeight="1" x14ac:dyDescent="0.25">
      <c r="B435" s="88" t="str" cm="1">
        <f t="array" ref="B435">IF(C432=2024,INDEX('COMPTE 2024'!$B$7:$B$601,'COMPTE 2024'!M434),IF(C431=2025,INDEX('COMPTE 2025'!$B$8:$B$601,'COMPTE 2024'!M434),IF(C431=2026,INDEX('COMPTE 2026'!$B$8:$B$601,'COMPTE 2026'!M434),IF(C431=2027,INDEX('COMPTE 2027'!$B$8:$B$601,'COMPTE 2027'!M434),IF(C431=2028,INDEX('COMPTE 2028'!$B$8:$B$601,'COMPTE 2028'!M434),IF(C431=2029,INDEX('COMPTE 2029'!$B$8:$B$601,'COMPTE 2029'!M434),IF(C431=2030,INDEX('COMPTE 2030'!$B$8:$B$601,'COMPTE 2030'!M434),"")))))))</f>
        <v/>
      </c>
      <c r="C435" s="122" t="str" cm="1">
        <f t="array" ref="C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D435" t="str" cm="1">
        <f t="array" ref="D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E435" s="2" t="str" cm="1">
        <f t="array" ref="E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F435" t="str" cm="1">
        <f t="array" ref="F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G435" t="str" cm="1">
        <f t="array" ref="G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H435" t="str" cm="1">
        <f t="array" ref="H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I435" t="str" cm="1">
        <f t="array" ref="I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</row>
    <row r="436" spans="2:9" ht="18" customHeight="1" x14ac:dyDescent="0.25">
      <c r="B436" s="88" t="str" cm="1">
        <f t="array" ref="B436">IF(C433=2024,INDEX('COMPTE 2024'!$B$7:$B$601,'COMPTE 2024'!M435),IF(C432=2025,INDEX('COMPTE 2025'!$B$8:$B$601,'COMPTE 2024'!M435),IF(C432=2026,INDEX('COMPTE 2026'!$B$8:$B$601,'COMPTE 2026'!M435),IF(C432=2027,INDEX('COMPTE 2027'!$B$8:$B$601,'COMPTE 2027'!M435),IF(C432=2028,INDEX('COMPTE 2028'!$B$8:$B$601,'COMPTE 2028'!M435),IF(C432=2029,INDEX('COMPTE 2029'!$B$8:$B$601,'COMPTE 2029'!M435),IF(C432=2030,INDEX('COMPTE 2030'!$B$8:$B$601,'COMPTE 2030'!M435),"")))))))</f>
        <v/>
      </c>
      <c r="C436" s="122" t="str" cm="1">
        <f t="array" ref="C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D436" t="str" cm="1">
        <f t="array" ref="D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E436" s="2" t="str" cm="1">
        <f t="array" ref="E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F436" t="str" cm="1">
        <f t="array" ref="F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G436" t="str" cm="1">
        <f t="array" ref="G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H436" t="str" cm="1">
        <f t="array" ref="H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I436" t="str" cm="1">
        <f t="array" ref="I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</row>
    <row r="437" spans="2:9" ht="18" customHeight="1" x14ac:dyDescent="0.25">
      <c r="B437" s="88" t="str" cm="1">
        <f t="array" ref="B437">IF(C434=2024,INDEX('COMPTE 2024'!$B$7:$B$601,'COMPTE 2024'!M436),IF(C433=2025,INDEX('COMPTE 2025'!$B$8:$B$601,'COMPTE 2024'!M436),IF(C433=2026,INDEX('COMPTE 2026'!$B$8:$B$601,'COMPTE 2026'!M436),IF(C433=2027,INDEX('COMPTE 2027'!$B$8:$B$601,'COMPTE 2027'!M436),IF(C433=2028,INDEX('COMPTE 2028'!$B$8:$B$601,'COMPTE 2028'!M436),IF(C433=2029,INDEX('COMPTE 2029'!$B$8:$B$601,'COMPTE 2029'!M436),IF(C433=2030,INDEX('COMPTE 2030'!$B$8:$B$601,'COMPTE 2030'!M436),"")))))))</f>
        <v/>
      </c>
      <c r="C437" s="122" t="str" cm="1">
        <f t="array" ref="C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D437" t="str" cm="1">
        <f t="array" ref="D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E437" s="2" t="str" cm="1">
        <f t="array" ref="E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F437" t="str" cm="1">
        <f t="array" ref="F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G437" t="str" cm="1">
        <f t="array" ref="G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H437" t="str" cm="1">
        <f t="array" ref="H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I437" t="str" cm="1">
        <f t="array" ref="I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</row>
    <row r="438" spans="2:9" ht="18" customHeight="1" x14ac:dyDescent="0.25">
      <c r="B438" s="88" t="str" cm="1">
        <f t="array" ref="B438">IF(C435=2024,INDEX('COMPTE 2024'!$B$7:$B$601,'COMPTE 2024'!M437),IF(C434=2025,INDEX('COMPTE 2025'!$B$8:$B$601,'COMPTE 2024'!M437),IF(C434=2026,INDEX('COMPTE 2026'!$B$8:$B$601,'COMPTE 2026'!M437),IF(C434=2027,INDEX('COMPTE 2027'!$B$8:$B$601,'COMPTE 2027'!M437),IF(C434=2028,INDEX('COMPTE 2028'!$B$8:$B$601,'COMPTE 2028'!M437),IF(C434=2029,INDEX('COMPTE 2029'!$B$8:$B$601,'COMPTE 2029'!M437),IF(C434=2030,INDEX('COMPTE 2030'!$B$8:$B$601,'COMPTE 2030'!M437),"")))))))</f>
        <v/>
      </c>
      <c r="C438" s="122" t="str" cm="1">
        <f t="array" ref="C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D438" t="str" cm="1">
        <f t="array" ref="D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E438" s="2" t="str" cm="1">
        <f t="array" ref="E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F438" t="str" cm="1">
        <f t="array" ref="F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G438" t="str" cm="1">
        <f t="array" ref="G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H438" t="str" cm="1">
        <f t="array" ref="H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I438" t="str" cm="1">
        <f t="array" ref="I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</row>
    <row r="439" spans="2:9" ht="18" customHeight="1" x14ac:dyDescent="0.25">
      <c r="B439" s="88" t="str" cm="1">
        <f t="array" ref="B439">IF(C436=2024,INDEX('COMPTE 2024'!$B$7:$B$601,'COMPTE 2024'!M438),IF(C435=2025,INDEX('COMPTE 2025'!$B$8:$B$601,'COMPTE 2024'!M438),IF(C435=2026,INDEX('COMPTE 2026'!$B$8:$B$601,'COMPTE 2026'!M438),IF(C435=2027,INDEX('COMPTE 2027'!$B$8:$B$601,'COMPTE 2027'!M438),IF(C435=2028,INDEX('COMPTE 2028'!$B$8:$B$601,'COMPTE 2028'!M438),IF(C435=2029,INDEX('COMPTE 2029'!$B$8:$B$601,'COMPTE 2029'!M438),IF(C435=2030,INDEX('COMPTE 2030'!$B$8:$B$601,'COMPTE 2030'!M438),"")))))))</f>
        <v/>
      </c>
      <c r="C439" s="122" t="str" cm="1">
        <f t="array" ref="C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D439" t="str" cm="1">
        <f t="array" ref="D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E439" s="2" t="str" cm="1">
        <f t="array" ref="E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F439" t="str" cm="1">
        <f t="array" ref="F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G439" t="str" cm="1">
        <f t="array" ref="G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H439" t="str" cm="1">
        <f t="array" ref="H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I439" t="str" cm="1">
        <f t="array" ref="I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</row>
    <row r="440" spans="2:9" ht="18" customHeight="1" x14ac:dyDescent="0.25">
      <c r="B440" s="88" t="str" cm="1">
        <f t="array" ref="B440">IF(C437=2024,INDEX('COMPTE 2024'!$B$7:$B$601,'COMPTE 2024'!M439),IF(C436=2025,INDEX('COMPTE 2025'!$B$8:$B$601,'COMPTE 2024'!M439),IF(C436=2026,INDEX('COMPTE 2026'!$B$8:$B$601,'COMPTE 2026'!M439),IF(C436=2027,INDEX('COMPTE 2027'!$B$8:$B$601,'COMPTE 2027'!M439),IF(C436=2028,INDEX('COMPTE 2028'!$B$8:$B$601,'COMPTE 2028'!M439),IF(C436=2029,INDEX('COMPTE 2029'!$B$8:$B$601,'COMPTE 2029'!M439),IF(C436=2030,INDEX('COMPTE 2030'!$B$8:$B$601,'COMPTE 2030'!M439),"")))))))</f>
        <v/>
      </c>
      <c r="C440" s="122" t="str" cm="1">
        <f t="array" ref="C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D440" t="str" cm="1">
        <f t="array" ref="D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E440" s="2" t="str" cm="1">
        <f t="array" ref="E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F440" t="str" cm="1">
        <f t="array" ref="F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G440" t="str" cm="1">
        <f t="array" ref="G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H440" t="str" cm="1">
        <f t="array" ref="H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I440" t="str" cm="1">
        <f t="array" ref="I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</row>
    <row r="441" spans="2:9" ht="18" customHeight="1" x14ac:dyDescent="0.25">
      <c r="B441" s="88" t="str" cm="1">
        <f t="array" ref="B441">IF(C438=2024,INDEX('COMPTE 2024'!$B$7:$B$601,'COMPTE 2024'!M440),IF(C437=2025,INDEX('COMPTE 2025'!$B$8:$B$601,'COMPTE 2024'!M440),IF(C437=2026,INDEX('COMPTE 2026'!$B$8:$B$601,'COMPTE 2026'!M440),IF(C437=2027,INDEX('COMPTE 2027'!$B$8:$B$601,'COMPTE 2027'!M440),IF(C437=2028,INDEX('COMPTE 2028'!$B$8:$B$601,'COMPTE 2028'!M440),IF(C437=2029,INDEX('COMPTE 2029'!$B$8:$B$601,'COMPTE 2029'!M440),IF(C437=2030,INDEX('COMPTE 2030'!$B$8:$B$601,'COMPTE 2030'!M440),"")))))))</f>
        <v/>
      </c>
      <c r="C441" s="122" t="str" cm="1">
        <f t="array" ref="C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D441" t="str" cm="1">
        <f t="array" ref="D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E441" s="2" t="str" cm="1">
        <f t="array" ref="E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F441" t="str" cm="1">
        <f t="array" ref="F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G441" t="str" cm="1">
        <f t="array" ref="G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H441" t="str" cm="1">
        <f t="array" ref="H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I441" t="str" cm="1">
        <f t="array" ref="I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</row>
    <row r="442" spans="2:9" ht="18" customHeight="1" x14ac:dyDescent="0.25">
      <c r="B442" s="88" t="str" cm="1">
        <f t="array" ref="B442">IF(C439=2024,INDEX('COMPTE 2024'!$B$7:$B$601,'COMPTE 2024'!M441),IF(C438=2025,INDEX('COMPTE 2025'!$B$8:$B$601,'COMPTE 2024'!M441),IF(C438=2026,INDEX('COMPTE 2026'!$B$8:$B$601,'COMPTE 2026'!M441),IF(C438=2027,INDEX('COMPTE 2027'!$B$8:$B$601,'COMPTE 2027'!M441),IF(C438=2028,INDEX('COMPTE 2028'!$B$8:$B$601,'COMPTE 2028'!M441),IF(C438=2029,INDEX('COMPTE 2029'!$B$8:$B$601,'COMPTE 2029'!M441),IF(C438=2030,INDEX('COMPTE 2030'!$B$8:$B$601,'COMPTE 2030'!M441),"")))))))</f>
        <v/>
      </c>
      <c r="C442" s="122" t="str" cm="1">
        <f t="array" ref="C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D442" t="str" cm="1">
        <f t="array" ref="D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E442" s="2" t="str" cm="1">
        <f t="array" ref="E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F442" t="str" cm="1">
        <f t="array" ref="F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G442" t="str" cm="1">
        <f t="array" ref="G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H442" t="str" cm="1">
        <f t="array" ref="H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I442" t="str" cm="1">
        <f t="array" ref="I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</row>
    <row r="443" spans="2:9" ht="18" customHeight="1" x14ac:dyDescent="0.25">
      <c r="B443" s="88" t="str" cm="1">
        <f t="array" ref="B443">IF(C440=2024,INDEX('COMPTE 2024'!$B$7:$B$601,'COMPTE 2024'!M442),IF(C439=2025,INDEX('COMPTE 2025'!$B$8:$B$601,'COMPTE 2024'!M442),IF(C439=2026,INDEX('COMPTE 2026'!$B$8:$B$601,'COMPTE 2026'!M442),IF(C439=2027,INDEX('COMPTE 2027'!$B$8:$B$601,'COMPTE 2027'!M442),IF(C439=2028,INDEX('COMPTE 2028'!$B$8:$B$601,'COMPTE 2028'!M442),IF(C439=2029,INDEX('COMPTE 2029'!$B$8:$B$601,'COMPTE 2029'!M442),IF(C439=2030,INDEX('COMPTE 2030'!$B$8:$B$601,'COMPTE 2030'!M442),"")))))))</f>
        <v/>
      </c>
      <c r="C443" s="122" t="str" cm="1">
        <f t="array" ref="C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D443" t="str" cm="1">
        <f t="array" ref="D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E443" s="2" t="str" cm="1">
        <f t="array" ref="E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F443" t="str" cm="1">
        <f t="array" ref="F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G443" t="str" cm="1">
        <f t="array" ref="G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H443" t="str" cm="1">
        <f t="array" ref="H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I443" t="str" cm="1">
        <f t="array" ref="I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</row>
    <row r="444" spans="2:9" ht="18" customHeight="1" x14ac:dyDescent="0.25">
      <c r="B444" s="88" t="str" cm="1">
        <f t="array" ref="B444">IF(C441=2024,INDEX('COMPTE 2024'!$B$7:$B$601,'COMPTE 2024'!M443),IF(C440=2025,INDEX('COMPTE 2025'!$B$8:$B$601,'COMPTE 2024'!M443),IF(C440=2026,INDEX('COMPTE 2026'!$B$8:$B$601,'COMPTE 2026'!M443),IF(C440=2027,INDEX('COMPTE 2027'!$B$8:$B$601,'COMPTE 2027'!M443),IF(C440=2028,INDEX('COMPTE 2028'!$B$8:$B$601,'COMPTE 2028'!M443),IF(C440=2029,INDEX('COMPTE 2029'!$B$8:$B$601,'COMPTE 2029'!M443),IF(C440=2030,INDEX('COMPTE 2030'!$B$8:$B$601,'COMPTE 2030'!M443),"")))))))</f>
        <v/>
      </c>
      <c r="C444" s="122" t="str" cm="1">
        <f t="array" ref="C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D444" t="str" cm="1">
        <f t="array" ref="D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E444" s="2" t="str" cm="1">
        <f t="array" ref="E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F444" t="str" cm="1">
        <f t="array" ref="F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G444" t="str" cm="1">
        <f t="array" ref="G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H444" t="str" cm="1">
        <f t="array" ref="H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I444" t="str" cm="1">
        <f t="array" ref="I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</row>
    <row r="445" spans="2:9" ht="18" customHeight="1" x14ac:dyDescent="0.25">
      <c r="B445" s="88" t="str" cm="1">
        <f t="array" ref="B445">IF(C442=2024,INDEX('COMPTE 2024'!$B$7:$B$601,'COMPTE 2024'!M444),IF(C441=2025,INDEX('COMPTE 2025'!$B$8:$B$601,'COMPTE 2024'!M444),IF(C441=2026,INDEX('COMPTE 2026'!$B$8:$B$601,'COMPTE 2026'!M444),IF(C441=2027,INDEX('COMPTE 2027'!$B$8:$B$601,'COMPTE 2027'!M444),IF(C441=2028,INDEX('COMPTE 2028'!$B$8:$B$601,'COMPTE 2028'!M444),IF(C441=2029,INDEX('COMPTE 2029'!$B$8:$B$601,'COMPTE 2029'!M444),IF(C441=2030,INDEX('COMPTE 2030'!$B$8:$B$601,'COMPTE 2030'!M444),"")))))))</f>
        <v/>
      </c>
      <c r="C445" s="122" t="str" cm="1">
        <f t="array" ref="C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D445" t="str" cm="1">
        <f t="array" ref="D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E445" s="2" t="str" cm="1">
        <f t="array" ref="E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F445" t="str" cm="1">
        <f t="array" ref="F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G445" t="str" cm="1">
        <f t="array" ref="G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H445" t="str" cm="1">
        <f t="array" ref="H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I445" t="str" cm="1">
        <f t="array" ref="I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</row>
    <row r="446" spans="2:9" ht="18" customHeight="1" x14ac:dyDescent="0.25">
      <c r="B446" s="88" t="str" cm="1">
        <f t="array" ref="B446">IF(C443=2024,INDEX('COMPTE 2024'!$B$7:$B$601,'COMPTE 2024'!M445),IF(C442=2025,INDEX('COMPTE 2025'!$B$8:$B$601,'COMPTE 2024'!M445),IF(C442=2026,INDEX('COMPTE 2026'!$B$8:$B$601,'COMPTE 2026'!M445),IF(C442=2027,INDEX('COMPTE 2027'!$B$8:$B$601,'COMPTE 2027'!M445),IF(C442=2028,INDEX('COMPTE 2028'!$B$8:$B$601,'COMPTE 2028'!M445),IF(C442=2029,INDEX('COMPTE 2029'!$B$8:$B$601,'COMPTE 2029'!M445),IF(C442=2030,INDEX('COMPTE 2030'!$B$8:$B$601,'COMPTE 2030'!M445),"")))))))</f>
        <v/>
      </c>
      <c r="C446" s="122" t="str" cm="1">
        <f t="array" ref="C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D446" t="str" cm="1">
        <f t="array" ref="D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E446" s="2" t="str" cm="1">
        <f t="array" ref="E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F446" t="str" cm="1">
        <f t="array" ref="F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G446" t="str" cm="1">
        <f t="array" ref="G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H446" t="str" cm="1">
        <f t="array" ref="H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I446" t="str" cm="1">
        <f t="array" ref="I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</row>
    <row r="447" spans="2:9" ht="18" customHeight="1" x14ac:dyDescent="0.25">
      <c r="B447" s="88" t="str" cm="1">
        <f t="array" ref="B447">IF(C444=2024,INDEX('COMPTE 2024'!$B$7:$B$601,'COMPTE 2024'!M446),IF(C443=2025,INDEX('COMPTE 2025'!$B$8:$B$601,'COMPTE 2024'!M446),IF(C443=2026,INDEX('COMPTE 2026'!$B$8:$B$601,'COMPTE 2026'!M446),IF(C443=2027,INDEX('COMPTE 2027'!$B$8:$B$601,'COMPTE 2027'!M446),IF(C443=2028,INDEX('COMPTE 2028'!$B$8:$B$601,'COMPTE 2028'!M446),IF(C443=2029,INDEX('COMPTE 2029'!$B$8:$B$601,'COMPTE 2029'!M446),IF(C443=2030,INDEX('COMPTE 2030'!$B$8:$B$601,'COMPTE 2030'!M446),"")))))))</f>
        <v/>
      </c>
      <c r="C447" s="122" t="str" cm="1">
        <f t="array" ref="C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D447" t="str" cm="1">
        <f t="array" ref="D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E447" s="2" t="str" cm="1">
        <f t="array" ref="E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F447" t="str" cm="1">
        <f t="array" ref="F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G447" t="str" cm="1">
        <f t="array" ref="G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H447" t="str" cm="1">
        <f t="array" ref="H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I447" t="str" cm="1">
        <f t="array" ref="I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</row>
    <row r="448" spans="2:9" ht="18" customHeight="1" x14ac:dyDescent="0.25">
      <c r="B448" s="88" t="str" cm="1">
        <f t="array" ref="B448">IF(C445=2024,INDEX('COMPTE 2024'!$B$7:$B$601,'COMPTE 2024'!M447),IF(C444=2025,INDEX('COMPTE 2025'!$B$8:$B$601,'COMPTE 2024'!M447),IF(C444=2026,INDEX('COMPTE 2026'!$B$8:$B$601,'COMPTE 2026'!M447),IF(C444=2027,INDEX('COMPTE 2027'!$B$8:$B$601,'COMPTE 2027'!M447),IF(C444=2028,INDEX('COMPTE 2028'!$B$8:$B$601,'COMPTE 2028'!M447),IF(C444=2029,INDEX('COMPTE 2029'!$B$8:$B$601,'COMPTE 2029'!M447),IF(C444=2030,INDEX('COMPTE 2030'!$B$8:$B$601,'COMPTE 2030'!M447),"")))))))</f>
        <v/>
      </c>
      <c r="C448" s="122" t="str" cm="1">
        <f t="array" ref="C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D448" t="str" cm="1">
        <f t="array" ref="D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E448" s="2" t="str" cm="1">
        <f t="array" ref="E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F448" t="str" cm="1">
        <f t="array" ref="F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G448" t="str" cm="1">
        <f t="array" ref="G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H448" t="str" cm="1">
        <f t="array" ref="H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I448" t="str" cm="1">
        <f t="array" ref="I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</row>
    <row r="449" spans="2:9" ht="18" customHeight="1" x14ac:dyDescent="0.25">
      <c r="B449" s="88" t="str" cm="1">
        <f t="array" ref="B449">IF(C446=2024,INDEX('COMPTE 2024'!$B$7:$B$601,'COMPTE 2024'!M448),IF(C445=2025,INDEX('COMPTE 2025'!$B$8:$B$601,'COMPTE 2024'!M448),IF(C445=2026,INDEX('COMPTE 2026'!$B$8:$B$601,'COMPTE 2026'!M448),IF(C445=2027,INDEX('COMPTE 2027'!$B$8:$B$601,'COMPTE 2027'!M448),IF(C445=2028,INDEX('COMPTE 2028'!$B$8:$B$601,'COMPTE 2028'!M448),IF(C445=2029,INDEX('COMPTE 2029'!$B$8:$B$601,'COMPTE 2029'!M448),IF(C445=2030,INDEX('COMPTE 2030'!$B$8:$B$601,'COMPTE 2030'!M448),"")))))))</f>
        <v/>
      </c>
      <c r="C449" s="122" t="str" cm="1">
        <f t="array" ref="C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D449" t="str" cm="1">
        <f t="array" ref="D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E449" s="2" t="str" cm="1">
        <f t="array" ref="E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F449" t="str" cm="1">
        <f t="array" ref="F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G449" t="str" cm="1">
        <f t="array" ref="G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H449" t="str" cm="1">
        <f t="array" ref="H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I449" t="str" cm="1">
        <f t="array" ref="I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</row>
    <row r="450" spans="2:9" ht="18" customHeight="1" x14ac:dyDescent="0.25">
      <c r="B450" s="88" t="str" cm="1">
        <f t="array" ref="B450">IF(C447=2024,INDEX('COMPTE 2024'!$B$7:$B$601,'COMPTE 2024'!M449),IF(C446=2025,INDEX('COMPTE 2025'!$B$8:$B$601,'COMPTE 2024'!M449),IF(C446=2026,INDEX('COMPTE 2026'!$B$8:$B$601,'COMPTE 2026'!M449),IF(C446=2027,INDEX('COMPTE 2027'!$B$8:$B$601,'COMPTE 2027'!M449),IF(C446=2028,INDEX('COMPTE 2028'!$B$8:$B$601,'COMPTE 2028'!M449),IF(C446=2029,INDEX('COMPTE 2029'!$B$8:$B$601,'COMPTE 2029'!M449),IF(C446=2030,INDEX('COMPTE 2030'!$B$8:$B$601,'COMPTE 2030'!M449),"")))))))</f>
        <v/>
      </c>
      <c r="C450" s="122" t="str" cm="1">
        <f t="array" ref="C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D450" t="str" cm="1">
        <f t="array" ref="D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E450" s="2" t="str" cm="1">
        <f t="array" ref="E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F450" t="str" cm="1">
        <f t="array" ref="F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G450" t="str" cm="1">
        <f t="array" ref="G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H450" t="str" cm="1">
        <f t="array" ref="H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I450" t="str" cm="1">
        <f t="array" ref="I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</row>
    <row r="451" spans="2:9" ht="18" customHeight="1" x14ac:dyDescent="0.25">
      <c r="B451" s="88" t="str" cm="1">
        <f t="array" ref="B451">IF(C448=2024,INDEX('COMPTE 2024'!$B$7:$B$601,'COMPTE 2024'!M450),IF(C447=2025,INDEX('COMPTE 2025'!$B$8:$B$601,'COMPTE 2024'!M450),IF(C447=2026,INDEX('COMPTE 2026'!$B$8:$B$601,'COMPTE 2026'!M450),IF(C447=2027,INDEX('COMPTE 2027'!$B$8:$B$601,'COMPTE 2027'!M450),IF(C447=2028,INDEX('COMPTE 2028'!$B$8:$B$601,'COMPTE 2028'!M450),IF(C447=2029,INDEX('COMPTE 2029'!$B$8:$B$601,'COMPTE 2029'!M450),IF(C447=2030,INDEX('COMPTE 2030'!$B$8:$B$601,'COMPTE 2030'!M450),"")))))))</f>
        <v/>
      </c>
      <c r="C451" s="122" t="str" cm="1">
        <f t="array" ref="C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D451" t="str" cm="1">
        <f t="array" ref="D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E451" s="2" t="str" cm="1">
        <f t="array" ref="E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F451" t="str" cm="1">
        <f t="array" ref="F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G451" t="str" cm="1">
        <f t="array" ref="G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H451" t="str" cm="1">
        <f t="array" ref="H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I451" t="str" cm="1">
        <f t="array" ref="I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</row>
    <row r="452" spans="2:9" ht="18" customHeight="1" x14ac:dyDescent="0.25">
      <c r="B452" s="88" t="str" cm="1">
        <f t="array" ref="B452">IF(C449=2024,INDEX('COMPTE 2024'!$B$7:$B$601,'COMPTE 2024'!M451),IF(C448=2025,INDEX('COMPTE 2025'!$B$8:$B$601,'COMPTE 2024'!M451),IF(C448=2026,INDEX('COMPTE 2026'!$B$8:$B$601,'COMPTE 2026'!M451),IF(C448=2027,INDEX('COMPTE 2027'!$B$8:$B$601,'COMPTE 2027'!M451),IF(C448=2028,INDEX('COMPTE 2028'!$B$8:$B$601,'COMPTE 2028'!M451),IF(C448=2029,INDEX('COMPTE 2029'!$B$8:$B$601,'COMPTE 2029'!M451),IF(C448=2030,INDEX('COMPTE 2030'!$B$8:$B$601,'COMPTE 2030'!M451),"")))))))</f>
        <v/>
      </c>
      <c r="C452" s="122" t="str" cm="1">
        <f t="array" ref="C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D452" t="str" cm="1">
        <f t="array" ref="D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E452" s="2" t="str" cm="1">
        <f t="array" ref="E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F452" t="str" cm="1">
        <f t="array" ref="F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G452" t="str" cm="1">
        <f t="array" ref="G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H452" t="str" cm="1">
        <f t="array" ref="H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I452" t="str" cm="1">
        <f t="array" ref="I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</row>
    <row r="453" spans="2:9" ht="18" customHeight="1" x14ac:dyDescent="0.25">
      <c r="B453" s="88" t="str" cm="1">
        <f t="array" ref="B453">IF(C450=2024,INDEX('COMPTE 2024'!$B$7:$B$601,'COMPTE 2024'!M452),IF(C449=2025,INDEX('COMPTE 2025'!$B$8:$B$601,'COMPTE 2024'!M452),IF(C449=2026,INDEX('COMPTE 2026'!$B$8:$B$601,'COMPTE 2026'!M452),IF(C449=2027,INDEX('COMPTE 2027'!$B$8:$B$601,'COMPTE 2027'!M452),IF(C449=2028,INDEX('COMPTE 2028'!$B$8:$B$601,'COMPTE 2028'!M452),IF(C449=2029,INDEX('COMPTE 2029'!$B$8:$B$601,'COMPTE 2029'!M452),IF(C449=2030,INDEX('COMPTE 2030'!$B$8:$B$601,'COMPTE 2030'!M452),"")))))))</f>
        <v/>
      </c>
      <c r="C453" s="122" t="str" cm="1">
        <f t="array" ref="C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D453" t="str" cm="1">
        <f t="array" ref="D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E453" s="2" t="str" cm="1">
        <f t="array" ref="E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F453" t="str" cm="1">
        <f t="array" ref="F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G453" t="str" cm="1">
        <f t="array" ref="G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H453" t="str" cm="1">
        <f t="array" ref="H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I453" t="str" cm="1">
        <f t="array" ref="I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</row>
    <row r="454" spans="2:9" ht="18" customHeight="1" x14ac:dyDescent="0.25">
      <c r="B454" s="88" t="str" cm="1">
        <f t="array" ref="B454">IF(C451=2024,INDEX('COMPTE 2024'!$B$7:$B$601,'COMPTE 2024'!M453),IF(C450=2025,INDEX('COMPTE 2025'!$B$8:$B$601,'COMPTE 2024'!M453),IF(C450=2026,INDEX('COMPTE 2026'!$B$8:$B$601,'COMPTE 2026'!M453),IF(C450=2027,INDEX('COMPTE 2027'!$B$8:$B$601,'COMPTE 2027'!M453),IF(C450=2028,INDEX('COMPTE 2028'!$B$8:$B$601,'COMPTE 2028'!M453),IF(C450=2029,INDEX('COMPTE 2029'!$B$8:$B$601,'COMPTE 2029'!M453),IF(C450=2030,INDEX('COMPTE 2030'!$B$8:$B$601,'COMPTE 2030'!M453),"")))))))</f>
        <v/>
      </c>
      <c r="C454" s="122" t="str" cm="1">
        <f t="array" ref="C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D454" t="str" cm="1">
        <f t="array" ref="D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E454" s="2" t="str" cm="1">
        <f t="array" ref="E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F454" t="str" cm="1">
        <f t="array" ref="F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G454" t="str" cm="1">
        <f t="array" ref="G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H454" t="str" cm="1">
        <f t="array" ref="H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I454" t="str" cm="1">
        <f t="array" ref="I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</row>
    <row r="455" spans="2:9" ht="18" customHeight="1" x14ac:dyDescent="0.25">
      <c r="B455" s="88" t="str" cm="1">
        <f t="array" ref="B455">IF(C452=2024,INDEX('COMPTE 2024'!$B$7:$B$601,'COMPTE 2024'!M454),IF(C451=2025,INDEX('COMPTE 2025'!$B$8:$B$601,'COMPTE 2024'!M454),IF(C451=2026,INDEX('COMPTE 2026'!$B$8:$B$601,'COMPTE 2026'!M454),IF(C451=2027,INDEX('COMPTE 2027'!$B$8:$B$601,'COMPTE 2027'!M454),IF(C451=2028,INDEX('COMPTE 2028'!$B$8:$B$601,'COMPTE 2028'!M454),IF(C451=2029,INDEX('COMPTE 2029'!$B$8:$B$601,'COMPTE 2029'!M454),IF(C451=2030,INDEX('COMPTE 2030'!$B$8:$B$601,'COMPTE 2030'!M454),"")))))))</f>
        <v/>
      </c>
      <c r="C455" s="122" t="str" cm="1">
        <f t="array" ref="C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D455" t="str" cm="1">
        <f t="array" ref="D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E455" s="2" t="str" cm="1">
        <f t="array" ref="E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F455" t="str" cm="1">
        <f t="array" ref="F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G455" t="str" cm="1">
        <f t="array" ref="G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H455" t="str" cm="1">
        <f t="array" ref="H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I455" t="str" cm="1">
        <f t="array" ref="I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</row>
    <row r="456" spans="2:9" ht="18" customHeight="1" x14ac:dyDescent="0.25">
      <c r="B456" s="88" t="str" cm="1">
        <f t="array" ref="B456">IF(C453=2024,INDEX('COMPTE 2024'!$B$7:$B$601,'COMPTE 2024'!M455),IF(C452=2025,INDEX('COMPTE 2025'!$B$8:$B$601,'COMPTE 2024'!M455),IF(C452=2026,INDEX('COMPTE 2026'!$B$8:$B$601,'COMPTE 2026'!M455),IF(C452=2027,INDEX('COMPTE 2027'!$B$8:$B$601,'COMPTE 2027'!M455),IF(C452=2028,INDEX('COMPTE 2028'!$B$8:$B$601,'COMPTE 2028'!M455),IF(C452=2029,INDEX('COMPTE 2029'!$B$8:$B$601,'COMPTE 2029'!M455),IF(C452=2030,INDEX('COMPTE 2030'!$B$8:$B$601,'COMPTE 2030'!M455),"")))))))</f>
        <v/>
      </c>
      <c r="C456" s="122" t="str" cm="1">
        <f t="array" ref="C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D456" t="str" cm="1">
        <f t="array" ref="D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E456" s="2" t="str" cm="1">
        <f t="array" ref="E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F456" t="str" cm="1">
        <f t="array" ref="F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G456" t="str" cm="1">
        <f t="array" ref="G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H456" t="str" cm="1">
        <f t="array" ref="H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I456" t="str" cm="1">
        <f t="array" ref="I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</row>
    <row r="457" spans="2:9" ht="18" customHeight="1" x14ac:dyDescent="0.25">
      <c r="B457" s="88" t="str" cm="1">
        <f t="array" ref="B457">IF(C454=2024,INDEX('COMPTE 2024'!$B$7:$B$601,'COMPTE 2024'!M456),IF(C453=2025,INDEX('COMPTE 2025'!$B$8:$B$601,'COMPTE 2024'!M456),IF(C453=2026,INDEX('COMPTE 2026'!$B$8:$B$601,'COMPTE 2026'!M456),IF(C453=2027,INDEX('COMPTE 2027'!$B$8:$B$601,'COMPTE 2027'!M456),IF(C453=2028,INDEX('COMPTE 2028'!$B$8:$B$601,'COMPTE 2028'!M456),IF(C453=2029,INDEX('COMPTE 2029'!$B$8:$B$601,'COMPTE 2029'!M456),IF(C453=2030,INDEX('COMPTE 2030'!$B$8:$B$601,'COMPTE 2030'!M456),"")))))))</f>
        <v/>
      </c>
      <c r="C457" s="122" t="str" cm="1">
        <f t="array" ref="C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D457" t="str" cm="1">
        <f t="array" ref="D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E457" s="2" t="str" cm="1">
        <f t="array" ref="E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F457" t="str" cm="1">
        <f t="array" ref="F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G457" t="str" cm="1">
        <f t="array" ref="G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H457" t="str" cm="1">
        <f t="array" ref="H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I457" t="str" cm="1">
        <f t="array" ref="I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</row>
    <row r="458" spans="2:9" ht="18" customHeight="1" x14ac:dyDescent="0.25">
      <c r="B458" s="88" t="str" cm="1">
        <f t="array" ref="B458">IF(C455=2024,INDEX('COMPTE 2024'!$B$7:$B$601,'COMPTE 2024'!M457),IF(C454=2025,INDEX('COMPTE 2025'!$B$8:$B$601,'COMPTE 2024'!M457),IF(C454=2026,INDEX('COMPTE 2026'!$B$8:$B$601,'COMPTE 2026'!M457),IF(C454=2027,INDEX('COMPTE 2027'!$B$8:$B$601,'COMPTE 2027'!M457),IF(C454=2028,INDEX('COMPTE 2028'!$B$8:$B$601,'COMPTE 2028'!M457),IF(C454=2029,INDEX('COMPTE 2029'!$B$8:$B$601,'COMPTE 2029'!M457),IF(C454=2030,INDEX('COMPTE 2030'!$B$8:$B$601,'COMPTE 2030'!M457),"")))))))</f>
        <v/>
      </c>
      <c r="C458" s="122" t="str" cm="1">
        <f t="array" ref="C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D458" t="str" cm="1">
        <f t="array" ref="D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E458" s="2" t="str" cm="1">
        <f t="array" ref="E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F458" t="str" cm="1">
        <f t="array" ref="F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G458" t="str" cm="1">
        <f t="array" ref="G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H458" t="str" cm="1">
        <f t="array" ref="H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I458" t="str" cm="1">
        <f t="array" ref="I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</row>
    <row r="459" spans="2:9" ht="18" customHeight="1" x14ac:dyDescent="0.25">
      <c r="B459" s="88" t="str" cm="1">
        <f t="array" ref="B459">IF(C456=2024,INDEX('COMPTE 2024'!$B$7:$B$601,'COMPTE 2024'!M458),IF(C455=2025,INDEX('COMPTE 2025'!$B$8:$B$601,'COMPTE 2024'!M458),IF(C455=2026,INDEX('COMPTE 2026'!$B$8:$B$601,'COMPTE 2026'!M458),IF(C455=2027,INDEX('COMPTE 2027'!$B$8:$B$601,'COMPTE 2027'!M458),IF(C455=2028,INDEX('COMPTE 2028'!$B$8:$B$601,'COMPTE 2028'!M458),IF(C455=2029,INDEX('COMPTE 2029'!$B$8:$B$601,'COMPTE 2029'!M458),IF(C455=2030,INDEX('COMPTE 2030'!$B$8:$B$601,'COMPTE 2030'!M458),"")))))))</f>
        <v/>
      </c>
      <c r="C459" s="122" t="str" cm="1">
        <f t="array" ref="C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D459" t="str" cm="1">
        <f t="array" ref="D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E459" s="2" t="str" cm="1">
        <f t="array" ref="E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F459" t="str" cm="1">
        <f t="array" ref="F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G459" t="str" cm="1">
        <f t="array" ref="G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H459" t="str" cm="1">
        <f t="array" ref="H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I459" t="str" cm="1">
        <f t="array" ref="I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</row>
    <row r="460" spans="2:9" ht="18" customHeight="1" x14ac:dyDescent="0.25">
      <c r="B460" s="88" t="str" cm="1">
        <f t="array" ref="B460">IF(C457=2024,INDEX('COMPTE 2024'!$B$7:$B$601,'COMPTE 2024'!M459),IF(C456=2025,INDEX('COMPTE 2025'!$B$8:$B$601,'COMPTE 2024'!M459),IF(C456=2026,INDEX('COMPTE 2026'!$B$8:$B$601,'COMPTE 2026'!M459),IF(C456=2027,INDEX('COMPTE 2027'!$B$8:$B$601,'COMPTE 2027'!M459),IF(C456=2028,INDEX('COMPTE 2028'!$B$8:$B$601,'COMPTE 2028'!M459),IF(C456=2029,INDEX('COMPTE 2029'!$B$8:$B$601,'COMPTE 2029'!M459),IF(C456=2030,INDEX('COMPTE 2030'!$B$8:$B$601,'COMPTE 2030'!M459),"")))))))</f>
        <v/>
      </c>
      <c r="C460" s="122" t="str" cm="1">
        <f t="array" ref="C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D460" t="str" cm="1">
        <f t="array" ref="D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E460" s="2" t="str" cm="1">
        <f t="array" ref="E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F460" t="str" cm="1">
        <f t="array" ref="F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G460" t="str" cm="1">
        <f t="array" ref="G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H460" t="str" cm="1">
        <f t="array" ref="H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I460" t="str" cm="1">
        <f t="array" ref="I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</row>
    <row r="461" spans="2:9" ht="18" customHeight="1" x14ac:dyDescent="0.25">
      <c r="B461" s="88" t="str" cm="1">
        <f t="array" ref="B461">IF(C458=2024,INDEX('COMPTE 2024'!$B$7:$B$601,'COMPTE 2024'!M460),IF(C457=2025,INDEX('COMPTE 2025'!$B$8:$B$601,'COMPTE 2024'!M460),IF(C457=2026,INDEX('COMPTE 2026'!$B$8:$B$601,'COMPTE 2026'!M460),IF(C457=2027,INDEX('COMPTE 2027'!$B$8:$B$601,'COMPTE 2027'!M460),IF(C457=2028,INDEX('COMPTE 2028'!$B$8:$B$601,'COMPTE 2028'!M460),IF(C457=2029,INDEX('COMPTE 2029'!$B$8:$B$601,'COMPTE 2029'!M460),IF(C457=2030,INDEX('COMPTE 2030'!$B$8:$B$601,'COMPTE 2030'!M460),"")))))))</f>
        <v/>
      </c>
      <c r="C461" s="122" t="str" cm="1">
        <f t="array" ref="C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D461" t="str" cm="1">
        <f t="array" ref="D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E461" s="2" t="str" cm="1">
        <f t="array" ref="E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F461" t="str" cm="1">
        <f t="array" ref="F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G461" t="str" cm="1">
        <f t="array" ref="G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H461" t="str" cm="1">
        <f t="array" ref="H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I461" t="str" cm="1">
        <f t="array" ref="I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</row>
    <row r="462" spans="2:9" ht="18" customHeight="1" x14ac:dyDescent="0.25">
      <c r="B462" s="88" t="str" cm="1">
        <f t="array" ref="B462">IF(C459=2024,INDEX('COMPTE 2024'!$B$7:$B$601,'COMPTE 2024'!M461),IF(C458=2025,INDEX('COMPTE 2025'!$B$8:$B$601,'COMPTE 2024'!M461),IF(C458=2026,INDEX('COMPTE 2026'!$B$8:$B$601,'COMPTE 2026'!M461),IF(C458=2027,INDEX('COMPTE 2027'!$B$8:$B$601,'COMPTE 2027'!M461),IF(C458=2028,INDEX('COMPTE 2028'!$B$8:$B$601,'COMPTE 2028'!M461),IF(C458=2029,INDEX('COMPTE 2029'!$B$8:$B$601,'COMPTE 2029'!M461),IF(C458=2030,INDEX('COMPTE 2030'!$B$8:$B$601,'COMPTE 2030'!M461),"")))))))</f>
        <v/>
      </c>
      <c r="C462" s="122" t="str" cm="1">
        <f t="array" ref="C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D462" t="str" cm="1">
        <f t="array" ref="D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E462" s="2" t="str" cm="1">
        <f t="array" ref="E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F462" t="str" cm="1">
        <f t="array" ref="F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G462" t="str" cm="1">
        <f t="array" ref="G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H462" t="str" cm="1">
        <f t="array" ref="H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I462" t="str" cm="1">
        <f t="array" ref="I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</row>
    <row r="463" spans="2:9" ht="18" customHeight="1" x14ac:dyDescent="0.25">
      <c r="B463" s="88" t="str" cm="1">
        <f t="array" ref="B463">IF(C460=2024,INDEX('COMPTE 2024'!$B$7:$B$601,'COMPTE 2024'!M462),IF(C459=2025,INDEX('COMPTE 2025'!$B$8:$B$601,'COMPTE 2024'!M462),IF(C459=2026,INDEX('COMPTE 2026'!$B$8:$B$601,'COMPTE 2026'!M462),IF(C459=2027,INDEX('COMPTE 2027'!$B$8:$B$601,'COMPTE 2027'!M462),IF(C459=2028,INDEX('COMPTE 2028'!$B$8:$B$601,'COMPTE 2028'!M462),IF(C459=2029,INDEX('COMPTE 2029'!$B$8:$B$601,'COMPTE 2029'!M462),IF(C459=2030,INDEX('COMPTE 2030'!$B$8:$B$601,'COMPTE 2030'!M462),"")))))))</f>
        <v/>
      </c>
      <c r="C463" s="122" t="str" cm="1">
        <f t="array" ref="C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D463" t="str" cm="1">
        <f t="array" ref="D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E463" s="2" t="str" cm="1">
        <f t="array" ref="E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F463" t="str" cm="1">
        <f t="array" ref="F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G463" t="str" cm="1">
        <f t="array" ref="G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H463" t="str" cm="1">
        <f t="array" ref="H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I463" t="str" cm="1">
        <f t="array" ref="I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</row>
    <row r="464" spans="2:9" ht="18" customHeight="1" x14ac:dyDescent="0.25">
      <c r="B464" s="88" t="str" cm="1">
        <f t="array" ref="B464">IF(C461=2024,INDEX('COMPTE 2024'!$B$7:$B$601,'COMPTE 2024'!M463),IF(C460=2025,INDEX('COMPTE 2025'!$B$8:$B$601,'COMPTE 2024'!M463),IF(C460=2026,INDEX('COMPTE 2026'!$B$8:$B$601,'COMPTE 2026'!M463),IF(C460=2027,INDEX('COMPTE 2027'!$B$8:$B$601,'COMPTE 2027'!M463),IF(C460=2028,INDEX('COMPTE 2028'!$B$8:$B$601,'COMPTE 2028'!M463),IF(C460=2029,INDEX('COMPTE 2029'!$B$8:$B$601,'COMPTE 2029'!M463),IF(C460=2030,INDEX('COMPTE 2030'!$B$8:$B$601,'COMPTE 2030'!M463),"")))))))</f>
        <v/>
      </c>
      <c r="C464" s="122" t="str" cm="1">
        <f t="array" ref="C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D464" t="str" cm="1">
        <f t="array" ref="D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E464" s="2" t="str" cm="1">
        <f t="array" ref="E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F464" t="str" cm="1">
        <f t="array" ref="F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G464" t="str" cm="1">
        <f t="array" ref="G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H464" t="str" cm="1">
        <f t="array" ref="H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I464" t="str" cm="1">
        <f t="array" ref="I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</row>
    <row r="465" spans="2:9" ht="18" customHeight="1" x14ac:dyDescent="0.25">
      <c r="B465" s="88" t="str" cm="1">
        <f t="array" ref="B465">IF(C462=2024,INDEX('COMPTE 2024'!$B$7:$B$601,'COMPTE 2024'!M464),IF(C461=2025,INDEX('COMPTE 2025'!$B$8:$B$601,'COMPTE 2024'!M464),IF(C461=2026,INDEX('COMPTE 2026'!$B$8:$B$601,'COMPTE 2026'!M464),IF(C461=2027,INDEX('COMPTE 2027'!$B$8:$B$601,'COMPTE 2027'!M464),IF(C461=2028,INDEX('COMPTE 2028'!$B$8:$B$601,'COMPTE 2028'!M464),IF(C461=2029,INDEX('COMPTE 2029'!$B$8:$B$601,'COMPTE 2029'!M464),IF(C461=2030,INDEX('COMPTE 2030'!$B$8:$B$601,'COMPTE 2030'!M464),"")))))))</f>
        <v/>
      </c>
      <c r="C465" s="122" t="str" cm="1">
        <f t="array" ref="C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D465" t="str" cm="1">
        <f t="array" ref="D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E465" s="2" t="str" cm="1">
        <f t="array" ref="E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F465" t="str" cm="1">
        <f t="array" ref="F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G465" t="str" cm="1">
        <f t="array" ref="G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H465" t="str" cm="1">
        <f t="array" ref="H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I465" t="str" cm="1">
        <f t="array" ref="I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</row>
    <row r="466" spans="2:9" ht="18" customHeight="1" x14ac:dyDescent="0.25">
      <c r="B466" s="88" t="str" cm="1">
        <f t="array" ref="B466">IF(C463=2024,INDEX('COMPTE 2024'!$B$7:$B$601,'COMPTE 2024'!M465),IF(C462=2025,INDEX('COMPTE 2025'!$B$8:$B$601,'COMPTE 2024'!M465),IF(C462=2026,INDEX('COMPTE 2026'!$B$8:$B$601,'COMPTE 2026'!M465),IF(C462=2027,INDEX('COMPTE 2027'!$B$8:$B$601,'COMPTE 2027'!M465),IF(C462=2028,INDEX('COMPTE 2028'!$B$8:$B$601,'COMPTE 2028'!M465),IF(C462=2029,INDEX('COMPTE 2029'!$B$8:$B$601,'COMPTE 2029'!M465),IF(C462=2030,INDEX('COMPTE 2030'!$B$8:$B$601,'COMPTE 2030'!M465),"")))))))</f>
        <v/>
      </c>
      <c r="C466" s="122" t="str" cm="1">
        <f t="array" ref="C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D466" t="str" cm="1">
        <f t="array" ref="D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E466" s="2" t="str" cm="1">
        <f t="array" ref="E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F466" t="str" cm="1">
        <f t="array" ref="F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G466" t="str" cm="1">
        <f t="array" ref="G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H466" t="str" cm="1">
        <f t="array" ref="H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I466" t="str" cm="1">
        <f t="array" ref="I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</row>
    <row r="467" spans="2:9" ht="18" customHeight="1" x14ac:dyDescent="0.25">
      <c r="B467" s="88" t="str" cm="1">
        <f t="array" ref="B467">IF(C464=2024,INDEX('COMPTE 2024'!$B$7:$B$601,'COMPTE 2024'!M466),IF(C463=2025,INDEX('COMPTE 2025'!$B$8:$B$601,'COMPTE 2024'!M466),IF(C463=2026,INDEX('COMPTE 2026'!$B$8:$B$601,'COMPTE 2026'!M466),IF(C463=2027,INDEX('COMPTE 2027'!$B$8:$B$601,'COMPTE 2027'!M466),IF(C463=2028,INDEX('COMPTE 2028'!$B$8:$B$601,'COMPTE 2028'!M466),IF(C463=2029,INDEX('COMPTE 2029'!$B$8:$B$601,'COMPTE 2029'!M466),IF(C463=2030,INDEX('COMPTE 2030'!$B$8:$B$601,'COMPTE 2030'!M466),"")))))))</f>
        <v/>
      </c>
      <c r="C467" s="122" t="str" cm="1">
        <f t="array" ref="C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D467" t="str" cm="1">
        <f t="array" ref="D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E467" s="2" t="str" cm="1">
        <f t="array" ref="E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F467" t="str" cm="1">
        <f t="array" ref="F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G467" t="str" cm="1">
        <f t="array" ref="G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H467" t="str" cm="1">
        <f t="array" ref="H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I467" t="str" cm="1">
        <f t="array" ref="I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</row>
    <row r="468" spans="2:9" ht="18" customHeight="1" x14ac:dyDescent="0.25">
      <c r="B468" s="88" t="str" cm="1">
        <f t="array" ref="B468">IF(C465=2024,INDEX('COMPTE 2024'!$B$7:$B$601,'COMPTE 2024'!M467),IF(C464=2025,INDEX('COMPTE 2025'!$B$8:$B$601,'COMPTE 2024'!M467),IF(C464=2026,INDEX('COMPTE 2026'!$B$8:$B$601,'COMPTE 2026'!M467),IF(C464=2027,INDEX('COMPTE 2027'!$B$8:$B$601,'COMPTE 2027'!M467),IF(C464=2028,INDEX('COMPTE 2028'!$B$8:$B$601,'COMPTE 2028'!M467),IF(C464=2029,INDEX('COMPTE 2029'!$B$8:$B$601,'COMPTE 2029'!M467),IF(C464=2030,INDEX('COMPTE 2030'!$B$8:$B$601,'COMPTE 2030'!M467),"")))))))</f>
        <v/>
      </c>
      <c r="C468" s="122" t="str" cm="1">
        <f t="array" ref="C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D468" t="str" cm="1">
        <f t="array" ref="D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E468" s="2" t="str" cm="1">
        <f t="array" ref="E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F468" t="str" cm="1">
        <f t="array" ref="F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G468" t="str" cm="1">
        <f t="array" ref="G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H468" t="str" cm="1">
        <f t="array" ref="H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I468" t="str" cm="1">
        <f t="array" ref="I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</row>
    <row r="469" spans="2:9" ht="18" customHeight="1" x14ac:dyDescent="0.25">
      <c r="B469" s="88" t="str" cm="1">
        <f t="array" ref="B469">IF(C466=2024,INDEX('COMPTE 2024'!$B$7:$B$601,'COMPTE 2024'!M468),IF(C465=2025,INDEX('COMPTE 2025'!$B$8:$B$601,'COMPTE 2024'!M468),IF(C465=2026,INDEX('COMPTE 2026'!$B$8:$B$601,'COMPTE 2026'!M468),IF(C465=2027,INDEX('COMPTE 2027'!$B$8:$B$601,'COMPTE 2027'!M468),IF(C465=2028,INDEX('COMPTE 2028'!$B$8:$B$601,'COMPTE 2028'!M468),IF(C465=2029,INDEX('COMPTE 2029'!$B$8:$B$601,'COMPTE 2029'!M468),IF(C465=2030,INDEX('COMPTE 2030'!$B$8:$B$601,'COMPTE 2030'!M468),"")))))))</f>
        <v/>
      </c>
      <c r="C469" s="122" t="str" cm="1">
        <f t="array" ref="C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D469" t="str" cm="1">
        <f t="array" ref="D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E469" s="2" t="str" cm="1">
        <f t="array" ref="E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F469" t="str" cm="1">
        <f t="array" ref="F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G469" t="str" cm="1">
        <f t="array" ref="G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H469" t="str" cm="1">
        <f t="array" ref="H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I469" t="str" cm="1">
        <f t="array" ref="I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</row>
    <row r="470" spans="2:9" ht="18" customHeight="1" x14ac:dyDescent="0.25">
      <c r="B470" s="88" t="str" cm="1">
        <f t="array" ref="B470">IF(C467=2024,INDEX('COMPTE 2024'!$B$7:$B$601,'COMPTE 2024'!M469),IF(C466=2025,INDEX('COMPTE 2025'!$B$8:$B$601,'COMPTE 2024'!M469),IF(C466=2026,INDEX('COMPTE 2026'!$B$8:$B$601,'COMPTE 2026'!M469),IF(C466=2027,INDEX('COMPTE 2027'!$B$8:$B$601,'COMPTE 2027'!M469),IF(C466=2028,INDEX('COMPTE 2028'!$B$8:$B$601,'COMPTE 2028'!M469),IF(C466=2029,INDEX('COMPTE 2029'!$B$8:$B$601,'COMPTE 2029'!M469),IF(C466=2030,INDEX('COMPTE 2030'!$B$8:$B$601,'COMPTE 2030'!M469),"")))))))</f>
        <v/>
      </c>
      <c r="C470" s="122" t="str" cm="1">
        <f t="array" ref="C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D470" t="str" cm="1">
        <f t="array" ref="D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E470" s="2" t="str" cm="1">
        <f t="array" ref="E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F470" t="str" cm="1">
        <f t="array" ref="F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G470" t="str" cm="1">
        <f t="array" ref="G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H470" t="str" cm="1">
        <f t="array" ref="H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I470" t="str" cm="1">
        <f t="array" ref="I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</row>
    <row r="471" spans="2:9" ht="18" customHeight="1" x14ac:dyDescent="0.25">
      <c r="B471" s="88" t="str" cm="1">
        <f t="array" ref="B471">IF(C468=2024,INDEX('COMPTE 2024'!$B$7:$B$601,'COMPTE 2024'!M470),IF(C467=2025,INDEX('COMPTE 2025'!$B$8:$B$601,'COMPTE 2024'!M470),IF(C467=2026,INDEX('COMPTE 2026'!$B$8:$B$601,'COMPTE 2026'!M470),IF(C467=2027,INDEX('COMPTE 2027'!$B$8:$B$601,'COMPTE 2027'!M470),IF(C467=2028,INDEX('COMPTE 2028'!$B$8:$B$601,'COMPTE 2028'!M470),IF(C467=2029,INDEX('COMPTE 2029'!$B$8:$B$601,'COMPTE 2029'!M470),IF(C467=2030,INDEX('COMPTE 2030'!$B$8:$B$601,'COMPTE 2030'!M470),"")))))))</f>
        <v/>
      </c>
      <c r="C471" s="122" t="str" cm="1">
        <f t="array" ref="C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D471" t="str" cm="1">
        <f t="array" ref="D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E471" s="2" t="str" cm="1">
        <f t="array" ref="E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F471" t="str" cm="1">
        <f t="array" ref="F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G471" t="str" cm="1">
        <f t="array" ref="G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H471" t="str" cm="1">
        <f t="array" ref="H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I471" t="str" cm="1">
        <f t="array" ref="I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</row>
    <row r="472" spans="2:9" ht="18" customHeight="1" x14ac:dyDescent="0.25">
      <c r="B472" s="88" t="str" cm="1">
        <f t="array" ref="B472">IF(C469=2024,INDEX('COMPTE 2024'!$B$7:$B$601,'COMPTE 2024'!M471),IF(C468=2025,INDEX('COMPTE 2025'!$B$8:$B$601,'COMPTE 2024'!M471),IF(C468=2026,INDEX('COMPTE 2026'!$B$8:$B$601,'COMPTE 2026'!M471),IF(C468=2027,INDEX('COMPTE 2027'!$B$8:$B$601,'COMPTE 2027'!M471),IF(C468=2028,INDEX('COMPTE 2028'!$B$8:$B$601,'COMPTE 2028'!M471),IF(C468=2029,INDEX('COMPTE 2029'!$B$8:$B$601,'COMPTE 2029'!M471),IF(C468=2030,INDEX('COMPTE 2030'!$B$8:$B$601,'COMPTE 2030'!M471),"")))))))</f>
        <v/>
      </c>
      <c r="C472" s="122" t="str" cm="1">
        <f t="array" ref="C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D472" t="str" cm="1">
        <f t="array" ref="D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E472" s="2" t="str" cm="1">
        <f t="array" ref="E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F472" t="str" cm="1">
        <f t="array" ref="F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G472" t="str" cm="1">
        <f t="array" ref="G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H472" t="str" cm="1">
        <f t="array" ref="H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I472" t="str" cm="1">
        <f t="array" ref="I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</row>
    <row r="473" spans="2:9" ht="18" customHeight="1" x14ac:dyDescent="0.25">
      <c r="B473" s="88" t="str" cm="1">
        <f t="array" ref="B473">IF(C470=2024,INDEX('COMPTE 2024'!$B$7:$B$601,'COMPTE 2024'!M472),IF(C469=2025,INDEX('COMPTE 2025'!$B$8:$B$601,'COMPTE 2024'!M472),IF(C469=2026,INDEX('COMPTE 2026'!$B$8:$B$601,'COMPTE 2026'!M472),IF(C469=2027,INDEX('COMPTE 2027'!$B$8:$B$601,'COMPTE 2027'!M472),IF(C469=2028,INDEX('COMPTE 2028'!$B$8:$B$601,'COMPTE 2028'!M472),IF(C469=2029,INDEX('COMPTE 2029'!$B$8:$B$601,'COMPTE 2029'!M472),IF(C469=2030,INDEX('COMPTE 2030'!$B$8:$B$601,'COMPTE 2030'!M472),"")))))))</f>
        <v/>
      </c>
      <c r="C473" s="122" t="str" cm="1">
        <f t="array" ref="C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D473" t="str" cm="1">
        <f t="array" ref="D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E473" s="2" t="str" cm="1">
        <f t="array" ref="E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F473" t="str" cm="1">
        <f t="array" ref="F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G473" t="str" cm="1">
        <f t="array" ref="G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H473" t="str" cm="1">
        <f t="array" ref="H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I473" t="str" cm="1">
        <f t="array" ref="I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</row>
    <row r="474" spans="2:9" ht="18" customHeight="1" x14ac:dyDescent="0.25">
      <c r="B474" s="88" t="str" cm="1">
        <f t="array" ref="B474">IF(C471=2024,INDEX('COMPTE 2024'!$B$7:$B$601,'COMPTE 2024'!M473),IF(C470=2025,INDEX('COMPTE 2025'!$B$8:$B$601,'COMPTE 2024'!M473),IF(C470=2026,INDEX('COMPTE 2026'!$B$8:$B$601,'COMPTE 2026'!M473),IF(C470=2027,INDEX('COMPTE 2027'!$B$8:$B$601,'COMPTE 2027'!M473),IF(C470=2028,INDEX('COMPTE 2028'!$B$8:$B$601,'COMPTE 2028'!M473),IF(C470=2029,INDEX('COMPTE 2029'!$B$8:$B$601,'COMPTE 2029'!M473),IF(C470=2030,INDEX('COMPTE 2030'!$B$8:$B$601,'COMPTE 2030'!M473),"")))))))</f>
        <v/>
      </c>
      <c r="C474" s="122" t="str" cm="1">
        <f t="array" ref="C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D474" t="str" cm="1">
        <f t="array" ref="D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E474" s="2" t="str" cm="1">
        <f t="array" ref="E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F474" t="str" cm="1">
        <f t="array" ref="F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G474" t="str" cm="1">
        <f t="array" ref="G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H474" t="str" cm="1">
        <f t="array" ref="H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I474" t="str" cm="1">
        <f t="array" ref="I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</row>
    <row r="475" spans="2:9" ht="18" customHeight="1" x14ac:dyDescent="0.25">
      <c r="B475" s="88" t="str" cm="1">
        <f t="array" ref="B475">IF(C472=2024,INDEX('COMPTE 2024'!$B$7:$B$601,'COMPTE 2024'!M474),IF(C471=2025,INDEX('COMPTE 2025'!$B$8:$B$601,'COMPTE 2024'!M474),IF(C471=2026,INDEX('COMPTE 2026'!$B$8:$B$601,'COMPTE 2026'!M474),IF(C471=2027,INDEX('COMPTE 2027'!$B$8:$B$601,'COMPTE 2027'!M474),IF(C471=2028,INDEX('COMPTE 2028'!$B$8:$B$601,'COMPTE 2028'!M474),IF(C471=2029,INDEX('COMPTE 2029'!$B$8:$B$601,'COMPTE 2029'!M474),IF(C471=2030,INDEX('COMPTE 2030'!$B$8:$B$601,'COMPTE 2030'!M474),"")))))))</f>
        <v/>
      </c>
      <c r="C475" s="122" t="str" cm="1">
        <f t="array" ref="C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D475" t="str" cm="1">
        <f t="array" ref="D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E475" s="2" t="str" cm="1">
        <f t="array" ref="E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F475" t="str" cm="1">
        <f t="array" ref="F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G475" t="str" cm="1">
        <f t="array" ref="G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H475" t="str" cm="1">
        <f t="array" ref="H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I475" t="str" cm="1">
        <f t="array" ref="I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</row>
    <row r="476" spans="2:9" ht="18" customHeight="1" x14ac:dyDescent="0.25">
      <c r="B476" s="88" t="str" cm="1">
        <f t="array" ref="B476">IF(C473=2024,INDEX('COMPTE 2024'!$B$7:$B$601,'COMPTE 2024'!M475),IF(C472=2025,INDEX('COMPTE 2025'!$B$8:$B$601,'COMPTE 2024'!M475),IF(C472=2026,INDEX('COMPTE 2026'!$B$8:$B$601,'COMPTE 2026'!M475),IF(C472=2027,INDEX('COMPTE 2027'!$B$8:$B$601,'COMPTE 2027'!M475),IF(C472=2028,INDEX('COMPTE 2028'!$B$8:$B$601,'COMPTE 2028'!M475),IF(C472=2029,INDEX('COMPTE 2029'!$B$8:$B$601,'COMPTE 2029'!M475),IF(C472=2030,INDEX('COMPTE 2030'!$B$8:$B$601,'COMPTE 2030'!M475),"")))))))</f>
        <v/>
      </c>
      <c r="C476" s="122" t="str" cm="1">
        <f t="array" ref="C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D476" t="str" cm="1">
        <f t="array" ref="D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E476" s="2" t="str" cm="1">
        <f t="array" ref="E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F476" t="str" cm="1">
        <f t="array" ref="F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G476" t="str" cm="1">
        <f t="array" ref="G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H476" t="str" cm="1">
        <f t="array" ref="H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I476" t="str" cm="1">
        <f t="array" ref="I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</row>
    <row r="477" spans="2:9" ht="18" customHeight="1" x14ac:dyDescent="0.25">
      <c r="B477" s="88" t="str" cm="1">
        <f t="array" ref="B477">IF(C474=2024,INDEX('COMPTE 2024'!$B$7:$B$601,'COMPTE 2024'!M476),IF(C473=2025,INDEX('COMPTE 2025'!$B$8:$B$601,'COMPTE 2024'!M476),IF(C473=2026,INDEX('COMPTE 2026'!$B$8:$B$601,'COMPTE 2026'!M476),IF(C473=2027,INDEX('COMPTE 2027'!$B$8:$B$601,'COMPTE 2027'!M476),IF(C473=2028,INDEX('COMPTE 2028'!$B$8:$B$601,'COMPTE 2028'!M476),IF(C473=2029,INDEX('COMPTE 2029'!$B$8:$B$601,'COMPTE 2029'!M476),IF(C473=2030,INDEX('COMPTE 2030'!$B$8:$B$601,'COMPTE 2030'!M476),"")))))))</f>
        <v/>
      </c>
      <c r="C477" s="122" t="str" cm="1">
        <f t="array" ref="C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D477" t="str" cm="1">
        <f t="array" ref="D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E477" s="2" t="str" cm="1">
        <f t="array" ref="E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F477" t="str" cm="1">
        <f t="array" ref="F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G477" t="str" cm="1">
        <f t="array" ref="G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H477" t="str" cm="1">
        <f t="array" ref="H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I477" t="str" cm="1">
        <f t="array" ref="I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</row>
    <row r="478" spans="2:9" ht="18" customHeight="1" x14ac:dyDescent="0.25">
      <c r="B478" s="88" t="str" cm="1">
        <f t="array" ref="B478">IF(C475=2024,INDEX('COMPTE 2024'!$B$7:$B$601,'COMPTE 2024'!M477),IF(C474=2025,INDEX('COMPTE 2025'!$B$8:$B$601,'COMPTE 2024'!M477),IF(C474=2026,INDEX('COMPTE 2026'!$B$8:$B$601,'COMPTE 2026'!M477),IF(C474=2027,INDEX('COMPTE 2027'!$B$8:$B$601,'COMPTE 2027'!M477),IF(C474=2028,INDEX('COMPTE 2028'!$B$8:$B$601,'COMPTE 2028'!M477),IF(C474=2029,INDEX('COMPTE 2029'!$B$8:$B$601,'COMPTE 2029'!M477),IF(C474=2030,INDEX('COMPTE 2030'!$B$8:$B$601,'COMPTE 2030'!M477),"")))))))</f>
        <v/>
      </c>
      <c r="C478" s="122" t="str" cm="1">
        <f t="array" ref="C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D478" t="str" cm="1">
        <f t="array" ref="D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E478" s="2" t="str" cm="1">
        <f t="array" ref="E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F478" t="str" cm="1">
        <f t="array" ref="F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G478" t="str" cm="1">
        <f t="array" ref="G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H478" t="str" cm="1">
        <f t="array" ref="H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I478" t="str" cm="1">
        <f t="array" ref="I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</row>
    <row r="479" spans="2:9" ht="18" customHeight="1" x14ac:dyDescent="0.25">
      <c r="B479" s="88" t="str" cm="1">
        <f t="array" ref="B479">IF(C476=2024,INDEX('COMPTE 2024'!$B$7:$B$601,'COMPTE 2024'!M478),IF(C475=2025,INDEX('COMPTE 2025'!$B$8:$B$601,'COMPTE 2024'!M478),IF(C475=2026,INDEX('COMPTE 2026'!$B$8:$B$601,'COMPTE 2026'!M478),IF(C475=2027,INDEX('COMPTE 2027'!$B$8:$B$601,'COMPTE 2027'!M478),IF(C475=2028,INDEX('COMPTE 2028'!$B$8:$B$601,'COMPTE 2028'!M478),IF(C475=2029,INDEX('COMPTE 2029'!$B$8:$B$601,'COMPTE 2029'!M478),IF(C475=2030,INDEX('COMPTE 2030'!$B$8:$B$601,'COMPTE 2030'!M478),"")))))))</f>
        <v/>
      </c>
      <c r="C479" s="122" t="str" cm="1">
        <f t="array" ref="C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D479" t="str" cm="1">
        <f t="array" ref="D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E479" s="2" t="str" cm="1">
        <f t="array" ref="E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F479" t="str" cm="1">
        <f t="array" ref="F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G479" t="str" cm="1">
        <f t="array" ref="G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H479" t="str" cm="1">
        <f t="array" ref="H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I479" t="str" cm="1">
        <f t="array" ref="I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</row>
    <row r="480" spans="2:9" ht="18" customHeight="1" x14ac:dyDescent="0.25">
      <c r="B480" s="88" t="str" cm="1">
        <f t="array" ref="B480">IF(C477=2024,INDEX('COMPTE 2024'!$B$7:$B$601,'COMPTE 2024'!M479),IF(C476=2025,INDEX('COMPTE 2025'!$B$8:$B$601,'COMPTE 2024'!M479),IF(C476=2026,INDEX('COMPTE 2026'!$B$8:$B$601,'COMPTE 2026'!M479),IF(C476=2027,INDEX('COMPTE 2027'!$B$8:$B$601,'COMPTE 2027'!M479),IF(C476=2028,INDEX('COMPTE 2028'!$B$8:$B$601,'COMPTE 2028'!M479),IF(C476=2029,INDEX('COMPTE 2029'!$B$8:$B$601,'COMPTE 2029'!M479),IF(C476=2030,INDEX('COMPTE 2030'!$B$8:$B$601,'COMPTE 2030'!M479),"")))))))</f>
        <v/>
      </c>
      <c r="C480" s="122" t="str" cm="1">
        <f t="array" ref="C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D480" t="str" cm="1">
        <f t="array" ref="D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E480" s="2" t="str" cm="1">
        <f t="array" ref="E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F480" t="str" cm="1">
        <f t="array" ref="F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G480" t="str" cm="1">
        <f t="array" ref="G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H480" t="str" cm="1">
        <f t="array" ref="H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I480" t="str" cm="1">
        <f t="array" ref="I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</row>
    <row r="481" spans="2:9" ht="18" customHeight="1" x14ac:dyDescent="0.25">
      <c r="B481" s="88" t="str" cm="1">
        <f t="array" ref="B481">IF(C478=2024,INDEX('COMPTE 2024'!$B$7:$B$601,'COMPTE 2024'!M480),IF(C477=2025,INDEX('COMPTE 2025'!$B$8:$B$601,'COMPTE 2024'!M480),IF(C477=2026,INDEX('COMPTE 2026'!$B$8:$B$601,'COMPTE 2026'!M480),IF(C477=2027,INDEX('COMPTE 2027'!$B$8:$B$601,'COMPTE 2027'!M480),IF(C477=2028,INDEX('COMPTE 2028'!$B$8:$B$601,'COMPTE 2028'!M480),IF(C477=2029,INDEX('COMPTE 2029'!$B$8:$B$601,'COMPTE 2029'!M480),IF(C477=2030,INDEX('COMPTE 2030'!$B$8:$B$601,'COMPTE 2030'!M480),"")))))))</f>
        <v/>
      </c>
      <c r="C481" s="122" t="str" cm="1">
        <f t="array" ref="C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D481" t="str" cm="1">
        <f t="array" ref="D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E481" s="2" t="str" cm="1">
        <f t="array" ref="E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F481" t="str" cm="1">
        <f t="array" ref="F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G481" t="str" cm="1">
        <f t="array" ref="G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H481" t="str" cm="1">
        <f t="array" ref="H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I481" t="str" cm="1">
        <f t="array" ref="I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</row>
    <row r="482" spans="2:9" ht="18" customHeight="1" x14ac:dyDescent="0.25">
      <c r="B482" s="88" t="str" cm="1">
        <f t="array" ref="B482">IF(C479=2024,INDEX('COMPTE 2024'!$B$7:$B$601,'COMPTE 2024'!M481),IF(C478=2025,INDEX('COMPTE 2025'!$B$8:$B$601,'COMPTE 2024'!M481),IF(C478=2026,INDEX('COMPTE 2026'!$B$8:$B$601,'COMPTE 2026'!M481),IF(C478=2027,INDEX('COMPTE 2027'!$B$8:$B$601,'COMPTE 2027'!M481),IF(C478=2028,INDEX('COMPTE 2028'!$B$8:$B$601,'COMPTE 2028'!M481),IF(C478=2029,INDEX('COMPTE 2029'!$B$8:$B$601,'COMPTE 2029'!M481),IF(C478=2030,INDEX('COMPTE 2030'!$B$8:$B$601,'COMPTE 2030'!M481),"")))))))</f>
        <v/>
      </c>
      <c r="C482" s="122" t="str" cm="1">
        <f t="array" ref="C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D482" t="str" cm="1">
        <f t="array" ref="D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E482" s="2" t="str" cm="1">
        <f t="array" ref="E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F482" t="str" cm="1">
        <f t="array" ref="F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G482" t="str" cm="1">
        <f t="array" ref="G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H482" t="str" cm="1">
        <f t="array" ref="H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I482" t="str" cm="1">
        <f t="array" ref="I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</row>
    <row r="483" spans="2:9" ht="18" customHeight="1" x14ac:dyDescent="0.25">
      <c r="B483" s="88" t="str" cm="1">
        <f t="array" ref="B483">IF(C480=2024,INDEX('COMPTE 2024'!$B$7:$B$601,'COMPTE 2024'!M482),IF(C479=2025,INDEX('COMPTE 2025'!$B$8:$B$601,'COMPTE 2024'!M482),IF(C479=2026,INDEX('COMPTE 2026'!$B$8:$B$601,'COMPTE 2026'!M482),IF(C479=2027,INDEX('COMPTE 2027'!$B$8:$B$601,'COMPTE 2027'!M482),IF(C479=2028,INDEX('COMPTE 2028'!$B$8:$B$601,'COMPTE 2028'!M482),IF(C479=2029,INDEX('COMPTE 2029'!$B$8:$B$601,'COMPTE 2029'!M482),IF(C479=2030,INDEX('COMPTE 2030'!$B$8:$B$601,'COMPTE 2030'!M482),"")))))))</f>
        <v/>
      </c>
      <c r="C483" s="122" t="str" cm="1">
        <f t="array" ref="C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D483" t="str" cm="1">
        <f t="array" ref="D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E483" s="2" t="str" cm="1">
        <f t="array" ref="E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F483" t="str" cm="1">
        <f t="array" ref="F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G483" t="str" cm="1">
        <f t="array" ref="G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H483" t="str" cm="1">
        <f t="array" ref="H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I483" t="str" cm="1">
        <f t="array" ref="I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</row>
    <row r="484" spans="2:9" ht="18" customHeight="1" x14ac:dyDescent="0.25">
      <c r="B484" s="88" t="str" cm="1">
        <f t="array" ref="B484">IF(C481=2024,INDEX('COMPTE 2024'!$B$7:$B$601,'COMPTE 2024'!M483),IF(C480=2025,INDEX('COMPTE 2025'!$B$8:$B$601,'COMPTE 2024'!M483),IF(C480=2026,INDEX('COMPTE 2026'!$B$8:$B$601,'COMPTE 2026'!M483),IF(C480=2027,INDEX('COMPTE 2027'!$B$8:$B$601,'COMPTE 2027'!M483),IF(C480=2028,INDEX('COMPTE 2028'!$B$8:$B$601,'COMPTE 2028'!M483),IF(C480=2029,INDEX('COMPTE 2029'!$B$8:$B$601,'COMPTE 2029'!M483),IF(C480=2030,INDEX('COMPTE 2030'!$B$8:$B$601,'COMPTE 2030'!M483),"")))))))</f>
        <v/>
      </c>
      <c r="C484" s="122" t="str" cm="1">
        <f t="array" ref="C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D484" t="str" cm="1">
        <f t="array" ref="D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E484" s="2" t="str" cm="1">
        <f t="array" ref="E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F484" t="str" cm="1">
        <f t="array" ref="F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G484" t="str" cm="1">
        <f t="array" ref="G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H484" t="str" cm="1">
        <f t="array" ref="H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I484" t="str" cm="1">
        <f t="array" ref="I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</row>
    <row r="485" spans="2:9" ht="18" customHeight="1" x14ac:dyDescent="0.25">
      <c r="B485" s="88" t="str" cm="1">
        <f t="array" ref="B485">IF(C482=2024,INDEX('COMPTE 2024'!$B$7:$B$601,'COMPTE 2024'!M484),IF(C481=2025,INDEX('COMPTE 2025'!$B$8:$B$601,'COMPTE 2024'!M484),IF(C481=2026,INDEX('COMPTE 2026'!$B$8:$B$601,'COMPTE 2026'!M484),IF(C481=2027,INDEX('COMPTE 2027'!$B$8:$B$601,'COMPTE 2027'!M484),IF(C481=2028,INDEX('COMPTE 2028'!$B$8:$B$601,'COMPTE 2028'!M484),IF(C481=2029,INDEX('COMPTE 2029'!$B$8:$B$601,'COMPTE 2029'!M484),IF(C481=2030,INDEX('COMPTE 2030'!$B$8:$B$601,'COMPTE 2030'!M484),"")))))))</f>
        <v/>
      </c>
      <c r="C485" s="122" t="str" cm="1">
        <f t="array" ref="C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D485" t="str" cm="1">
        <f t="array" ref="D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E485" s="2" t="str" cm="1">
        <f t="array" ref="E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F485" t="str" cm="1">
        <f t="array" ref="F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G485" t="str" cm="1">
        <f t="array" ref="G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H485" t="str" cm="1">
        <f t="array" ref="H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I485" t="str" cm="1">
        <f t="array" ref="I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</row>
    <row r="486" spans="2:9" ht="18" customHeight="1" x14ac:dyDescent="0.25">
      <c r="B486" s="88" t="str" cm="1">
        <f t="array" ref="B486">IF(C483=2024,INDEX('COMPTE 2024'!$B$7:$B$601,'COMPTE 2024'!M485),IF(C482=2025,INDEX('COMPTE 2025'!$B$8:$B$601,'COMPTE 2024'!M485),IF(C482=2026,INDEX('COMPTE 2026'!$B$8:$B$601,'COMPTE 2026'!M485),IF(C482=2027,INDEX('COMPTE 2027'!$B$8:$B$601,'COMPTE 2027'!M485),IF(C482=2028,INDEX('COMPTE 2028'!$B$8:$B$601,'COMPTE 2028'!M485),IF(C482=2029,INDEX('COMPTE 2029'!$B$8:$B$601,'COMPTE 2029'!M485),IF(C482=2030,INDEX('COMPTE 2030'!$B$8:$B$601,'COMPTE 2030'!M485),"")))))))</f>
        <v/>
      </c>
      <c r="C486" s="122" t="str" cm="1">
        <f t="array" ref="C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D486" t="str" cm="1">
        <f t="array" ref="D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E486" s="2" t="str" cm="1">
        <f t="array" ref="E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F486" t="str" cm="1">
        <f t="array" ref="F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G486" t="str" cm="1">
        <f t="array" ref="G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H486" t="str" cm="1">
        <f t="array" ref="H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I486" t="str" cm="1">
        <f t="array" ref="I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</row>
    <row r="487" spans="2:9" ht="18" customHeight="1" x14ac:dyDescent="0.25">
      <c r="B487" s="88" t="str" cm="1">
        <f t="array" ref="B487">IF(C484=2024,INDEX('COMPTE 2024'!$B$7:$B$601,'COMPTE 2024'!M486),IF(C483=2025,INDEX('COMPTE 2025'!$B$8:$B$601,'COMPTE 2024'!M486),IF(C483=2026,INDEX('COMPTE 2026'!$B$8:$B$601,'COMPTE 2026'!M486),IF(C483=2027,INDEX('COMPTE 2027'!$B$8:$B$601,'COMPTE 2027'!M486),IF(C483=2028,INDEX('COMPTE 2028'!$B$8:$B$601,'COMPTE 2028'!M486),IF(C483=2029,INDEX('COMPTE 2029'!$B$8:$B$601,'COMPTE 2029'!M486),IF(C483=2030,INDEX('COMPTE 2030'!$B$8:$B$601,'COMPTE 2030'!M486),"")))))))</f>
        <v/>
      </c>
      <c r="C487" s="122" t="str" cm="1">
        <f t="array" ref="C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D487" t="str" cm="1">
        <f t="array" ref="D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E487" s="2" t="str" cm="1">
        <f t="array" ref="E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F487" t="str" cm="1">
        <f t="array" ref="F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G487" t="str" cm="1">
        <f t="array" ref="G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H487" t="str" cm="1">
        <f t="array" ref="H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I487" t="str" cm="1">
        <f t="array" ref="I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</row>
    <row r="488" spans="2:9" ht="18" customHeight="1" x14ac:dyDescent="0.25">
      <c r="B488" s="88" t="str" cm="1">
        <f t="array" ref="B488">IF(C485=2024,INDEX('COMPTE 2024'!$B$7:$B$601,'COMPTE 2024'!M487),IF(C484=2025,INDEX('COMPTE 2025'!$B$8:$B$601,'COMPTE 2024'!M487),IF(C484=2026,INDEX('COMPTE 2026'!$B$8:$B$601,'COMPTE 2026'!M487),IF(C484=2027,INDEX('COMPTE 2027'!$B$8:$B$601,'COMPTE 2027'!M487),IF(C484=2028,INDEX('COMPTE 2028'!$B$8:$B$601,'COMPTE 2028'!M487),IF(C484=2029,INDEX('COMPTE 2029'!$B$8:$B$601,'COMPTE 2029'!M487),IF(C484=2030,INDEX('COMPTE 2030'!$B$8:$B$601,'COMPTE 2030'!M487),"")))))))</f>
        <v/>
      </c>
      <c r="C488" s="122" t="str" cm="1">
        <f t="array" ref="C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D488" t="str" cm="1">
        <f t="array" ref="D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E488" s="2" t="str" cm="1">
        <f t="array" ref="E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F488" t="str" cm="1">
        <f t="array" ref="F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G488" t="str" cm="1">
        <f t="array" ref="G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H488" t="str" cm="1">
        <f t="array" ref="H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I488" t="str" cm="1">
        <f t="array" ref="I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</row>
    <row r="489" spans="2:9" ht="18" customHeight="1" x14ac:dyDescent="0.25">
      <c r="B489" s="88" t="str" cm="1">
        <f t="array" ref="B489">IF(C486=2024,INDEX('COMPTE 2024'!$B$7:$B$601,'COMPTE 2024'!M488),IF(C485=2025,INDEX('COMPTE 2025'!$B$8:$B$601,'COMPTE 2024'!M488),IF(C485=2026,INDEX('COMPTE 2026'!$B$8:$B$601,'COMPTE 2026'!M488),IF(C485=2027,INDEX('COMPTE 2027'!$B$8:$B$601,'COMPTE 2027'!M488),IF(C485=2028,INDEX('COMPTE 2028'!$B$8:$B$601,'COMPTE 2028'!M488),IF(C485=2029,INDEX('COMPTE 2029'!$B$8:$B$601,'COMPTE 2029'!M488),IF(C485=2030,INDEX('COMPTE 2030'!$B$8:$B$601,'COMPTE 2030'!M488),"")))))))</f>
        <v/>
      </c>
      <c r="C489" s="122" t="str" cm="1">
        <f t="array" ref="C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D489" t="str" cm="1">
        <f t="array" ref="D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E489" s="2" t="str" cm="1">
        <f t="array" ref="E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F489" t="str" cm="1">
        <f t="array" ref="F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G489" t="str" cm="1">
        <f t="array" ref="G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H489" t="str" cm="1">
        <f t="array" ref="H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I489" t="str" cm="1">
        <f t="array" ref="I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</row>
    <row r="490" spans="2:9" ht="18" customHeight="1" x14ac:dyDescent="0.25">
      <c r="B490" s="88" t="str" cm="1">
        <f t="array" ref="B490">IF(C487=2024,INDEX('COMPTE 2024'!$B$7:$B$601,'COMPTE 2024'!M489),IF(C486=2025,INDEX('COMPTE 2025'!$B$8:$B$601,'COMPTE 2024'!M489),IF(C486=2026,INDEX('COMPTE 2026'!$B$8:$B$601,'COMPTE 2026'!M489),IF(C486=2027,INDEX('COMPTE 2027'!$B$8:$B$601,'COMPTE 2027'!M489),IF(C486=2028,INDEX('COMPTE 2028'!$B$8:$B$601,'COMPTE 2028'!M489),IF(C486=2029,INDEX('COMPTE 2029'!$B$8:$B$601,'COMPTE 2029'!M489),IF(C486=2030,INDEX('COMPTE 2030'!$B$8:$B$601,'COMPTE 2030'!M489),"")))))))</f>
        <v/>
      </c>
      <c r="C490" s="122" t="str" cm="1">
        <f t="array" ref="C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D490" t="str" cm="1">
        <f t="array" ref="D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E490" s="2" t="str" cm="1">
        <f t="array" ref="E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F490" t="str" cm="1">
        <f t="array" ref="F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G490" t="str" cm="1">
        <f t="array" ref="G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H490" t="str" cm="1">
        <f t="array" ref="H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I490" t="str" cm="1">
        <f t="array" ref="I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</row>
    <row r="491" spans="2:9" ht="18" customHeight="1" x14ac:dyDescent="0.25">
      <c r="B491" s="88" t="str" cm="1">
        <f t="array" ref="B491">IF(C488=2024,INDEX('COMPTE 2024'!$B$7:$B$601,'COMPTE 2024'!M490),IF(C487=2025,INDEX('COMPTE 2025'!$B$8:$B$601,'COMPTE 2024'!M490),IF(C487=2026,INDEX('COMPTE 2026'!$B$8:$B$601,'COMPTE 2026'!M490),IF(C487=2027,INDEX('COMPTE 2027'!$B$8:$B$601,'COMPTE 2027'!M490),IF(C487=2028,INDEX('COMPTE 2028'!$B$8:$B$601,'COMPTE 2028'!M490),IF(C487=2029,INDEX('COMPTE 2029'!$B$8:$B$601,'COMPTE 2029'!M490),IF(C487=2030,INDEX('COMPTE 2030'!$B$8:$B$601,'COMPTE 2030'!M490),"")))))))</f>
        <v/>
      </c>
      <c r="C491" s="122" t="str" cm="1">
        <f t="array" ref="C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D491" t="str" cm="1">
        <f t="array" ref="D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E491" s="2" t="str" cm="1">
        <f t="array" ref="E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F491" t="str" cm="1">
        <f t="array" ref="F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G491" t="str" cm="1">
        <f t="array" ref="G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H491" t="str" cm="1">
        <f t="array" ref="H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I491" t="str" cm="1">
        <f t="array" ref="I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</row>
    <row r="492" spans="2:9" ht="18" customHeight="1" x14ac:dyDescent="0.25">
      <c r="B492" s="88" t="str" cm="1">
        <f t="array" ref="B492">IF(C489=2024,INDEX('COMPTE 2024'!$B$7:$B$601,'COMPTE 2024'!M491),IF(C488=2025,INDEX('COMPTE 2025'!$B$8:$B$601,'COMPTE 2024'!M491),IF(C488=2026,INDEX('COMPTE 2026'!$B$8:$B$601,'COMPTE 2026'!M491),IF(C488=2027,INDEX('COMPTE 2027'!$B$8:$B$601,'COMPTE 2027'!M491),IF(C488=2028,INDEX('COMPTE 2028'!$B$8:$B$601,'COMPTE 2028'!M491),IF(C488=2029,INDEX('COMPTE 2029'!$B$8:$B$601,'COMPTE 2029'!M491),IF(C488=2030,INDEX('COMPTE 2030'!$B$8:$B$601,'COMPTE 2030'!M491),"")))))))</f>
        <v/>
      </c>
      <c r="C492" s="122" t="str" cm="1">
        <f t="array" ref="C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D492" t="str" cm="1">
        <f t="array" ref="D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E492" s="2" t="str" cm="1">
        <f t="array" ref="E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F492" t="str" cm="1">
        <f t="array" ref="F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G492" t="str" cm="1">
        <f t="array" ref="G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H492" t="str" cm="1">
        <f t="array" ref="H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I492" t="str" cm="1">
        <f t="array" ref="I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</row>
    <row r="493" spans="2:9" ht="18" customHeight="1" x14ac:dyDescent="0.25">
      <c r="B493" s="88" t="str" cm="1">
        <f t="array" ref="B493">IF(C490=2024,INDEX('COMPTE 2024'!$B$7:$B$601,'COMPTE 2024'!M492),IF(C489=2025,INDEX('COMPTE 2025'!$B$8:$B$601,'COMPTE 2024'!M492),IF(C489=2026,INDEX('COMPTE 2026'!$B$8:$B$601,'COMPTE 2026'!M492),IF(C489=2027,INDEX('COMPTE 2027'!$B$8:$B$601,'COMPTE 2027'!M492),IF(C489=2028,INDEX('COMPTE 2028'!$B$8:$B$601,'COMPTE 2028'!M492),IF(C489=2029,INDEX('COMPTE 2029'!$B$8:$B$601,'COMPTE 2029'!M492),IF(C489=2030,INDEX('COMPTE 2030'!$B$8:$B$601,'COMPTE 2030'!M492),"")))))))</f>
        <v/>
      </c>
      <c r="C493" s="122" t="str" cm="1">
        <f t="array" ref="C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D493" t="str" cm="1">
        <f t="array" ref="D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E493" s="2" t="str" cm="1">
        <f t="array" ref="E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F493" t="str" cm="1">
        <f t="array" ref="F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G493" t="str" cm="1">
        <f t="array" ref="G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H493" t="str" cm="1">
        <f t="array" ref="H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I493" t="str" cm="1">
        <f t="array" ref="I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</row>
    <row r="494" spans="2:9" ht="18" customHeight="1" x14ac:dyDescent="0.25">
      <c r="B494" s="88" t="str" cm="1">
        <f t="array" ref="B494">IF(C491=2024,INDEX('COMPTE 2024'!$B$7:$B$601,'COMPTE 2024'!M493),IF(C490=2025,INDEX('COMPTE 2025'!$B$8:$B$601,'COMPTE 2024'!M493),IF(C490=2026,INDEX('COMPTE 2026'!$B$8:$B$601,'COMPTE 2026'!M493),IF(C490=2027,INDEX('COMPTE 2027'!$B$8:$B$601,'COMPTE 2027'!M493),IF(C490=2028,INDEX('COMPTE 2028'!$B$8:$B$601,'COMPTE 2028'!M493),IF(C490=2029,INDEX('COMPTE 2029'!$B$8:$B$601,'COMPTE 2029'!M493),IF(C490=2030,INDEX('COMPTE 2030'!$B$8:$B$601,'COMPTE 2030'!M493),"")))))))</f>
        <v/>
      </c>
      <c r="C494" s="122" t="str" cm="1">
        <f t="array" ref="C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D494" t="str" cm="1">
        <f t="array" ref="D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E494" s="2" t="str" cm="1">
        <f t="array" ref="E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F494" t="str" cm="1">
        <f t="array" ref="F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G494" t="str" cm="1">
        <f t="array" ref="G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H494" t="str" cm="1">
        <f t="array" ref="H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I494" t="str" cm="1">
        <f t="array" ref="I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</row>
    <row r="495" spans="2:9" ht="18" customHeight="1" x14ac:dyDescent="0.25">
      <c r="B495" s="88" t="str" cm="1">
        <f t="array" ref="B495">IF(C492=2024,INDEX('COMPTE 2024'!$B$7:$B$601,'COMPTE 2024'!M494),IF(C491=2025,INDEX('COMPTE 2025'!$B$8:$B$601,'COMPTE 2024'!M494),IF(C491=2026,INDEX('COMPTE 2026'!$B$8:$B$601,'COMPTE 2026'!M494),IF(C491=2027,INDEX('COMPTE 2027'!$B$8:$B$601,'COMPTE 2027'!M494),IF(C491=2028,INDEX('COMPTE 2028'!$B$8:$B$601,'COMPTE 2028'!M494),IF(C491=2029,INDEX('COMPTE 2029'!$B$8:$B$601,'COMPTE 2029'!M494),IF(C491=2030,INDEX('COMPTE 2030'!$B$8:$B$601,'COMPTE 2030'!M494),"")))))))</f>
        <v/>
      </c>
      <c r="C495" s="122" t="str" cm="1">
        <f t="array" ref="C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D495" t="str" cm="1">
        <f t="array" ref="D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E495" s="2" t="str" cm="1">
        <f t="array" ref="E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F495" t="str" cm="1">
        <f t="array" ref="F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G495" t="str" cm="1">
        <f t="array" ref="G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H495" t="str" cm="1">
        <f t="array" ref="H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I495" t="str" cm="1">
        <f t="array" ref="I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</row>
    <row r="496" spans="2:9" ht="18" customHeight="1" x14ac:dyDescent="0.25">
      <c r="B496" s="88" t="str" cm="1">
        <f t="array" ref="B496">IF(C493=2024,INDEX('COMPTE 2024'!$B$7:$B$601,'COMPTE 2024'!M495),IF(C492=2025,INDEX('COMPTE 2025'!$B$8:$B$601,'COMPTE 2024'!M495),IF(C492=2026,INDEX('COMPTE 2026'!$B$8:$B$601,'COMPTE 2026'!M495),IF(C492=2027,INDEX('COMPTE 2027'!$B$8:$B$601,'COMPTE 2027'!M495),IF(C492=2028,INDEX('COMPTE 2028'!$B$8:$B$601,'COMPTE 2028'!M495),IF(C492=2029,INDEX('COMPTE 2029'!$B$8:$B$601,'COMPTE 2029'!M495),IF(C492=2030,INDEX('COMPTE 2030'!$B$8:$B$601,'COMPTE 2030'!M495),"")))))))</f>
        <v/>
      </c>
      <c r="C496" s="122" t="str" cm="1">
        <f t="array" ref="C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D496" t="str" cm="1">
        <f t="array" ref="D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E496" s="2" t="str" cm="1">
        <f t="array" ref="E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F496" t="str" cm="1">
        <f t="array" ref="F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G496" t="str" cm="1">
        <f t="array" ref="G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H496" t="str" cm="1">
        <f t="array" ref="H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I496" t="str" cm="1">
        <f t="array" ref="I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</row>
    <row r="497" spans="2:9" ht="18" customHeight="1" x14ac:dyDescent="0.25">
      <c r="B497" s="88" t="str" cm="1">
        <f t="array" ref="B497">IF(C494=2024,INDEX('COMPTE 2024'!$B$7:$B$601,'COMPTE 2024'!M496),IF(C493=2025,INDEX('COMPTE 2025'!$B$8:$B$601,'COMPTE 2024'!M496),IF(C493=2026,INDEX('COMPTE 2026'!$B$8:$B$601,'COMPTE 2026'!M496),IF(C493=2027,INDEX('COMPTE 2027'!$B$8:$B$601,'COMPTE 2027'!M496),IF(C493=2028,INDEX('COMPTE 2028'!$B$8:$B$601,'COMPTE 2028'!M496),IF(C493=2029,INDEX('COMPTE 2029'!$B$8:$B$601,'COMPTE 2029'!M496),IF(C493=2030,INDEX('COMPTE 2030'!$B$8:$B$601,'COMPTE 2030'!M496),"")))))))</f>
        <v/>
      </c>
      <c r="C497" s="122" t="str" cm="1">
        <f t="array" ref="C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D497" t="str" cm="1">
        <f t="array" ref="D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E497" s="2" t="str" cm="1">
        <f t="array" ref="E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F497" t="str" cm="1">
        <f t="array" ref="F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G497" t="str" cm="1">
        <f t="array" ref="G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H497" t="str" cm="1">
        <f t="array" ref="H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I497" t="str" cm="1">
        <f t="array" ref="I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</row>
    <row r="498" spans="2:9" ht="18" customHeight="1" x14ac:dyDescent="0.25">
      <c r="B498" s="88" t="str" cm="1">
        <f t="array" ref="B498">IF(C495=2024,INDEX('COMPTE 2024'!$B$7:$B$601,'COMPTE 2024'!M497),IF(C494=2025,INDEX('COMPTE 2025'!$B$8:$B$601,'COMPTE 2024'!M497),IF(C494=2026,INDEX('COMPTE 2026'!$B$8:$B$601,'COMPTE 2026'!M497),IF(C494=2027,INDEX('COMPTE 2027'!$B$8:$B$601,'COMPTE 2027'!M497),IF(C494=2028,INDEX('COMPTE 2028'!$B$8:$B$601,'COMPTE 2028'!M497),IF(C494=2029,INDEX('COMPTE 2029'!$B$8:$B$601,'COMPTE 2029'!M497),IF(C494=2030,INDEX('COMPTE 2030'!$B$8:$B$601,'COMPTE 2030'!M497),"")))))))</f>
        <v/>
      </c>
      <c r="C498" s="122" t="str" cm="1">
        <f t="array" ref="C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D498" t="str" cm="1">
        <f t="array" ref="D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E498" s="2" t="str" cm="1">
        <f t="array" ref="E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F498" t="str" cm="1">
        <f t="array" ref="F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G498" t="str" cm="1">
        <f t="array" ref="G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H498" t="str" cm="1">
        <f t="array" ref="H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I498" t="str" cm="1">
        <f t="array" ref="I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</row>
    <row r="499" spans="2:9" ht="18" customHeight="1" x14ac:dyDescent="0.25">
      <c r="B499" s="88" t="str" cm="1">
        <f t="array" ref="B499">IF(C496=2024,INDEX('COMPTE 2024'!$B$7:$B$601,'COMPTE 2024'!M498),IF(C495=2025,INDEX('COMPTE 2025'!$B$8:$B$601,'COMPTE 2024'!M498),IF(C495=2026,INDEX('COMPTE 2026'!$B$8:$B$601,'COMPTE 2026'!M498),IF(C495=2027,INDEX('COMPTE 2027'!$B$8:$B$601,'COMPTE 2027'!M498),IF(C495=2028,INDEX('COMPTE 2028'!$B$8:$B$601,'COMPTE 2028'!M498),IF(C495=2029,INDEX('COMPTE 2029'!$B$8:$B$601,'COMPTE 2029'!M498),IF(C495=2030,INDEX('COMPTE 2030'!$B$8:$B$601,'COMPTE 2030'!M498),"")))))))</f>
        <v/>
      </c>
      <c r="C499" s="122" t="str" cm="1">
        <f t="array" ref="C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D499" t="str" cm="1">
        <f t="array" ref="D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E499" s="2" t="str" cm="1">
        <f t="array" ref="E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F499" t="str" cm="1">
        <f t="array" ref="F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G499" t="str" cm="1">
        <f t="array" ref="G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H499" t="str" cm="1">
        <f t="array" ref="H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I499" t="str" cm="1">
        <f t="array" ref="I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</row>
    <row r="500" spans="2:9" ht="18" customHeight="1" x14ac:dyDescent="0.25">
      <c r="B500" s="88" t="str" cm="1">
        <f t="array" ref="B500">IF(C497=2024,INDEX('COMPTE 2024'!$B$7:$B$601,'COMPTE 2024'!M499),IF(C496=2025,INDEX('COMPTE 2025'!$B$8:$B$601,'COMPTE 2024'!M499),IF(C496=2026,INDEX('COMPTE 2026'!$B$8:$B$601,'COMPTE 2026'!M499),IF(C496=2027,INDEX('COMPTE 2027'!$B$8:$B$601,'COMPTE 2027'!M499),IF(C496=2028,INDEX('COMPTE 2028'!$B$8:$B$601,'COMPTE 2028'!M499),IF(C496=2029,INDEX('COMPTE 2029'!$B$8:$B$601,'COMPTE 2029'!M499),IF(C496=2030,INDEX('COMPTE 2030'!$B$8:$B$601,'COMPTE 2030'!M499),"")))))))</f>
        <v/>
      </c>
      <c r="C500" s="122" t="str" cm="1">
        <f t="array" ref="C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D500" t="str" cm="1">
        <f t="array" ref="D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E500" s="2" t="str" cm="1">
        <f t="array" ref="E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F500" t="str" cm="1">
        <f t="array" ref="F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G500" t="str" cm="1">
        <f t="array" ref="G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H500" t="str" cm="1">
        <f t="array" ref="H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I500" t="str" cm="1">
        <f t="array" ref="I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</row>
    <row r="501" spans="2:9" ht="18" customHeight="1" x14ac:dyDescent="0.25">
      <c r="B501" s="88" t="str" cm="1">
        <f t="array" ref="B501">IF(C498=2024,INDEX('COMPTE 2024'!$B$7:$B$601,'COMPTE 2024'!M500),IF(C497=2025,INDEX('COMPTE 2025'!$B$8:$B$601,'COMPTE 2024'!M500),IF(C497=2026,INDEX('COMPTE 2026'!$B$8:$B$601,'COMPTE 2026'!M500),IF(C497=2027,INDEX('COMPTE 2027'!$B$8:$B$601,'COMPTE 2027'!M500),IF(C497=2028,INDEX('COMPTE 2028'!$B$8:$B$601,'COMPTE 2028'!M500),IF(C497=2029,INDEX('COMPTE 2029'!$B$8:$B$601,'COMPTE 2029'!M500),IF(C497=2030,INDEX('COMPTE 2030'!$B$8:$B$601,'COMPTE 2030'!M500),"")))))))</f>
        <v/>
      </c>
      <c r="C501" s="122" t="str" cm="1">
        <f t="array" ref="C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D501" t="str" cm="1">
        <f t="array" ref="D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E501" s="2" t="str" cm="1">
        <f t="array" ref="E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F501" t="str" cm="1">
        <f t="array" ref="F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G501" t="str" cm="1">
        <f t="array" ref="G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H501" t="str" cm="1">
        <f t="array" ref="H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I501" t="str" cm="1">
        <f t="array" ref="I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</row>
    <row r="502" spans="2:9" ht="18" customHeight="1" x14ac:dyDescent="0.25">
      <c r="B502" s="88" t="str" cm="1">
        <f t="array" ref="B502">IF(C499=2024,INDEX('COMPTE 2024'!$B$7:$B$601,'COMPTE 2024'!M501),IF(C498=2025,INDEX('COMPTE 2025'!$B$8:$B$601,'COMPTE 2024'!M501),IF(C498=2026,INDEX('COMPTE 2026'!$B$8:$B$601,'COMPTE 2026'!M501),IF(C498=2027,INDEX('COMPTE 2027'!$B$8:$B$601,'COMPTE 2027'!M501),IF(C498=2028,INDEX('COMPTE 2028'!$B$8:$B$601,'COMPTE 2028'!M501),IF(C498=2029,INDEX('COMPTE 2029'!$B$8:$B$601,'COMPTE 2029'!M501),IF(C498=2030,INDEX('COMPTE 2030'!$B$8:$B$601,'COMPTE 2030'!M501),"")))))))</f>
        <v/>
      </c>
      <c r="C502" s="122" t="str" cm="1">
        <f t="array" ref="C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D502" t="str" cm="1">
        <f t="array" ref="D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E502" s="2" t="str" cm="1">
        <f t="array" ref="E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F502" t="str" cm="1">
        <f t="array" ref="F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G502" t="str" cm="1">
        <f t="array" ref="G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H502" t="str" cm="1">
        <f t="array" ref="H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I502" t="str" cm="1">
        <f t="array" ref="I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</row>
    <row r="503" spans="2:9" ht="18" customHeight="1" x14ac:dyDescent="0.25">
      <c r="B503" s="88" t="str" cm="1">
        <f t="array" ref="B503">IF(C500=2024,INDEX('COMPTE 2024'!$B$7:$B$601,'COMPTE 2024'!M502),IF(C499=2025,INDEX('COMPTE 2025'!$B$8:$B$601,'COMPTE 2024'!M502),IF(C499=2026,INDEX('COMPTE 2026'!$B$8:$B$601,'COMPTE 2026'!M502),IF(C499=2027,INDEX('COMPTE 2027'!$B$8:$B$601,'COMPTE 2027'!M502),IF(C499=2028,INDEX('COMPTE 2028'!$B$8:$B$601,'COMPTE 2028'!M502),IF(C499=2029,INDEX('COMPTE 2029'!$B$8:$B$601,'COMPTE 2029'!M502),IF(C499=2030,INDEX('COMPTE 2030'!$B$8:$B$601,'COMPTE 2030'!M502),"")))))))</f>
        <v/>
      </c>
      <c r="C503" s="122" t="str" cm="1">
        <f t="array" ref="C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D503" t="str" cm="1">
        <f t="array" ref="D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E503" s="2" t="str" cm="1">
        <f t="array" ref="E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F503" t="str" cm="1">
        <f t="array" ref="F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G503" t="str" cm="1">
        <f t="array" ref="G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H503" t="str" cm="1">
        <f t="array" ref="H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I503" t="str" cm="1">
        <f t="array" ref="I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</row>
    <row r="504" spans="2:9" ht="18" customHeight="1" x14ac:dyDescent="0.25">
      <c r="B504" s="88" t="str" cm="1">
        <f t="array" ref="B504">IF(C501=2024,INDEX('COMPTE 2024'!$B$7:$B$601,'COMPTE 2024'!M503),IF(C500=2025,INDEX('COMPTE 2025'!$B$8:$B$601,'COMPTE 2024'!M503),IF(C500=2026,INDEX('COMPTE 2026'!$B$8:$B$601,'COMPTE 2026'!M503),IF(C500=2027,INDEX('COMPTE 2027'!$B$8:$B$601,'COMPTE 2027'!M503),IF(C500=2028,INDEX('COMPTE 2028'!$B$8:$B$601,'COMPTE 2028'!M503),IF(C500=2029,INDEX('COMPTE 2029'!$B$8:$B$601,'COMPTE 2029'!M503),IF(C500=2030,INDEX('COMPTE 2030'!$B$8:$B$601,'COMPTE 2030'!M503),"")))))))</f>
        <v/>
      </c>
      <c r="C504" s="122" t="str" cm="1">
        <f t="array" ref="C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D504" t="str" cm="1">
        <f t="array" ref="D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E504" s="2" t="str" cm="1">
        <f t="array" ref="E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F504" t="str" cm="1">
        <f t="array" ref="F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G504" t="str" cm="1">
        <f t="array" ref="G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H504" t="str" cm="1">
        <f t="array" ref="H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I504" t="str" cm="1">
        <f t="array" ref="I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</row>
    <row r="505" spans="2:9" ht="18" customHeight="1" x14ac:dyDescent="0.25">
      <c r="B505" s="88" t="str" cm="1">
        <f t="array" ref="B505">IF(C502=2024,INDEX('COMPTE 2024'!$B$7:$B$601,'COMPTE 2024'!M504),IF(C501=2025,INDEX('COMPTE 2025'!$B$8:$B$601,'COMPTE 2024'!M504),IF(C501=2026,INDEX('COMPTE 2026'!$B$8:$B$601,'COMPTE 2026'!M504),IF(C501=2027,INDEX('COMPTE 2027'!$B$8:$B$601,'COMPTE 2027'!M504),IF(C501=2028,INDEX('COMPTE 2028'!$B$8:$B$601,'COMPTE 2028'!M504),IF(C501=2029,INDEX('COMPTE 2029'!$B$8:$B$601,'COMPTE 2029'!M504),IF(C501=2030,INDEX('COMPTE 2030'!$B$8:$B$601,'COMPTE 2030'!M504),"")))))))</f>
        <v/>
      </c>
      <c r="C505" s="122" t="str" cm="1">
        <f t="array" ref="C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D505" t="str" cm="1">
        <f t="array" ref="D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E505" s="2" t="str" cm="1">
        <f t="array" ref="E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F505" t="str" cm="1">
        <f t="array" ref="F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G505" t="str" cm="1">
        <f t="array" ref="G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H505" t="str" cm="1">
        <f t="array" ref="H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I505" t="str" cm="1">
        <f t="array" ref="I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</row>
    <row r="506" spans="2:9" ht="18" customHeight="1" x14ac:dyDescent="0.25">
      <c r="B506" s="88" t="str" cm="1">
        <f t="array" ref="B506">IF(C503=2024,INDEX('COMPTE 2024'!$B$7:$B$601,'COMPTE 2024'!M505),IF(C502=2025,INDEX('COMPTE 2025'!$B$8:$B$601,'COMPTE 2024'!M505),IF(C502=2026,INDEX('COMPTE 2026'!$B$8:$B$601,'COMPTE 2026'!M505),IF(C502=2027,INDEX('COMPTE 2027'!$B$8:$B$601,'COMPTE 2027'!M505),IF(C502=2028,INDEX('COMPTE 2028'!$B$8:$B$601,'COMPTE 2028'!M505),IF(C502=2029,INDEX('COMPTE 2029'!$B$8:$B$601,'COMPTE 2029'!M505),IF(C502=2030,INDEX('COMPTE 2030'!$B$8:$B$601,'COMPTE 2030'!M505),"")))))))</f>
        <v/>
      </c>
      <c r="C506" s="122" t="str" cm="1">
        <f t="array" ref="C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D506" t="str" cm="1">
        <f t="array" ref="D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E506" s="2" t="str" cm="1">
        <f t="array" ref="E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F506" t="str" cm="1">
        <f t="array" ref="F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G506" t="str" cm="1">
        <f t="array" ref="G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H506" t="str" cm="1">
        <f t="array" ref="H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I506" t="str" cm="1">
        <f t="array" ref="I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</row>
    <row r="507" spans="2:9" ht="18" customHeight="1" x14ac:dyDescent="0.25">
      <c r="B507" s="88" t="str" cm="1">
        <f t="array" ref="B507">IF(C504=2024,INDEX('COMPTE 2024'!$B$7:$B$601,'COMPTE 2024'!M506),IF(C503=2025,INDEX('COMPTE 2025'!$B$8:$B$601,'COMPTE 2024'!M506),IF(C503=2026,INDEX('COMPTE 2026'!$B$8:$B$601,'COMPTE 2026'!M506),IF(C503=2027,INDEX('COMPTE 2027'!$B$8:$B$601,'COMPTE 2027'!M506),IF(C503=2028,INDEX('COMPTE 2028'!$B$8:$B$601,'COMPTE 2028'!M506),IF(C503=2029,INDEX('COMPTE 2029'!$B$8:$B$601,'COMPTE 2029'!M506),IF(C503=2030,INDEX('COMPTE 2030'!$B$8:$B$601,'COMPTE 2030'!M506),"")))))))</f>
        <v/>
      </c>
      <c r="C507" s="122" t="str" cm="1">
        <f t="array" ref="C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D507" t="str" cm="1">
        <f t="array" ref="D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E507" s="2" t="str" cm="1">
        <f t="array" ref="E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F507" t="str" cm="1">
        <f t="array" ref="F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G507" t="str" cm="1">
        <f t="array" ref="G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H507" t="str" cm="1">
        <f t="array" ref="H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I507" t="str" cm="1">
        <f t="array" ref="I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</row>
    <row r="508" spans="2:9" ht="18" customHeight="1" x14ac:dyDescent="0.25">
      <c r="B508" s="88" t="str" cm="1">
        <f t="array" ref="B508">IF(C505=2024,INDEX('COMPTE 2024'!$B$7:$B$601,'COMPTE 2024'!M507),IF(C504=2025,INDEX('COMPTE 2025'!$B$8:$B$601,'COMPTE 2024'!M507),IF(C504=2026,INDEX('COMPTE 2026'!$B$8:$B$601,'COMPTE 2026'!M507),IF(C504=2027,INDEX('COMPTE 2027'!$B$8:$B$601,'COMPTE 2027'!M507),IF(C504=2028,INDEX('COMPTE 2028'!$B$8:$B$601,'COMPTE 2028'!M507),IF(C504=2029,INDEX('COMPTE 2029'!$B$8:$B$601,'COMPTE 2029'!M507),IF(C504=2030,INDEX('COMPTE 2030'!$B$8:$B$601,'COMPTE 2030'!M507),"")))))))</f>
        <v/>
      </c>
      <c r="C508" s="122" t="str" cm="1">
        <f t="array" ref="C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D508" t="str" cm="1">
        <f t="array" ref="D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E508" s="2" t="str" cm="1">
        <f t="array" ref="E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F508" t="str" cm="1">
        <f t="array" ref="F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G508" t="str" cm="1">
        <f t="array" ref="G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H508" t="str" cm="1">
        <f t="array" ref="H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I508" t="str" cm="1">
        <f t="array" ref="I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</row>
    <row r="509" spans="2:9" ht="18" customHeight="1" x14ac:dyDescent="0.25">
      <c r="B509" s="88" t="str" cm="1">
        <f t="array" ref="B509">IF(C506=2024,INDEX('COMPTE 2024'!$B$7:$B$601,'COMPTE 2024'!M508),IF(C505=2025,INDEX('COMPTE 2025'!$B$8:$B$601,'COMPTE 2024'!M508),IF(C505=2026,INDEX('COMPTE 2026'!$B$8:$B$601,'COMPTE 2026'!M508),IF(C505=2027,INDEX('COMPTE 2027'!$B$8:$B$601,'COMPTE 2027'!M508),IF(C505=2028,INDEX('COMPTE 2028'!$B$8:$B$601,'COMPTE 2028'!M508),IF(C505=2029,INDEX('COMPTE 2029'!$B$8:$B$601,'COMPTE 2029'!M508),IF(C505=2030,INDEX('COMPTE 2030'!$B$8:$B$601,'COMPTE 2030'!M508),"")))))))</f>
        <v/>
      </c>
      <c r="C509" s="122" t="str" cm="1">
        <f t="array" ref="C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D509" t="str" cm="1">
        <f t="array" ref="D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E509" s="2" t="str" cm="1">
        <f t="array" ref="E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F509" t="str" cm="1">
        <f t="array" ref="F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G509" t="str" cm="1">
        <f t="array" ref="G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H509" t="str" cm="1">
        <f t="array" ref="H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I509" t="str" cm="1">
        <f t="array" ref="I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</row>
    <row r="510" spans="2:9" ht="18" customHeight="1" x14ac:dyDescent="0.25">
      <c r="B510" s="88" t="str" cm="1">
        <f t="array" ref="B510">IF(C507=2024,INDEX('COMPTE 2024'!$B$7:$B$601,'COMPTE 2024'!M509),IF(C506=2025,INDEX('COMPTE 2025'!$B$8:$B$601,'COMPTE 2024'!M509),IF(C506=2026,INDEX('COMPTE 2026'!$B$8:$B$601,'COMPTE 2026'!M509),IF(C506=2027,INDEX('COMPTE 2027'!$B$8:$B$601,'COMPTE 2027'!M509),IF(C506=2028,INDEX('COMPTE 2028'!$B$8:$B$601,'COMPTE 2028'!M509),IF(C506=2029,INDEX('COMPTE 2029'!$B$8:$B$601,'COMPTE 2029'!M509),IF(C506=2030,INDEX('COMPTE 2030'!$B$8:$B$601,'COMPTE 2030'!M509),"")))))))</f>
        <v/>
      </c>
      <c r="C510" s="122" t="str" cm="1">
        <f t="array" ref="C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D510" t="str" cm="1">
        <f t="array" ref="D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E510" s="2" t="str" cm="1">
        <f t="array" ref="E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F510" t="str" cm="1">
        <f t="array" ref="F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G510" t="str" cm="1">
        <f t="array" ref="G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H510" t="str" cm="1">
        <f t="array" ref="H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I510" t="str" cm="1">
        <f t="array" ref="I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</row>
    <row r="511" spans="2:9" ht="18" customHeight="1" x14ac:dyDescent="0.25">
      <c r="B511" s="88" t="str" cm="1">
        <f t="array" ref="B511">IF(C508=2024,INDEX('COMPTE 2024'!$B$7:$B$601,'COMPTE 2024'!M510),IF(C507=2025,INDEX('COMPTE 2025'!$B$8:$B$601,'COMPTE 2024'!M510),IF(C507=2026,INDEX('COMPTE 2026'!$B$8:$B$601,'COMPTE 2026'!M510),IF(C507=2027,INDEX('COMPTE 2027'!$B$8:$B$601,'COMPTE 2027'!M510),IF(C507=2028,INDEX('COMPTE 2028'!$B$8:$B$601,'COMPTE 2028'!M510),IF(C507=2029,INDEX('COMPTE 2029'!$B$8:$B$601,'COMPTE 2029'!M510),IF(C507=2030,INDEX('COMPTE 2030'!$B$8:$B$601,'COMPTE 2030'!M510),"")))))))</f>
        <v/>
      </c>
      <c r="C511" s="122" t="str" cm="1">
        <f t="array" ref="C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D511" t="str" cm="1">
        <f t="array" ref="D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E511" s="2" t="str" cm="1">
        <f t="array" ref="E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F511" t="str" cm="1">
        <f t="array" ref="F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G511" t="str" cm="1">
        <f t="array" ref="G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H511" t="str" cm="1">
        <f t="array" ref="H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I511" t="str" cm="1">
        <f t="array" ref="I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</row>
    <row r="512" spans="2:9" ht="18" customHeight="1" x14ac:dyDescent="0.25">
      <c r="B512" s="88" t="str" cm="1">
        <f t="array" ref="B512">IF(C509=2024,INDEX('COMPTE 2024'!$B$7:$B$601,'COMPTE 2024'!M511),IF(C508=2025,INDEX('COMPTE 2025'!$B$8:$B$601,'COMPTE 2024'!M511),IF(C508=2026,INDEX('COMPTE 2026'!$B$8:$B$601,'COMPTE 2026'!M511),IF(C508=2027,INDEX('COMPTE 2027'!$B$8:$B$601,'COMPTE 2027'!M511),IF(C508=2028,INDEX('COMPTE 2028'!$B$8:$B$601,'COMPTE 2028'!M511),IF(C508=2029,INDEX('COMPTE 2029'!$B$8:$B$601,'COMPTE 2029'!M511),IF(C508=2030,INDEX('COMPTE 2030'!$B$8:$B$601,'COMPTE 2030'!M511),"")))))))</f>
        <v/>
      </c>
      <c r="C512" s="122" t="str" cm="1">
        <f t="array" ref="C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D512" t="str" cm="1">
        <f t="array" ref="D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E512" s="2" t="str" cm="1">
        <f t="array" ref="E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F512" t="str" cm="1">
        <f t="array" ref="F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G512" t="str" cm="1">
        <f t="array" ref="G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H512" t="str" cm="1">
        <f t="array" ref="H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I512" t="str" cm="1">
        <f t="array" ref="I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</row>
    <row r="513" spans="2:9" ht="18" customHeight="1" x14ac:dyDescent="0.25">
      <c r="B513" s="88" t="str" cm="1">
        <f t="array" ref="B513">IF(C510=2024,INDEX('COMPTE 2024'!$B$7:$B$601,'COMPTE 2024'!M512),IF(C509=2025,INDEX('COMPTE 2025'!$B$8:$B$601,'COMPTE 2024'!M512),IF(C509=2026,INDEX('COMPTE 2026'!$B$8:$B$601,'COMPTE 2026'!M512),IF(C509=2027,INDEX('COMPTE 2027'!$B$8:$B$601,'COMPTE 2027'!M512),IF(C509=2028,INDEX('COMPTE 2028'!$B$8:$B$601,'COMPTE 2028'!M512),IF(C509=2029,INDEX('COMPTE 2029'!$B$8:$B$601,'COMPTE 2029'!M512),IF(C509=2030,INDEX('COMPTE 2030'!$B$8:$B$601,'COMPTE 2030'!M512),"")))))))</f>
        <v/>
      </c>
      <c r="C513" s="122" t="str" cm="1">
        <f t="array" ref="C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D513" t="str" cm="1">
        <f t="array" ref="D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E513" s="2" t="str" cm="1">
        <f t="array" ref="E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F513" t="str" cm="1">
        <f t="array" ref="F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G513" t="str" cm="1">
        <f t="array" ref="G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H513" t="str" cm="1">
        <f t="array" ref="H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I513" t="str" cm="1">
        <f t="array" ref="I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</row>
    <row r="514" spans="2:9" ht="18" customHeight="1" x14ac:dyDescent="0.25">
      <c r="B514" s="88" t="str" cm="1">
        <f t="array" ref="B514">IF(C511=2024,INDEX('COMPTE 2024'!$B$7:$B$601,'COMPTE 2024'!M513),IF(C510=2025,INDEX('COMPTE 2025'!$B$8:$B$601,'COMPTE 2024'!M513),IF(C510=2026,INDEX('COMPTE 2026'!$B$8:$B$601,'COMPTE 2026'!M513),IF(C510=2027,INDEX('COMPTE 2027'!$B$8:$B$601,'COMPTE 2027'!M513),IF(C510=2028,INDEX('COMPTE 2028'!$B$8:$B$601,'COMPTE 2028'!M513),IF(C510=2029,INDEX('COMPTE 2029'!$B$8:$B$601,'COMPTE 2029'!M513),IF(C510=2030,INDEX('COMPTE 2030'!$B$8:$B$601,'COMPTE 2030'!M513),"")))))))</f>
        <v/>
      </c>
      <c r="C514" s="122" t="str" cm="1">
        <f t="array" ref="C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D514" t="str" cm="1">
        <f t="array" ref="D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E514" s="2" t="str" cm="1">
        <f t="array" ref="E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F514" t="str" cm="1">
        <f t="array" ref="F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G514" t="str" cm="1">
        <f t="array" ref="G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H514" t="str" cm="1">
        <f t="array" ref="H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I514" t="str" cm="1">
        <f t="array" ref="I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</row>
    <row r="515" spans="2:9" ht="18" customHeight="1" x14ac:dyDescent="0.25">
      <c r="B515" s="88" t="str" cm="1">
        <f t="array" ref="B515">IF(C512=2024,INDEX('COMPTE 2024'!$B$7:$B$601,'COMPTE 2024'!M514),IF(C511=2025,INDEX('COMPTE 2025'!$B$8:$B$601,'COMPTE 2024'!M514),IF(C511=2026,INDEX('COMPTE 2026'!$B$8:$B$601,'COMPTE 2026'!M514),IF(C511=2027,INDEX('COMPTE 2027'!$B$8:$B$601,'COMPTE 2027'!M514),IF(C511=2028,INDEX('COMPTE 2028'!$B$8:$B$601,'COMPTE 2028'!M514),IF(C511=2029,INDEX('COMPTE 2029'!$B$8:$B$601,'COMPTE 2029'!M514),IF(C511=2030,INDEX('COMPTE 2030'!$B$8:$B$601,'COMPTE 2030'!M514),"")))))))</f>
        <v/>
      </c>
      <c r="C515" s="122" t="str" cm="1">
        <f t="array" ref="C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D515" t="str" cm="1">
        <f t="array" ref="D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E515" s="2" t="str" cm="1">
        <f t="array" ref="E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F515" t="str" cm="1">
        <f t="array" ref="F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G515" t="str" cm="1">
        <f t="array" ref="G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H515" t="str" cm="1">
        <f t="array" ref="H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I515" t="str" cm="1">
        <f t="array" ref="I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</row>
    <row r="516" spans="2:9" ht="18" customHeight="1" x14ac:dyDescent="0.25">
      <c r="B516" s="88" t="str" cm="1">
        <f t="array" ref="B516">IF(C513=2024,INDEX('COMPTE 2024'!$B$7:$B$601,'COMPTE 2024'!M515),IF(C512=2025,INDEX('COMPTE 2025'!$B$8:$B$601,'COMPTE 2024'!M515),IF(C512=2026,INDEX('COMPTE 2026'!$B$8:$B$601,'COMPTE 2026'!M515),IF(C512=2027,INDEX('COMPTE 2027'!$B$8:$B$601,'COMPTE 2027'!M515),IF(C512=2028,INDEX('COMPTE 2028'!$B$8:$B$601,'COMPTE 2028'!M515),IF(C512=2029,INDEX('COMPTE 2029'!$B$8:$B$601,'COMPTE 2029'!M515),IF(C512=2030,INDEX('COMPTE 2030'!$B$8:$B$601,'COMPTE 2030'!M515),"")))))))</f>
        <v/>
      </c>
      <c r="C516" s="122" t="str" cm="1">
        <f t="array" ref="C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D516" t="str" cm="1">
        <f t="array" ref="D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E516" s="2" t="str" cm="1">
        <f t="array" ref="E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F516" t="str" cm="1">
        <f t="array" ref="F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G516" t="str" cm="1">
        <f t="array" ref="G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H516" t="str" cm="1">
        <f t="array" ref="H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I516" t="str" cm="1">
        <f t="array" ref="I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</row>
    <row r="517" spans="2:9" ht="18" customHeight="1" x14ac:dyDescent="0.25">
      <c r="B517" s="88" t="str" cm="1">
        <f t="array" ref="B517">IF(C514=2024,INDEX('COMPTE 2024'!$B$7:$B$601,'COMPTE 2024'!M516),IF(C513=2025,INDEX('COMPTE 2025'!$B$8:$B$601,'COMPTE 2024'!M516),IF(C513=2026,INDEX('COMPTE 2026'!$B$8:$B$601,'COMPTE 2026'!M516),IF(C513=2027,INDEX('COMPTE 2027'!$B$8:$B$601,'COMPTE 2027'!M516),IF(C513=2028,INDEX('COMPTE 2028'!$B$8:$B$601,'COMPTE 2028'!M516),IF(C513=2029,INDEX('COMPTE 2029'!$B$8:$B$601,'COMPTE 2029'!M516),IF(C513=2030,INDEX('COMPTE 2030'!$B$8:$B$601,'COMPTE 2030'!M516),"")))))))</f>
        <v/>
      </c>
      <c r="C517" s="122" t="str" cm="1">
        <f t="array" ref="C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D517" t="str" cm="1">
        <f t="array" ref="D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E517" s="2" t="str" cm="1">
        <f t="array" ref="E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F517" t="str" cm="1">
        <f t="array" ref="F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G517" t="str" cm="1">
        <f t="array" ref="G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H517" t="str" cm="1">
        <f t="array" ref="H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I517" t="str" cm="1">
        <f t="array" ref="I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</row>
    <row r="518" spans="2:9" ht="18" customHeight="1" x14ac:dyDescent="0.25">
      <c r="B518" s="88" t="str" cm="1">
        <f t="array" ref="B518">IF(C515=2024,INDEX('COMPTE 2024'!$B$7:$B$601,'COMPTE 2024'!M517),IF(C514=2025,INDEX('COMPTE 2025'!$B$8:$B$601,'COMPTE 2024'!M517),IF(C514=2026,INDEX('COMPTE 2026'!$B$8:$B$601,'COMPTE 2026'!M517),IF(C514=2027,INDEX('COMPTE 2027'!$B$8:$B$601,'COMPTE 2027'!M517),IF(C514=2028,INDEX('COMPTE 2028'!$B$8:$B$601,'COMPTE 2028'!M517),IF(C514=2029,INDEX('COMPTE 2029'!$B$8:$B$601,'COMPTE 2029'!M517),IF(C514=2030,INDEX('COMPTE 2030'!$B$8:$B$601,'COMPTE 2030'!M517),"")))))))</f>
        <v/>
      </c>
      <c r="C518" s="122" t="str" cm="1">
        <f t="array" ref="C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D518" t="str" cm="1">
        <f t="array" ref="D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E518" s="2" t="str" cm="1">
        <f t="array" ref="E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F518" t="str" cm="1">
        <f t="array" ref="F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G518" t="str" cm="1">
        <f t="array" ref="G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H518" t="str" cm="1">
        <f t="array" ref="H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I518" t="str" cm="1">
        <f t="array" ref="I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</row>
    <row r="519" spans="2:9" ht="18" customHeight="1" x14ac:dyDescent="0.25">
      <c r="B519" s="88" t="str" cm="1">
        <f t="array" ref="B519">IF(C516=2024,INDEX('COMPTE 2024'!$B$7:$B$601,'COMPTE 2024'!M518),IF(C515=2025,INDEX('COMPTE 2025'!$B$8:$B$601,'COMPTE 2024'!M518),IF(C515=2026,INDEX('COMPTE 2026'!$B$8:$B$601,'COMPTE 2026'!M518),IF(C515=2027,INDEX('COMPTE 2027'!$B$8:$B$601,'COMPTE 2027'!M518),IF(C515=2028,INDEX('COMPTE 2028'!$B$8:$B$601,'COMPTE 2028'!M518),IF(C515=2029,INDEX('COMPTE 2029'!$B$8:$B$601,'COMPTE 2029'!M518),IF(C515=2030,INDEX('COMPTE 2030'!$B$8:$B$601,'COMPTE 2030'!M518),"")))))))</f>
        <v/>
      </c>
      <c r="C519" s="122" t="str" cm="1">
        <f t="array" ref="C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D519" t="str" cm="1">
        <f t="array" ref="D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E519" s="2" t="str" cm="1">
        <f t="array" ref="E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F519" t="str" cm="1">
        <f t="array" ref="F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G519" t="str" cm="1">
        <f t="array" ref="G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H519" t="str" cm="1">
        <f t="array" ref="H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I519" t="str" cm="1">
        <f t="array" ref="I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</row>
    <row r="520" spans="2:9" ht="18" customHeight="1" x14ac:dyDescent="0.25">
      <c r="B520" s="88" t="str" cm="1">
        <f t="array" ref="B520">IF(C517=2024,INDEX('COMPTE 2024'!$B$7:$B$601,'COMPTE 2024'!M519),IF(C516=2025,INDEX('COMPTE 2025'!$B$8:$B$601,'COMPTE 2024'!M519),IF(C516=2026,INDEX('COMPTE 2026'!$B$8:$B$601,'COMPTE 2026'!M519),IF(C516=2027,INDEX('COMPTE 2027'!$B$8:$B$601,'COMPTE 2027'!M519),IF(C516=2028,INDEX('COMPTE 2028'!$B$8:$B$601,'COMPTE 2028'!M519),IF(C516=2029,INDEX('COMPTE 2029'!$B$8:$B$601,'COMPTE 2029'!M519),IF(C516=2030,INDEX('COMPTE 2030'!$B$8:$B$601,'COMPTE 2030'!M519),"")))))))</f>
        <v/>
      </c>
      <c r="C520" s="122" t="str" cm="1">
        <f t="array" ref="C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D520" t="str" cm="1">
        <f t="array" ref="D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E520" s="2" t="str" cm="1">
        <f t="array" ref="E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F520" t="str" cm="1">
        <f t="array" ref="F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G520" t="str" cm="1">
        <f t="array" ref="G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H520" t="str" cm="1">
        <f t="array" ref="H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I520" t="str" cm="1">
        <f t="array" ref="I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</row>
    <row r="521" spans="2:9" ht="18" customHeight="1" x14ac:dyDescent="0.25">
      <c r="B521" s="88" t="str" cm="1">
        <f t="array" ref="B521">IF(C518=2024,INDEX('COMPTE 2024'!$B$7:$B$601,'COMPTE 2024'!M520),IF(C517=2025,INDEX('COMPTE 2025'!$B$8:$B$601,'COMPTE 2024'!M520),IF(C517=2026,INDEX('COMPTE 2026'!$B$8:$B$601,'COMPTE 2026'!M520),IF(C517=2027,INDEX('COMPTE 2027'!$B$8:$B$601,'COMPTE 2027'!M520),IF(C517=2028,INDEX('COMPTE 2028'!$B$8:$B$601,'COMPTE 2028'!M520),IF(C517=2029,INDEX('COMPTE 2029'!$B$8:$B$601,'COMPTE 2029'!M520),IF(C517=2030,INDEX('COMPTE 2030'!$B$8:$B$601,'COMPTE 2030'!M520),"")))))))</f>
        <v/>
      </c>
      <c r="C521" s="122" t="str" cm="1">
        <f t="array" ref="C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D521" t="str" cm="1">
        <f t="array" ref="D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E521" s="2" t="str" cm="1">
        <f t="array" ref="E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F521" t="str" cm="1">
        <f t="array" ref="F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G521" t="str" cm="1">
        <f t="array" ref="G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H521" t="str" cm="1">
        <f t="array" ref="H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I521" t="str" cm="1">
        <f t="array" ref="I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</row>
    <row r="522" spans="2:9" ht="18" customHeight="1" x14ac:dyDescent="0.25">
      <c r="B522" s="88" t="str" cm="1">
        <f t="array" ref="B522">IF(C519=2024,INDEX('COMPTE 2024'!$B$7:$B$601,'COMPTE 2024'!M521),IF(C518=2025,INDEX('COMPTE 2025'!$B$8:$B$601,'COMPTE 2024'!M521),IF(C518=2026,INDEX('COMPTE 2026'!$B$8:$B$601,'COMPTE 2026'!M521),IF(C518=2027,INDEX('COMPTE 2027'!$B$8:$B$601,'COMPTE 2027'!M521),IF(C518=2028,INDEX('COMPTE 2028'!$B$8:$B$601,'COMPTE 2028'!M521),IF(C518=2029,INDEX('COMPTE 2029'!$B$8:$B$601,'COMPTE 2029'!M521),IF(C518=2030,INDEX('COMPTE 2030'!$B$8:$B$601,'COMPTE 2030'!M521),"")))))))</f>
        <v/>
      </c>
      <c r="C522" s="122" t="str" cm="1">
        <f t="array" ref="C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D522" t="str" cm="1">
        <f t="array" ref="D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E522" s="2" t="str" cm="1">
        <f t="array" ref="E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F522" t="str" cm="1">
        <f t="array" ref="F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G522" t="str" cm="1">
        <f t="array" ref="G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H522" t="str" cm="1">
        <f t="array" ref="H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I522" t="str" cm="1">
        <f t="array" ref="I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</row>
    <row r="523" spans="2:9" ht="18" customHeight="1" x14ac:dyDescent="0.25">
      <c r="B523" s="88" t="str" cm="1">
        <f t="array" ref="B523">IF(C520=2024,INDEX('COMPTE 2024'!$B$7:$B$601,'COMPTE 2024'!M522),IF(C519=2025,INDEX('COMPTE 2025'!$B$8:$B$601,'COMPTE 2024'!M522),IF(C519=2026,INDEX('COMPTE 2026'!$B$8:$B$601,'COMPTE 2026'!M522),IF(C519=2027,INDEX('COMPTE 2027'!$B$8:$B$601,'COMPTE 2027'!M522),IF(C519=2028,INDEX('COMPTE 2028'!$B$8:$B$601,'COMPTE 2028'!M522),IF(C519=2029,INDEX('COMPTE 2029'!$B$8:$B$601,'COMPTE 2029'!M522),IF(C519=2030,INDEX('COMPTE 2030'!$B$8:$B$601,'COMPTE 2030'!M522),"")))))))</f>
        <v/>
      </c>
      <c r="C523" s="122" t="str" cm="1">
        <f t="array" ref="C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D523" t="str" cm="1">
        <f t="array" ref="D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E523" s="2" t="str" cm="1">
        <f t="array" ref="E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F523" t="str" cm="1">
        <f t="array" ref="F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G523" t="str" cm="1">
        <f t="array" ref="G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H523" t="str" cm="1">
        <f t="array" ref="H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I523" t="str" cm="1">
        <f t="array" ref="I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</row>
    <row r="524" spans="2:9" ht="18" customHeight="1" x14ac:dyDescent="0.25">
      <c r="B524" s="88" t="str" cm="1">
        <f t="array" ref="B524">IF(C521=2024,INDEX('COMPTE 2024'!$B$7:$B$601,'COMPTE 2024'!M523),IF(C520=2025,INDEX('COMPTE 2025'!$B$8:$B$601,'COMPTE 2024'!M523),IF(C520=2026,INDEX('COMPTE 2026'!$B$8:$B$601,'COMPTE 2026'!M523),IF(C520=2027,INDEX('COMPTE 2027'!$B$8:$B$601,'COMPTE 2027'!M523),IF(C520=2028,INDEX('COMPTE 2028'!$B$8:$B$601,'COMPTE 2028'!M523),IF(C520=2029,INDEX('COMPTE 2029'!$B$8:$B$601,'COMPTE 2029'!M523),IF(C520=2030,INDEX('COMPTE 2030'!$B$8:$B$601,'COMPTE 2030'!M523),"")))))))</f>
        <v/>
      </c>
      <c r="C524" s="122" t="str" cm="1">
        <f t="array" ref="C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D524" t="str" cm="1">
        <f t="array" ref="D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E524" s="2" t="str" cm="1">
        <f t="array" ref="E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F524" t="str" cm="1">
        <f t="array" ref="F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G524" t="str" cm="1">
        <f t="array" ref="G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H524" t="str" cm="1">
        <f t="array" ref="H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I524" t="str" cm="1">
        <f t="array" ref="I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</row>
    <row r="525" spans="2:9" ht="18" customHeight="1" x14ac:dyDescent="0.25">
      <c r="B525" s="88" t="str" cm="1">
        <f t="array" ref="B525">IF(C522=2024,INDEX('COMPTE 2024'!$B$7:$B$601,'COMPTE 2024'!M524),IF(C521=2025,INDEX('COMPTE 2025'!$B$8:$B$601,'COMPTE 2024'!M524),IF(C521=2026,INDEX('COMPTE 2026'!$B$8:$B$601,'COMPTE 2026'!M524),IF(C521=2027,INDEX('COMPTE 2027'!$B$8:$B$601,'COMPTE 2027'!M524),IF(C521=2028,INDEX('COMPTE 2028'!$B$8:$B$601,'COMPTE 2028'!M524),IF(C521=2029,INDEX('COMPTE 2029'!$B$8:$B$601,'COMPTE 2029'!M524),IF(C521=2030,INDEX('COMPTE 2030'!$B$8:$B$601,'COMPTE 2030'!M524),"")))))))</f>
        <v/>
      </c>
      <c r="C525" s="122" t="str" cm="1">
        <f t="array" ref="C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D525" t="str" cm="1">
        <f t="array" ref="D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E525" s="2" t="str" cm="1">
        <f t="array" ref="E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F525" t="str" cm="1">
        <f t="array" ref="F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G525" t="str" cm="1">
        <f t="array" ref="G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H525" t="str" cm="1">
        <f t="array" ref="H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I525" t="str" cm="1">
        <f t="array" ref="I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</row>
    <row r="526" spans="2:9" ht="18" customHeight="1" x14ac:dyDescent="0.25">
      <c r="B526" s="88" t="str" cm="1">
        <f t="array" ref="B526">IF(C523=2024,INDEX('COMPTE 2024'!$B$7:$B$601,'COMPTE 2024'!M525),IF(C522=2025,INDEX('COMPTE 2025'!$B$8:$B$601,'COMPTE 2024'!M525),IF(C522=2026,INDEX('COMPTE 2026'!$B$8:$B$601,'COMPTE 2026'!M525),IF(C522=2027,INDEX('COMPTE 2027'!$B$8:$B$601,'COMPTE 2027'!M525),IF(C522=2028,INDEX('COMPTE 2028'!$B$8:$B$601,'COMPTE 2028'!M525),IF(C522=2029,INDEX('COMPTE 2029'!$B$8:$B$601,'COMPTE 2029'!M525),IF(C522=2030,INDEX('COMPTE 2030'!$B$8:$B$601,'COMPTE 2030'!M525),"")))))))</f>
        <v/>
      </c>
      <c r="C526" s="122" t="str" cm="1">
        <f t="array" ref="C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D526" t="str" cm="1">
        <f t="array" ref="D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E526" s="2" t="str" cm="1">
        <f t="array" ref="E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F526" t="str" cm="1">
        <f t="array" ref="F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G526" t="str" cm="1">
        <f t="array" ref="G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H526" t="str" cm="1">
        <f t="array" ref="H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I526" t="str" cm="1">
        <f t="array" ref="I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</row>
    <row r="527" spans="2:9" ht="18" customHeight="1" x14ac:dyDescent="0.25">
      <c r="B527" s="88" t="str" cm="1">
        <f t="array" ref="B527">IF(C524=2024,INDEX('COMPTE 2024'!$B$7:$B$601,'COMPTE 2024'!M526),IF(C523=2025,INDEX('COMPTE 2025'!$B$8:$B$601,'COMPTE 2024'!M526),IF(C523=2026,INDEX('COMPTE 2026'!$B$8:$B$601,'COMPTE 2026'!M526),IF(C523=2027,INDEX('COMPTE 2027'!$B$8:$B$601,'COMPTE 2027'!M526),IF(C523=2028,INDEX('COMPTE 2028'!$B$8:$B$601,'COMPTE 2028'!M526),IF(C523=2029,INDEX('COMPTE 2029'!$B$8:$B$601,'COMPTE 2029'!M526),IF(C523=2030,INDEX('COMPTE 2030'!$B$8:$B$601,'COMPTE 2030'!M526),"")))))))</f>
        <v/>
      </c>
      <c r="C527" s="122" t="str" cm="1">
        <f t="array" ref="C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D527" t="str" cm="1">
        <f t="array" ref="D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E527" s="2" t="str" cm="1">
        <f t="array" ref="E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F527" t="str" cm="1">
        <f t="array" ref="F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G527" t="str" cm="1">
        <f t="array" ref="G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H527" t="str" cm="1">
        <f t="array" ref="H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I527" t="str" cm="1">
        <f t="array" ref="I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</row>
    <row r="528" spans="2:9" ht="18" customHeight="1" x14ac:dyDescent="0.25">
      <c r="B528" s="88" t="str" cm="1">
        <f t="array" ref="B528">IF(C525=2024,INDEX('COMPTE 2024'!$B$7:$B$601,'COMPTE 2024'!M527),IF(C524=2025,INDEX('COMPTE 2025'!$B$8:$B$601,'COMPTE 2024'!M527),IF(C524=2026,INDEX('COMPTE 2026'!$B$8:$B$601,'COMPTE 2026'!M527),IF(C524=2027,INDEX('COMPTE 2027'!$B$8:$B$601,'COMPTE 2027'!M527),IF(C524=2028,INDEX('COMPTE 2028'!$B$8:$B$601,'COMPTE 2028'!M527),IF(C524=2029,INDEX('COMPTE 2029'!$B$8:$B$601,'COMPTE 2029'!M527),IF(C524=2030,INDEX('COMPTE 2030'!$B$8:$B$601,'COMPTE 2030'!M527),"")))))))</f>
        <v/>
      </c>
      <c r="C528" s="122" t="str" cm="1">
        <f t="array" ref="C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D528" t="str" cm="1">
        <f t="array" ref="D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E528" s="2" t="str" cm="1">
        <f t="array" ref="E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F528" t="str" cm="1">
        <f t="array" ref="F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G528" t="str" cm="1">
        <f t="array" ref="G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H528" t="str" cm="1">
        <f t="array" ref="H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I528" t="str" cm="1">
        <f t="array" ref="I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</row>
    <row r="529" spans="2:9" ht="18" customHeight="1" x14ac:dyDescent="0.25">
      <c r="B529" s="88" t="str" cm="1">
        <f t="array" ref="B529">IF(C526=2024,INDEX('COMPTE 2024'!$B$7:$B$601,'COMPTE 2024'!M528),IF(C525=2025,INDEX('COMPTE 2025'!$B$8:$B$601,'COMPTE 2024'!M528),IF(C525=2026,INDEX('COMPTE 2026'!$B$8:$B$601,'COMPTE 2026'!M528),IF(C525=2027,INDEX('COMPTE 2027'!$B$8:$B$601,'COMPTE 2027'!M528),IF(C525=2028,INDEX('COMPTE 2028'!$B$8:$B$601,'COMPTE 2028'!M528),IF(C525=2029,INDEX('COMPTE 2029'!$B$8:$B$601,'COMPTE 2029'!M528),IF(C525=2030,INDEX('COMPTE 2030'!$B$8:$B$601,'COMPTE 2030'!M528),"")))))))</f>
        <v/>
      </c>
      <c r="C529" s="122" t="str" cm="1">
        <f t="array" ref="C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D529" t="str" cm="1">
        <f t="array" ref="D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E529" s="2" t="str" cm="1">
        <f t="array" ref="E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F529" t="str" cm="1">
        <f t="array" ref="F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G529" t="str" cm="1">
        <f t="array" ref="G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H529" t="str" cm="1">
        <f t="array" ref="H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I529" t="str" cm="1">
        <f t="array" ref="I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</row>
    <row r="530" spans="2:9" ht="18" customHeight="1" x14ac:dyDescent="0.25">
      <c r="B530" s="88" t="str" cm="1">
        <f t="array" ref="B530">IF(C527=2024,INDEX('COMPTE 2024'!$B$7:$B$601,'COMPTE 2024'!M529),IF(C526=2025,INDEX('COMPTE 2025'!$B$8:$B$601,'COMPTE 2024'!M529),IF(C526=2026,INDEX('COMPTE 2026'!$B$8:$B$601,'COMPTE 2026'!M529),IF(C526=2027,INDEX('COMPTE 2027'!$B$8:$B$601,'COMPTE 2027'!M529),IF(C526=2028,INDEX('COMPTE 2028'!$B$8:$B$601,'COMPTE 2028'!M529),IF(C526=2029,INDEX('COMPTE 2029'!$B$8:$B$601,'COMPTE 2029'!M529),IF(C526=2030,INDEX('COMPTE 2030'!$B$8:$B$601,'COMPTE 2030'!M529),"")))))))</f>
        <v/>
      </c>
      <c r="C530" s="122" t="str" cm="1">
        <f t="array" ref="C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D530" t="str" cm="1">
        <f t="array" ref="D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E530" s="2" t="str" cm="1">
        <f t="array" ref="E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F530" t="str" cm="1">
        <f t="array" ref="F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G530" t="str" cm="1">
        <f t="array" ref="G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H530" t="str" cm="1">
        <f t="array" ref="H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I530" t="str" cm="1">
        <f t="array" ref="I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</row>
    <row r="531" spans="2:9" ht="18" customHeight="1" x14ac:dyDescent="0.25">
      <c r="B531" s="88" t="str" cm="1">
        <f t="array" ref="B531">IF(C528=2024,INDEX('COMPTE 2024'!$B$7:$B$601,'COMPTE 2024'!M530),IF(C527=2025,INDEX('COMPTE 2025'!$B$8:$B$601,'COMPTE 2024'!M530),IF(C527=2026,INDEX('COMPTE 2026'!$B$8:$B$601,'COMPTE 2026'!M530),IF(C527=2027,INDEX('COMPTE 2027'!$B$8:$B$601,'COMPTE 2027'!M530),IF(C527=2028,INDEX('COMPTE 2028'!$B$8:$B$601,'COMPTE 2028'!M530),IF(C527=2029,INDEX('COMPTE 2029'!$B$8:$B$601,'COMPTE 2029'!M530),IF(C527=2030,INDEX('COMPTE 2030'!$B$8:$B$601,'COMPTE 2030'!M530),"")))))))</f>
        <v/>
      </c>
      <c r="C531" s="122" t="str" cm="1">
        <f t="array" ref="C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D531" t="str" cm="1">
        <f t="array" ref="D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E531" s="2" t="str" cm="1">
        <f t="array" ref="E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F531" t="str" cm="1">
        <f t="array" ref="F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G531" t="str" cm="1">
        <f t="array" ref="G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H531" t="str" cm="1">
        <f t="array" ref="H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I531" t="str" cm="1">
        <f t="array" ref="I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</row>
    <row r="532" spans="2:9" ht="18" customHeight="1" x14ac:dyDescent="0.25">
      <c r="B532" s="88" t="str" cm="1">
        <f t="array" ref="B532">IF(C529=2024,INDEX('COMPTE 2024'!$B$7:$B$601,'COMPTE 2024'!M531),IF(C528=2025,INDEX('COMPTE 2025'!$B$8:$B$601,'COMPTE 2024'!M531),IF(C528=2026,INDEX('COMPTE 2026'!$B$8:$B$601,'COMPTE 2026'!M531),IF(C528=2027,INDEX('COMPTE 2027'!$B$8:$B$601,'COMPTE 2027'!M531),IF(C528=2028,INDEX('COMPTE 2028'!$B$8:$B$601,'COMPTE 2028'!M531),IF(C528=2029,INDEX('COMPTE 2029'!$B$8:$B$601,'COMPTE 2029'!M531),IF(C528=2030,INDEX('COMPTE 2030'!$B$8:$B$601,'COMPTE 2030'!M531),"")))))))</f>
        <v/>
      </c>
      <c r="C532" s="122" t="str" cm="1">
        <f t="array" ref="C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D532" t="str" cm="1">
        <f t="array" ref="D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E532" s="2" t="str" cm="1">
        <f t="array" ref="E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F532" t="str" cm="1">
        <f t="array" ref="F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G532" t="str" cm="1">
        <f t="array" ref="G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H532" t="str" cm="1">
        <f t="array" ref="H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I532" t="str" cm="1">
        <f t="array" ref="I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</row>
    <row r="533" spans="2:9" ht="18" customHeight="1" x14ac:dyDescent="0.25">
      <c r="B533" s="88" t="str" cm="1">
        <f t="array" ref="B533">IF(C530=2024,INDEX('COMPTE 2024'!$B$7:$B$601,'COMPTE 2024'!M532),IF(C529=2025,INDEX('COMPTE 2025'!$B$8:$B$601,'COMPTE 2024'!M532),IF(C529=2026,INDEX('COMPTE 2026'!$B$8:$B$601,'COMPTE 2026'!M532),IF(C529=2027,INDEX('COMPTE 2027'!$B$8:$B$601,'COMPTE 2027'!M532),IF(C529=2028,INDEX('COMPTE 2028'!$B$8:$B$601,'COMPTE 2028'!M532),IF(C529=2029,INDEX('COMPTE 2029'!$B$8:$B$601,'COMPTE 2029'!M532),IF(C529=2030,INDEX('COMPTE 2030'!$B$8:$B$601,'COMPTE 2030'!M532),"")))))))</f>
        <v/>
      </c>
      <c r="C533" s="122" t="str" cm="1">
        <f t="array" ref="C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D533" t="str" cm="1">
        <f t="array" ref="D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E533" s="2" t="str" cm="1">
        <f t="array" ref="E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F533" t="str" cm="1">
        <f t="array" ref="F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G533" t="str" cm="1">
        <f t="array" ref="G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H533" t="str" cm="1">
        <f t="array" ref="H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I533" t="str" cm="1">
        <f t="array" ref="I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</row>
    <row r="534" spans="2:9" ht="18" customHeight="1" x14ac:dyDescent="0.25">
      <c r="B534" s="88" t="str" cm="1">
        <f t="array" ref="B534">IF(C531=2024,INDEX('COMPTE 2024'!$B$7:$B$601,'COMPTE 2024'!M533),IF(C530=2025,INDEX('COMPTE 2025'!$B$8:$B$601,'COMPTE 2024'!M533),IF(C530=2026,INDEX('COMPTE 2026'!$B$8:$B$601,'COMPTE 2026'!M533),IF(C530=2027,INDEX('COMPTE 2027'!$B$8:$B$601,'COMPTE 2027'!M533),IF(C530=2028,INDEX('COMPTE 2028'!$B$8:$B$601,'COMPTE 2028'!M533),IF(C530=2029,INDEX('COMPTE 2029'!$B$8:$B$601,'COMPTE 2029'!M533),IF(C530=2030,INDEX('COMPTE 2030'!$B$8:$B$601,'COMPTE 2030'!M533),"")))))))</f>
        <v/>
      </c>
      <c r="C534" s="122" t="str" cm="1">
        <f t="array" ref="C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D534" t="str" cm="1">
        <f t="array" ref="D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E534" s="2" t="str" cm="1">
        <f t="array" ref="E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F534" t="str" cm="1">
        <f t="array" ref="F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G534" t="str" cm="1">
        <f t="array" ref="G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H534" t="str" cm="1">
        <f t="array" ref="H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I534" t="str" cm="1">
        <f t="array" ref="I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</row>
    <row r="535" spans="2:9" ht="18" customHeight="1" x14ac:dyDescent="0.25">
      <c r="B535" s="88" t="str" cm="1">
        <f t="array" ref="B535">IF(C532=2024,INDEX('COMPTE 2024'!$B$7:$B$601,'COMPTE 2024'!M534),IF(C531=2025,INDEX('COMPTE 2025'!$B$8:$B$601,'COMPTE 2024'!M534),IF(C531=2026,INDEX('COMPTE 2026'!$B$8:$B$601,'COMPTE 2026'!M534),IF(C531=2027,INDEX('COMPTE 2027'!$B$8:$B$601,'COMPTE 2027'!M534),IF(C531=2028,INDEX('COMPTE 2028'!$B$8:$B$601,'COMPTE 2028'!M534),IF(C531=2029,INDEX('COMPTE 2029'!$B$8:$B$601,'COMPTE 2029'!M534),IF(C531=2030,INDEX('COMPTE 2030'!$B$8:$B$601,'COMPTE 2030'!M534),"")))))))</f>
        <v/>
      </c>
      <c r="C535" s="122" t="str" cm="1">
        <f t="array" ref="C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D535" t="str" cm="1">
        <f t="array" ref="D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E535" s="2" t="str" cm="1">
        <f t="array" ref="E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F535" t="str" cm="1">
        <f t="array" ref="F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G535" t="str" cm="1">
        <f t="array" ref="G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H535" t="str" cm="1">
        <f t="array" ref="H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I535" t="str" cm="1">
        <f t="array" ref="I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</row>
    <row r="536" spans="2:9" ht="18" customHeight="1" x14ac:dyDescent="0.25">
      <c r="B536" s="88" t="str" cm="1">
        <f t="array" ref="B536">IF(C533=2024,INDEX('COMPTE 2024'!$B$7:$B$601,'COMPTE 2024'!M535),IF(C532=2025,INDEX('COMPTE 2025'!$B$8:$B$601,'COMPTE 2024'!M535),IF(C532=2026,INDEX('COMPTE 2026'!$B$8:$B$601,'COMPTE 2026'!M535),IF(C532=2027,INDEX('COMPTE 2027'!$B$8:$B$601,'COMPTE 2027'!M535),IF(C532=2028,INDEX('COMPTE 2028'!$B$8:$B$601,'COMPTE 2028'!M535),IF(C532=2029,INDEX('COMPTE 2029'!$B$8:$B$601,'COMPTE 2029'!M535),IF(C532=2030,INDEX('COMPTE 2030'!$B$8:$B$601,'COMPTE 2030'!M535),"")))))))</f>
        <v/>
      </c>
      <c r="C536" s="122" t="str" cm="1">
        <f t="array" ref="C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D536" t="str" cm="1">
        <f t="array" ref="D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E536" s="2" t="str" cm="1">
        <f t="array" ref="E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F536" t="str" cm="1">
        <f t="array" ref="F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G536" t="str" cm="1">
        <f t="array" ref="G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H536" t="str" cm="1">
        <f t="array" ref="H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I536" t="str" cm="1">
        <f t="array" ref="I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</row>
    <row r="537" spans="2:9" ht="18" customHeight="1" x14ac:dyDescent="0.25">
      <c r="B537" s="88" t="str" cm="1">
        <f t="array" ref="B537">IF(C534=2024,INDEX('COMPTE 2024'!$B$7:$B$601,'COMPTE 2024'!M536),IF(C533=2025,INDEX('COMPTE 2025'!$B$8:$B$601,'COMPTE 2024'!M536),IF(C533=2026,INDEX('COMPTE 2026'!$B$8:$B$601,'COMPTE 2026'!M536),IF(C533=2027,INDEX('COMPTE 2027'!$B$8:$B$601,'COMPTE 2027'!M536),IF(C533=2028,INDEX('COMPTE 2028'!$B$8:$B$601,'COMPTE 2028'!M536),IF(C533=2029,INDEX('COMPTE 2029'!$B$8:$B$601,'COMPTE 2029'!M536),IF(C533=2030,INDEX('COMPTE 2030'!$B$8:$B$601,'COMPTE 2030'!M536),"")))))))</f>
        <v/>
      </c>
      <c r="C537" s="122" t="str" cm="1">
        <f t="array" ref="C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D537" t="str" cm="1">
        <f t="array" ref="D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E537" s="2" t="str" cm="1">
        <f t="array" ref="E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F537" t="str" cm="1">
        <f t="array" ref="F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G537" t="str" cm="1">
        <f t="array" ref="G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H537" t="str" cm="1">
        <f t="array" ref="H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I537" t="str" cm="1">
        <f t="array" ref="I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</row>
    <row r="538" spans="2:9" ht="18" customHeight="1" x14ac:dyDescent="0.25">
      <c r="B538" s="88" t="str" cm="1">
        <f t="array" ref="B538">IF(C535=2024,INDEX('COMPTE 2024'!$B$7:$B$601,'COMPTE 2024'!M537),IF(C534=2025,INDEX('COMPTE 2025'!$B$8:$B$601,'COMPTE 2024'!M537),IF(C534=2026,INDEX('COMPTE 2026'!$B$8:$B$601,'COMPTE 2026'!M537),IF(C534=2027,INDEX('COMPTE 2027'!$B$8:$B$601,'COMPTE 2027'!M537),IF(C534=2028,INDEX('COMPTE 2028'!$B$8:$B$601,'COMPTE 2028'!M537),IF(C534=2029,INDEX('COMPTE 2029'!$B$8:$B$601,'COMPTE 2029'!M537),IF(C534=2030,INDEX('COMPTE 2030'!$B$8:$B$601,'COMPTE 2030'!M537),"")))))))</f>
        <v/>
      </c>
      <c r="C538" s="122" t="str" cm="1">
        <f t="array" ref="C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D538" t="str" cm="1">
        <f t="array" ref="D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E538" s="2" t="str" cm="1">
        <f t="array" ref="E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F538" t="str" cm="1">
        <f t="array" ref="F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G538" t="str" cm="1">
        <f t="array" ref="G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H538" t="str" cm="1">
        <f t="array" ref="H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I538" t="str" cm="1">
        <f t="array" ref="I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</row>
    <row r="539" spans="2:9" ht="18" customHeight="1" x14ac:dyDescent="0.25">
      <c r="B539" s="88" t="str" cm="1">
        <f t="array" ref="B539">IF(C536=2024,INDEX('COMPTE 2024'!$B$7:$B$601,'COMPTE 2024'!M538),IF(C535=2025,INDEX('COMPTE 2025'!$B$8:$B$601,'COMPTE 2024'!M538),IF(C535=2026,INDEX('COMPTE 2026'!$B$8:$B$601,'COMPTE 2026'!M538),IF(C535=2027,INDEX('COMPTE 2027'!$B$8:$B$601,'COMPTE 2027'!M538),IF(C535=2028,INDEX('COMPTE 2028'!$B$8:$B$601,'COMPTE 2028'!M538),IF(C535=2029,INDEX('COMPTE 2029'!$B$8:$B$601,'COMPTE 2029'!M538),IF(C535=2030,INDEX('COMPTE 2030'!$B$8:$B$601,'COMPTE 2030'!M538),"")))))))</f>
        <v/>
      </c>
      <c r="C539" s="122" t="str" cm="1">
        <f t="array" ref="C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D539" t="str" cm="1">
        <f t="array" ref="D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E539" s="2" t="str" cm="1">
        <f t="array" ref="E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F539" t="str" cm="1">
        <f t="array" ref="F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G539" t="str" cm="1">
        <f t="array" ref="G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H539" t="str" cm="1">
        <f t="array" ref="H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I539" t="str" cm="1">
        <f t="array" ref="I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</row>
    <row r="540" spans="2:9" ht="18" customHeight="1" x14ac:dyDescent="0.25">
      <c r="B540" s="88" t="str" cm="1">
        <f t="array" ref="B540">IF(C537=2024,INDEX('COMPTE 2024'!$B$7:$B$601,'COMPTE 2024'!M539),IF(C536=2025,INDEX('COMPTE 2025'!$B$8:$B$601,'COMPTE 2024'!M539),IF(C536=2026,INDEX('COMPTE 2026'!$B$8:$B$601,'COMPTE 2026'!M539),IF(C536=2027,INDEX('COMPTE 2027'!$B$8:$B$601,'COMPTE 2027'!M539),IF(C536=2028,INDEX('COMPTE 2028'!$B$8:$B$601,'COMPTE 2028'!M539),IF(C536=2029,INDEX('COMPTE 2029'!$B$8:$B$601,'COMPTE 2029'!M539),IF(C536=2030,INDEX('COMPTE 2030'!$B$8:$B$601,'COMPTE 2030'!M539),"")))))))</f>
        <v/>
      </c>
      <c r="C540" s="122" t="str" cm="1">
        <f t="array" ref="C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D540" t="str" cm="1">
        <f t="array" ref="D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E540" s="2" t="str" cm="1">
        <f t="array" ref="E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F540" t="str" cm="1">
        <f t="array" ref="F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G540" t="str" cm="1">
        <f t="array" ref="G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H540" t="str" cm="1">
        <f t="array" ref="H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I540" t="str" cm="1">
        <f t="array" ref="I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</row>
    <row r="541" spans="2:9" ht="18" customHeight="1" x14ac:dyDescent="0.25">
      <c r="B541" s="88" t="str" cm="1">
        <f t="array" ref="B541">IF(C538=2024,INDEX('COMPTE 2024'!$B$7:$B$601,'COMPTE 2024'!M540),IF(C537=2025,INDEX('COMPTE 2025'!$B$8:$B$601,'COMPTE 2024'!M540),IF(C537=2026,INDEX('COMPTE 2026'!$B$8:$B$601,'COMPTE 2026'!M540),IF(C537=2027,INDEX('COMPTE 2027'!$B$8:$B$601,'COMPTE 2027'!M540),IF(C537=2028,INDEX('COMPTE 2028'!$B$8:$B$601,'COMPTE 2028'!M540),IF(C537=2029,INDEX('COMPTE 2029'!$B$8:$B$601,'COMPTE 2029'!M540),IF(C537=2030,INDEX('COMPTE 2030'!$B$8:$B$601,'COMPTE 2030'!M540),"")))))))</f>
        <v/>
      </c>
      <c r="C541" s="122" t="str" cm="1">
        <f t="array" ref="C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D541" t="str" cm="1">
        <f t="array" ref="D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E541" s="2" t="str" cm="1">
        <f t="array" ref="E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F541" t="str" cm="1">
        <f t="array" ref="F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G541" t="str" cm="1">
        <f t="array" ref="G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H541" t="str" cm="1">
        <f t="array" ref="H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I541" t="str" cm="1">
        <f t="array" ref="I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</row>
    <row r="542" spans="2:9" ht="18" customHeight="1" x14ac:dyDescent="0.25">
      <c r="B542" s="88" t="str" cm="1">
        <f t="array" ref="B542">IF(C539=2024,INDEX('COMPTE 2024'!$B$7:$B$601,'COMPTE 2024'!M541),IF(C538=2025,INDEX('COMPTE 2025'!$B$8:$B$601,'COMPTE 2024'!M541),IF(C538=2026,INDEX('COMPTE 2026'!$B$8:$B$601,'COMPTE 2026'!M541),IF(C538=2027,INDEX('COMPTE 2027'!$B$8:$B$601,'COMPTE 2027'!M541),IF(C538=2028,INDEX('COMPTE 2028'!$B$8:$B$601,'COMPTE 2028'!M541),IF(C538=2029,INDEX('COMPTE 2029'!$B$8:$B$601,'COMPTE 2029'!M541),IF(C538=2030,INDEX('COMPTE 2030'!$B$8:$B$601,'COMPTE 2030'!M541),"")))))))</f>
        <v/>
      </c>
      <c r="C542" s="122" t="str" cm="1">
        <f t="array" ref="C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D542" t="str" cm="1">
        <f t="array" ref="D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E542" s="2" t="str" cm="1">
        <f t="array" ref="E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F542" t="str" cm="1">
        <f t="array" ref="F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G542" t="str" cm="1">
        <f t="array" ref="G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H542" t="str" cm="1">
        <f t="array" ref="H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I542" t="str" cm="1">
        <f t="array" ref="I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</row>
    <row r="543" spans="2:9" ht="18" customHeight="1" x14ac:dyDescent="0.25">
      <c r="B543" s="88" t="str" cm="1">
        <f t="array" ref="B543">IF(C540=2024,INDEX('COMPTE 2024'!$B$7:$B$601,'COMPTE 2024'!M542),IF(C539=2025,INDEX('COMPTE 2025'!$B$8:$B$601,'COMPTE 2024'!M542),IF(C539=2026,INDEX('COMPTE 2026'!$B$8:$B$601,'COMPTE 2026'!M542),IF(C539=2027,INDEX('COMPTE 2027'!$B$8:$B$601,'COMPTE 2027'!M542),IF(C539=2028,INDEX('COMPTE 2028'!$B$8:$B$601,'COMPTE 2028'!M542),IF(C539=2029,INDEX('COMPTE 2029'!$B$8:$B$601,'COMPTE 2029'!M542),IF(C539=2030,INDEX('COMPTE 2030'!$B$8:$B$601,'COMPTE 2030'!M542),"")))))))</f>
        <v/>
      </c>
      <c r="C543" s="122" t="str" cm="1">
        <f t="array" ref="C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D543" t="str" cm="1">
        <f t="array" ref="D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E543" s="2" t="str" cm="1">
        <f t="array" ref="E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F543" t="str" cm="1">
        <f t="array" ref="F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G543" t="str" cm="1">
        <f t="array" ref="G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H543" t="str" cm="1">
        <f t="array" ref="H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I543" t="str" cm="1">
        <f t="array" ref="I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</row>
    <row r="544" spans="2:9" ht="18" customHeight="1" x14ac:dyDescent="0.25">
      <c r="B544" s="88" t="str" cm="1">
        <f t="array" ref="B544">IF(C541=2024,INDEX('COMPTE 2024'!$B$7:$B$601,'COMPTE 2024'!M543),IF(C540=2025,INDEX('COMPTE 2025'!$B$8:$B$601,'COMPTE 2024'!M543),IF(C540=2026,INDEX('COMPTE 2026'!$B$8:$B$601,'COMPTE 2026'!M543),IF(C540=2027,INDEX('COMPTE 2027'!$B$8:$B$601,'COMPTE 2027'!M543),IF(C540=2028,INDEX('COMPTE 2028'!$B$8:$B$601,'COMPTE 2028'!M543),IF(C540=2029,INDEX('COMPTE 2029'!$B$8:$B$601,'COMPTE 2029'!M543),IF(C540=2030,INDEX('COMPTE 2030'!$B$8:$B$601,'COMPTE 2030'!M543),"")))))))</f>
        <v/>
      </c>
      <c r="C544" s="122" t="str" cm="1">
        <f t="array" ref="C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D544" t="str" cm="1">
        <f t="array" ref="D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E544" s="2" t="str" cm="1">
        <f t="array" ref="E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F544" t="str" cm="1">
        <f t="array" ref="F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G544" t="str" cm="1">
        <f t="array" ref="G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H544" t="str" cm="1">
        <f t="array" ref="H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I544" t="str" cm="1">
        <f t="array" ref="I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</row>
    <row r="545" spans="2:9" ht="18" customHeight="1" x14ac:dyDescent="0.25">
      <c r="B545" s="88" t="str" cm="1">
        <f t="array" ref="B545">IF(C542=2024,INDEX('COMPTE 2024'!$B$7:$B$601,'COMPTE 2024'!M544),IF(C541=2025,INDEX('COMPTE 2025'!$B$8:$B$601,'COMPTE 2024'!M544),IF(C541=2026,INDEX('COMPTE 2026'!$B$8:$B$601,'COMPTE 2026'!M544),IF(C541=2027,INDEX('COMPTE 2027'!$B$8:$B$601,'COMPTE 2027'!M544),IF(C541=2028,INDEX('COMPTE 2028'!$B$8:$B$601,'COMPTE 2028'!M544),IF(C541=2029,INDEX('COMPTE 2029'!$B$8:$B$601,'COMPTE 2029'!M544),IF(C541=2030,INDEX('COMPTE 2030'!$B$8:$B$601,'COMPTE 2030'!M544),"")))))))</f>
        <v/>
      </c>
      <c r="C545" s="122" t="str" cm="1">
        <f t="array" ref="C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D545" t="str" cm="1">
        <f t="array" ref="D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E545" s="2" t="str" cm="1">
        <f t="array" ref="E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F545" t="str" cm="1">
        <f t="array" ref="F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G545" t="str" cm="1">
        <f t="array" ref="G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H545" t="str" cm="1">
        <f t="array" ref="H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I545" t="str" cm="1">
        <f t="array" ref="I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</row>
    <row r="546" spans="2:9" ht="18" customHeight="1" x14ac:dyDescent="0.25">
      <c r="B546" s="88" t="str" cm="1">
        <f t="array" ref="B546">IF(C543=2024,INDEX('COMPTE 2024'!$B$7:$B$601,'COMPTE 2024'!M545),IF(C542=2025,INDEX('COMPTE 2025'!$B$8:$B$601,'COMPTE 2024'!M545),IF(C542=2026,INDEX('COMPTE 2026'!$B$8:$B$601,'COMPTE 2026'!M545),IF(C542=2027,INDEX('COMPTE 2027'!$B$8:$B$601,'COMPTE 2027'!M545),IF(C542=2028,INDEX('COMPTE 2028'!$B$8:$B$601,'COMPTE 2028'!M545),IF(C542=2029,INDEX('COMPTE 2029'!$B$8:$B$601,'COMPTE 2029'!M545),IF(C542=2030,INDEX('COMPTE 2030'!$B$8:$B$601,'COMPTE 2030'!M545),"")))))))</f>
        <v/>
      </c>
      <c r="C546" s="122" t="str" cm="1">
        <f t="array" ref="C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D546" t="str" cm="1">
        <f t="array" ref="D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E546" s="2" t="str" cm="1">
        <f t="array" ref="E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F546" t="str" cm="1">
        <f t="array" ref="F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G546" t="str" cm="1">
        <f t="array" ref="G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H546" t="str" cm="1">
        <f t="array" ref="H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I546" t="str" cm="1">
        <f t="array" ref="I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</row>
    <row r="547" spans="2:9" ht="18" customHeight="1" x14ac:dyDescent="0.25">
      <c r="B547" s="88" t="str" cm="1">
        <f t="array" ref="B547">IF(C544=2024,INDEX('COMPTE 2024'!$B$7:$B$601,'COMPTE 2024'!M546),IF(C543=2025,INDEX('COMPTE 2025'!$B$8:$B$601,'COMPTE 2024'!M546),IF(C543=2026,INDEX('COMPTE 2026'!$B$8:$B$601,'COMPTE 2026'!M546),IF(C543=2027,INDEX('COMPTE 2027'!$B$8:$B$601,'COMPTE 2027'!M546),IF(C543=2028,INDEX('COMPTE 2028'!$B$8:$B$601,'COMPTE 2028'!M546),IF(C543=2029,INDEX('COMPTE 2029'!$B$8:$B$601,'COMPTE 2029'!M546),IF(C543=2030,INDEX('COMPTE 2030'!$B$8:$B$601,'COMPTE 2030'!M546),"")))))))</f>
        <v/>
      </c>
      <c r="C547" s="122" t="str" cm="1">
        <f t="array" ref="C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D547" t="str" cm="1">
        <f t="array" ref="D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E547" s="2" t="str" cm="1">
        <f t="array" ref="E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F547" t="str" cm="1">
        <f t="array" ref="F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G547" t="str" cm="1">
        <f t="array" ref="G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H547" t="str" cm="1">
        <f t="array" ref="H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I547" t="str" cm="1">
        <f t="array" ref="I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</row>
    <row r="548" spans="2:9" ht="18" customHeight="1" x14ac:dyDescent="0.25">
      <c r="B548" s="88" t="str" cm="1">
        <f t="array" ref="B548">IF(C545=2024,INDEX('COMPTE 2024'!$B$7:$B$601,'COMPTE 2024'!M547),IF(C544=2025,INDEX('COMPTE 2025'!$B$8:$B$601,'COMPTE 2024'!M547),IF(C544=2026,INDEX('COMPTE 2026'!$B$8:$B$601,'COMPTE 2026'!M547),IF(C544=2027,INDEX('COMPTE 2027'!$B$8:$B$601,'COMPTE 2027'!M547),IF(C544=2028,INDEX('COMPTE 2028'!$B$8:$B$601,'COMPTE 2028'!M547),IF(C544=2029,INDEX('COMPTE 2029'!$B$8:$B$601,'COMPTE 2029'!M547),IF(C544=2030,INDEX('COMPTE 2030'!$B$8:$B$601,'COMPTE 2030'!M547),"")))))))</f>
        <v/>
      </c>
      <c r="C548" s="122" t="str" cm="1">
        <f t="array" ref="C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D548" t="str" cm="1">
        <f t="array" ref="D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E548" s="2" t="str" cm="1">
        <f t="array" ref="E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F548" t="str" cm="1">
        <f t="array" ref="F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G548" t="str" cm="1">
        <f t="array" ref="G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H548" t="str" cm="1">
        <f t="array" ref="H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I548" t="str" cm="1">
        <f t="array" ref="I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</row>
    <row r="549" spans="2:9" ht="18" customHeight="1" x14ac:dyDescent="0.25">
      <c r="B549" s="88" t="str" cm="1">
        <f t="array" ref="B549">IF(C546=2024,INDEX('COMPTE 2024'!$B$7:$B$601,'COMPTE 2024'!M548),IF(C545=2025,INDEX('COMPTE 2025'!$B$8:$B$601,'COMPTE 2024'!M548),IF(C545=2026,INDEX('COMPTE 2026'!$B$8:$B$601,'COMPTE 2026'!M548),IF(C545=2027,INDEX('COMPTE 2027'!$B$8:$B$601,'COMPTE 2027'!M548),IF(C545=2028,INDEX('COMPTE 2028'!$B$8:$B$601,'COMPTE 2028'!M548),IF(C545=2029,INDEX('COMPTE 2029'!$B$8:$B$601,'COMPTE 2029'!M548),IF(C545=2030,INDEX('COMPTE 2030'!$B$8:$B$601,'COMPTE 2030'!M548),"")))))))</f>
        <v/>
      </c>
      <c r="C549" s="122" t="str" cm="1">
        <f t="array" ref="C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D549" t="str" cm="1">
        <f t="array" ref="D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E549" s="2" t="str" cm="1">
        <f t="array" ref="E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F549" t="str" cm="1">
        <f t="array" ref="F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G549" t="str" cm="1">
        <f t="array" ref="G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H549" t="str" cm="1">
        <f t="array" ref="H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I549" t="str" cm="1">
        <f t="array" ref="I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</row>
    <row r="550" spans="2:9" ht="18" customHeight="1" x14ac:dyDescent="0.25">
      <c r="B550" s="88" t="str" cm="1">
        <f t="array" ref="B550">IF(C547=2024,INDEX('COMPTE 2024'!$B$7:$B$601,'COMPTE 2024'!M549),IF(C546=2025,INDEX('COMPTE 2025'!$B$8:$B$601,'COMPTE 2024'!M549),IF(C546=2026,INDEX('COMPTE 2026'!$B$8:$B$601,'COMPTE 2026'!M549),IF(C546=2027,INDEX('COMPTE 2027'!$B$8:$B$601,'COMPTE 2027'!M549),IF(C546=2028,INDEX('COMPTE 2028'!$B$8:$B$601,'COMPTE 2028'!M549),IF(C546=2029,INDEX('COMPTE 2029'!$B$8:$B$601,'COMPTE 2029'!M549),IF(C546=2030,INDEX('COMPTE 2030'!$B$8:$B$601,'COMPTE 2030'!M549),"")))))))</f>
        <v/>
      </c>
      <c r="C550" s="122" t="str" cm="1">
        <f t="array" ref="C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D550" t="str" cm="1">
        <f t="array" ref="D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E550" s="2" t="str" cm="1">
        <f t="array" ref="E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F550" t="str" cm="1">
        <f t="array" ref="F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G550" t="str" cm="1">
        <f t="array" ref="G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H550" t="str" cm="1">
        <f t="array" ref="H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I550" t="str" cm="1">
        <f t="array" ref="I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</row>
    <row r="551" spans="2:9" ht="18" customHeight="1" x14ac:dyDescent="0.25">
      <c r="B551" s="88" t="str" cm="1">
        <f t="array" ref="B551">IF(C548=2024,INDEX('COMPTE 2024'!$B$7:$B$601,'COMPTE 2024'!M550),IF(C547=2025,INDEX('COMPTE 2025'!$B$8:$B$601,'COMPTE 2024'!M550),IF(C547=2026,INDEX('COMPTE 2026'!$B$8:$B$601,'COMPTE 2026'!M550),IF(C547=2027,INDEX('COMPTE 2027'!$B$8:$B$601,'COMPTE 2027'!M550),IF(C547=2028,INDEX('COMPTE 2028'!$B$8:$B$601,'COMPTE 2028'!M550),IF(C547=2029,INDEX('COMPTE 2029'!$B$8:$B$601,'COMPTE 2029'!M550),IF(C547=2030,INDEX('COMPTE 2030'!$B$8:$B$601,'COMPTE 2030'!M550),"")))))))</f>
        <v/>
      </c>
      <c r="C551" s="122" t="str" cm="1">
        <f t="array" ref="C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D551" t="str" cm="1">
        <f t="array" ref="D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E551" s="2" t="str" cm="1">
        <f t="array" ref="E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F551" t="str" cm="1">
        <f t="array" ref="F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G551" t="str" cm="1">
        <f t="array" ref="G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H551" t="str" cm="1">
        <f t="array" ref="H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I551" t="str" cm="1">
        <f t="array" ref="I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</row>
    <row r="552" spans="2:9" ht="18" customHeight="1" x14ac:dyDescent="0.25">
      <c r="B552" s="88" t="str" cm="1">
        <f t="array" ref="B552">IF(C549=2024,INDEX('COMPTE 2024'!$B$7:$B$601,'COMPTE 2024'!M551),IF(C548=2025,INDEX('COMPTE 2025'!$B$8:$B$601,'COMPTE 2024'!M551),IF(C548=2026,INDEX('COMPTE 2026'!$B$8:$B$601,'COMPTE 2026'!M551),IF(C548=2027,INDEX('COMPTE 2027'!$B$8:$B$601,'COMPTE 2027'!M551),IF(C548=2028,INDEX('COMPTE 2028'!$B$8:$B$601,'COMPTE 2028'!M551),IF(C548=2029,INDEX('COMPTE 2029'!$B$8:$B$601,'COMPTE 2029'!M551),IF(C548=2030,INDEX('COMPTE 2030'!$B$8:$B$601,'COMPTE 2030'!M551),"")))))))</f>
        <v/>
      </c>
      <c r="C552" s="122" t="str" cm="1">
        <f t="array" ref="C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D552" t="str" cm="1">
        <f t="array" ref="D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E552" s="2" t="str" cm="1">
        <f t="array" ref="E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F552" t="str" cm="1">
        <f t="array" ref="F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G552" t="str" cm="1">
        <f t="array" ref="G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H552" t="str" cm="1">
        <f t="array" ref="H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I552" t="str" cm="1">
        <f t="array" ref="I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</row>
    <row r="553" spans="2:9" ht="18" customHeight="1" x14ac:dyDescent="0.25">
      <c r="B553" s="88" t="str" cm="1">
        <f t="array" ref="B553">IF(C550=2024,INDEX('COMPTE 2024'!$B$7:$B$601,'COMPTE 2024'!M552),IF(C549=2025,INDEX('COMPTE 2025'!$B$8:$B$601,'COMPTE 2024'!M552),IF(C549=2026,INDEX('COMPTE 2026'!$B$8:$B$601,'COMPTE 2026'!M552),IF(C549=2027,INDEX('COMPTE 2027'!$B$8:$B$601,'COMPTE 2027'!M552),IF(C549=2028,INDEX('COMPTE 2028'!$B$8:$B$601,'COMPTE 2028'!M552),IF(C549=2029,INDEX('COMPTE 2029'!$B$8:$B$601,'COMPTE 2029'!M552),IF(C549=2030,INDEX('COMPTE 2030'!$B$8:$B$601,'COMPTE 2030'!M552),"")))))))</f>
        <v/>
      </c>
      <c r="C553" s="122" t="str" cm="1">
        <f t="array" ref="C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D553" t="str" cm="1">
        <f t="array" ref="D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E553" s="2" t="str" cm="1">
        <f t="array" ref="E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F553" t="str" cm="1">
        <f t="array" ref="F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G553" t="str" cm="1">
        <f t="array" ref="G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H553" t="str" cm="1">
        <f t="array" ref="H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I553" t="str" cm="1">
        <f t="array" ref="I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</row>
    <row r="554" spans="2:9" ht="18" customHeight="1" x14ac:dyDescent="0.25">
      <c r="B554" s="88" t="str" cm="1">
        <f t="array" ref="B554">IF(C551=2024,INDEX('COMPTE 2024'!$B$7:$B$601,'COMPTE 2024'!M553),IF(C550=2025,INDEX('COMPTE 2025'!$B$8:$B$601,'COMPTE 2024'!M553),IF(C550=2026,INDEX('COMPTE 2026'!$B$8:$B$601,'COMPTE 2026'!M553),IF(C550=2027,INDEX('COMPTE 2027'!$B$8:$B$601,'COMPTE 2027'!M553),IF(C550=2028,INDEX('COMPTE 2028'!$B$8:$B$601,'COMPTE 2028'!M553),IF(C550=2029,INDEX('COMPTE 2029'!$B$8:$B$601,'COMPTE 2029'!M553),IF(C550=2030,INDEX('COMPTE 2030'!$B$8:$B$601,'COMPTE 2030'!M553),"")))))))</f>
        <v/>
      </c>
      <c r="C554" s="122" t="str" cm="1">
        <f t="array" ref="C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D554" t="str" cm="1">
        <f t="array" ref="D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E554" s="2" t="str" cm="1">
        <f t="array" ref="E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F554" t="str" cm="1">
        <f t="array" ref="F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G554" t="str" cm="1">
        <f t="array" ref="G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H554" t="str" cm="1">
        <f t="array" ref="H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I554" t="str" cm="1">
        <f t="array" ref="I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</row>
    <row r="555" spans="2:9" ht="18" customHeight="1" x14ac:dyDescent="0.25">
      <c r="B555" s="88" t="str" cm="1">
        <f t="array" ref="B555">IF(C552=2024,INDEX('COMPTE 2024'!$B$7:$B$601,'COMPTE 2024'!M554),IF(C551=2025,INDEX('COMPTE 2025'!$B$8:$B$601,'COMPTE 2024'!M554),IF(C551=2026,INDEX('COMPTE 2026'!$B$8:$B$601,'COMPTE 2026'!M554),IF(C551=2027,INDEX('COMPTE 2027'!$B$8:$B$601,'COMPTE 2027'!M554),IF(C551=2028,INDEX('COMPTE 2028'!$B$8:$B$601,'COMPTE 2028'!M554),IF(C551=2029,INDEX('COMPTE 2029'!$B$8:$B$601,'COMPTE 2029'!M554),IF(C551=2030,INDEX('COMPTE 2030'!$B$8:$B$601,'COMPTE 2030'!M554),"")))))))</f>
        <v/>
      </c>
      <c r="C555" s="122" t="str" cm="1">
        <f t="array" ref="C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D555" t="str" cm="1">
        <f t="array" ref="D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E555" s="2" t="str" cm="1">
        <f t="array" ref="E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F555" t="str" cm="1">
        <f t="array" ref="F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G555" t="str" cm="1">
        <f t="array" ref="G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H555" t="str" cm="1">
        <f t="array" ref="H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I555" t="str" cm="1">
        <f t="array" ref="I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</row>
    <row r="556" spans="2:9" ht="18" customHeight="1" x14ac:dyDescent="0.25">
      <c r="B556" s="88" t="str" cm="1">
        <f t="array" ref="B556">IF(C553=2024,INDEX('COMPTE 2024'!$B$7:$B$601,'COMPTE 2024'!M555),IF(C552=2025,INDEX('COMPTE 2025'!$B$8:$B$601,'COMPTE 2024'!M555),IF(C552=2026,INDEX('COMPTE 2026'!$B$8:$B$601,'COMPTE 2026'!M555),IF(C552=2027,INDEX('COMPTE 2027'!$B$8:$B$601,'COMPTE 2027'!M555),IF(C552=2028,INDEX('COMPTE 2028'!$B$8:$B$601,'COMPTE 2028'!M555),IF(C552=2029,INDEX('COMPTE 2029'!$B$8:$B$601,'COMPTE 2029'!M555),IF(C552=2030,INDEX('COMPTE 2030'!$B$8:$B$601,'COMPTE 2030'!M555),"")))))))</f>
        <v/>
      </c>
      <c r="C556" s="122" t="str" cm="1">
        <f t="array" ref="C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D556" t="str" cm="1">
        <f t="array" ref="D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E556" s="2" t="str" cm="1">
        <f t="array" ref="E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F556" t="str" cm="1">
        <f t="array" ref="F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G556" t="str" cm="1">
        <f t="array" ref="G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H556" t="str" cm="1">
        <f t="array" ref="H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I556" t="str" cm="1">
        <f t="array" ref="I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</row>
    <row r="557" spans="2:9" ht="18" customHeight="1" x14ac:dyDescent="0.25">
      <c r="B557" s="88" t="str" cm="1">
        <f t="array" ref="B557">IF(C554=2024,INDEX('COMPTE 2024'!$B$7:$B$601,'COMPTE 2024'!M556),IF(C553=2025,INDEX('COMPTE 2025'!$B$8:$B$601,'COMPTE 2024'!M556),IF(C553=2026,INDEX('COMPTE 2026'!$B$8:$B$601,'COMPTE 2026'!M556),IF(C553=2027,INDEX('COMPTE 2027'!$B$8:$B$601,'COMPTE 2027'!M556),IF(C553=2028,INDEX('COMPTE 2028'!$B$8:$B$601,'COMPTE 2028'!M556),IF(C553=2029,INDEX('COMPTE 2029'!$B$8:$B$601,'COMPTE 2029'!M556),IF(C553=2030,INDEX('COMPTE 2030'!$B$8:$B$601,'COMPTE 2030'!M556),"")))))))</f>
        <v/>
      </c>
      <c r="C557" s="122" t="str" cm="1">
        <f t="array" ref="C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D557" t="str" cm="1">
        <f t="array" ref="D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E557" s="2" t="str" cm="1">
        <f t="array" ref="E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F557" t="str" cm="1">
        <f t="array" ref="F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G557" t="str" cm="1">
        <f t="array" ref="G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H557" t="str" cm="1">
        <f t="array" ref="H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I557" t="str" cm="1">
        <f t="array" ref="I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</row>
    <row r="558" spans="2:9" ht="18" customHeight="1" x14ac:dyDescent="0.25">
      <c r="B558" s="88" t="str" cm="1">
        <f t="array" ref="B558">IF(C555=2024,INDEX('COMPTE 2024'!$B$7:$B$601,'COMPTE 2024'!M557),IF(C554=2025,INDEX('COMPTE 2025'!$B$8:$B$601,'COMPTE 2024'!M557),IF(C554=2026,INDEX('COMPTE 2026'!$B$8:$B$601,'COMPTE 2026'!M557),IF(C554=2027,INDEX('COMPTE 2027'!$B$8:$B$601,'COMPTE 2027'!M557),IF(C554=2028,INDEX('COMPTE 2028'!$B$8:$B$601,'COMPTE 2028'!M557),IF(C554=2029,INDEX('COMPTE 2029'!$B$8:$B$601,'COMPTE 2029'!M557),IF(C554=2030,INDEX('COMPTE 2030'!$B$8:$B$601,'COMPTE 2030'!M557),"")))))))</f>
        <v/>
      </c>
      <c r="C558" s="122" t="str" cm="1">
        <f t="array" ref="C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D558" t="str" cm="1">
        <f t="array" ref="D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E558" s="2" t="str" cm="1">
        <f t="array" ref="E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F558" t="str" cm="1">
        <f t="array" ref="F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G558" t="str" cm="1">
        <f t="array" ref="G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H558" t="str" cm="1">
        <f t="array" ref="H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I558" t="str" cm="1">
        <f t="array" ref="I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</row>
    <row r="559" spans="2:9" ht="18" customHeight="1" x14ac:dyDescent="0.25">
      <c r="B559" s="88" t="str" cm="1">
        <f t="array" ref="B559">IF(C556=2024,INDEX('COMPTE 2024'!$B$7:$B$601,'COMPTE 2024'!M558),IF(C555=2025,INDEX('COMPTE 2025'!$B$8:$B$601,'COMPTE 2024'!M558),IF(C555=2026,INDEX('COMPTE 2026'!$B$8:$B$601,'COMPTE 2026'!M558),IF(C555=2027,INDEX('COMPTE 2027'!$B$8:$B$601,'COMPTE 2027'!M558),IF(C555=2028,INDEX('COMPTE 2028'!$B$8:$B$601,'COMPTE 2028'!M558),IF(C555=2029,INDEX('COMPTE 2029'!$B$8:$B$601,'COMPTE 2029'!M558),IF(C555=2030,INDEX('COMPTE 2030'!$B$8:$B$601,'COMPTE 2030'!M558),"")))))))</f>
        <v/>
      </c>
      <c r="C559" s="122" t="str" cm="1">
        <f t="array" ref="C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D559" t="str" cm="1">
        <f t="array" ref="D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E559" s="2" t="str" cm="1">
        <f t="array" ref="E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F559" t="str" cm="1">
        <f t="array" ref="F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G559" t="str" cm="1">
        <f t="array" ref="G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H559" t="str" cm="1">
        <f t="array" ref="H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I559" t="str" cm="1">
        <f t="array" ref="I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</row>
    <row r="560" spans="2:9" ht="18" customHeight="1" x14ac:dyDescent="0.25">
      <c r="B560" s="88" t="str" cm="1">
        <f t="array" ref="B560">IF(C557=2024,INDEX('COMPTE 2024'!$B$7:$B$601,'COMPTE 2024'!M559),IF(C556=2025,INDEX('COMPTE 2025'!$B$8:$B$601,'COMPTE 2024'!M559),IF(C556=2026,INDEX('COMPTE 2026'!$B$8:$B$601,'COMPTE 2026'!M559),IF(C556=2027,INDEX('COMPTE 2027'!$B$8:$B$601,'COMPTE 2027'!M559),IF(C556=2028,INDEX('COMPTE 2028'!$B$8:$B$601,'COMPTE 2028'!M559),IF(C556=2029,INDEX('COMPTE 2029'!$B$8:$B$601,'COMPTE 2029'!M559),IF(C556=2030,INDEX('COMPTE 2030'!$B$8:$B$601,'COMPTE 2030'!M559),"")))))))</f>
        <v/>
      </c>
      <c r="C560" s="122" t="str" cm="1">
        <f t="array" ref="C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D560" t="str" cm="1">
        <f t="array" ref="D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E560" s="2" t="str" cm="1">
        <f t="array" ref="E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F560" t="str" cm="1">
        <f t="array" ref="F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G560" t="str" cm="1">
        <f t="array" ref="G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H560" t="str" cm="1">
        <f t="array" ref="H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I560" t="str" cm="1">
        <f t="array" ref="I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</row>
    <row r="561" spans="2:9" ht="18" customHeight="1" x14ac:dyDescent="0.25">
      <c r="B561" s="88" t="str" cm="1">
        <f t="array" ref="B561">IF(C558=2024,INDEX('COMPTE 2024'!$B$7:$B$601,'COMPTE 2024'!M560),IF(C557=2025,INDEX('COMPTE 2025'!$B$8:$B$601,'COMPTE 2024'!M560),IF(C557=2026,INDEX('COMPTE 2026'!$B$8:$B$601,'COMPTE 2026'!M560),IF(C557=2027,INDEX('COMPTE 2027'!$B$8:$B$601,'COMPTE 2027'!M560),IF(C557=2028,INDEX('COMPTE 2028'!$B$8:$B$601,'COMPTE 2028'!M560),IF(C557=2029,INDEX('COMPTE 2029'!$B$8:$B$601,'COMPTE 2029'!M560),IF(C557=2030,INDEX('COMPTE 2030'!$B$8:$B$601,'COMPTE 2030'!M560),"")))))))</f>
        <v/>
      </c>
      <c r="C561" s="122" t="str" cm="1">
        <f t="array" ref="C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D561" t="str" cm="1">
        <f t="array" ref="D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E561" s="2" t="str" cm="1">
        <f t="array" ref="E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F561" t="str" cm="1">
        <f t="array" ref="F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G561" t="str" cm="1">
        <f t="array" ref="G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H561" t="str" cm="1">
        <f t="array" ref="H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I561" t="str" cm="1">
        <f t="array" ref="I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</row>
    <row r="562" spans="2:9" ht="18" customHeight="1" x14ac:dyDescent="0.25">
      <c r="B562" s="88" t="str" cm="1">
        <f t="array" ref="B562">IF(C559=2024,INDEX('COMPTE 2024'!$B$7:$B$601,'COMPTE 2024'!M561),IF(C558=2025,INDEX('COMPTE 2025'!$B$8:$B$601,'COMPTE 2024'!M561),IF(C558=2026,INDEX('COMPTE 2026'!$B$8:$B$601,'COMPTE 2026'!M561),IF(C558=2027,INDEX('COMPTE 2027'!$B$8:$B$601,'COMPTE 2027'!M561),IF(C558=2028,INDEX('COMPTE 2028'!$B$8:$B$601,'COMPTE 2028'!M561),IF(C558=2029,INDEX('COMPTE 2029'!$B$8:$B$601,'COMPTE 2029'!M561),IF(C558=2030,INDEX('COMPTE 2030'!$B$8:$B$601,'COMPTE 2030'!M561),"")))))))</f>
        <v/>
      </c>
      <c r="C562" s="122" t="str" cm="1">
        <f t="array" ref="C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D562" t="str" cm="1">
        <f t="array" ref="D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E562" s="2" t="str" cm="1">
        <f t="array" ref="E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F562" t="str" cm="1">
        <f t="array" ref="F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G562" t="str" cm="1">
        <f t="array" ref="G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H562" t="str" cm="1">
        <f t="array" ref="H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I562" t="str" cm="1">
        <f t="array" ref="I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</row>
    <row r="563" spans="2:9" ht="18" customHeight="1" x14ac:dyDescent="0.25">
      <c r="B563" s="88" t="str" cm="1">
        <f t="array" ref="B563">IF(C560=2024,INDEX('COMPTE 2024'!$B$7:$B$601,'COMPTE 2024'!M562),IF(C559=2025,INDEX('COMPTE 2025'!$B$8:$B$601,'COMPTE 2024'!M562),IF(C559=2026,INDEX('COMPTE 2026'!$B$8:$B$601,'COMPTE 2026'!M562),IF(C559=2027,INDEX('COMPTE 2027'!$B$8:$B$601,'COMPTE 2027'!M562),IF(C559=2028,INDEX('COMPTE 2028'!$B$8:$B$601,'COMPTE 2028'!M562),IF(C559=2029,INDEX('COMPTE 2029'!$B$8:$B$601,'COMPTE 2029'!M562),IF(C559=2030,INDEX('COMPTE 2030'!$B$8:$B$601,'COMPTE 2030'!M562),"")))))))</f>
        <v/>
      </c>
      <c r="C563" s="122" t="str" cm="1">
        <f t="array" ref="C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D563" t="str" cm="1">
        <f t="array" ref="D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E563" s="2" t="str" cm="1">
        <f t="array" ref="E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F563" t="str" cm="1">
        <f t="array" ref="F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G563" t="str" cm="1">
        <f t="array" ref="G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H563" t="str" cm="1">
        <f t="array" ref="H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I563" t="str" cm="1">
        <f t="array" ref="I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</row>
    <row r="564" spans="2:9" ht="18" customHeight="1" x14ac:dyDescent="0.25">
      <c r="B564" s="88" t="str" cm="1">
        <f t="array" ref="B564">IF(C561=2024,INDEX('COMPTE 2024'!$B$7:$B$601,'COMPTE 2024'!M563),IF(C560=2025,INDEX('COMPTE 2025'!$B$8:$B$601,'COMPTE 2024'!M563),IF(C560=2026,INDEX('COMPTE 2026'!$B$8:$B$601,'COMPTE 2026'!M563),IF(C560=2027,INDEX('COMPTE 2027'!$B$8:$B$601,'COMPTE 2027'!M563),IF(C560=2028,INDEX('COMPTE 2028'!$B$8:$B$601,'COMPTE 2028'!M563),IF(C560=2029,INDEX('COMPTE 2029'!$B$8:$B$601,'COMPTE 2029'!M563),IF(C560=2030,INDEX('COMPTE 2030'!$B$8:$B$601,'COMPTE 2030'!M563),"")))))))</f>
        <v/>
      </c>
      <c r="C564" s="122" t="str" cm="1">
        <f t="array" ref="C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D564" t="str" cm="1">
        <f t="array" ref="D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E564" s="2" t="str" cm="1">
        <f t="array" ref="E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F564" t="str" cm="1">
        <f t="array" ref="F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G564" t="str" cm="1">
        <f t="array" ref="G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H564" t="str" cm="1">
        <f t="array" ref="H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I564" t="str" cm="1">
        <f t="array" ref="I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</row>
    <row r="565" spans="2:9" ht="18" customHeight="1" x14ac:dyDescent="0.25">
      <c r="B565" s="88" t="str" cm="1">
        <f t="array" ref="B565">IF(C562=2024,INDEX('COMPTE 2024'!$B$7:$B$601,'COMPTE 2024'!M564),IF(C561=2025,INDEX('COMPTE 2025'!$B$8:$B$601,'COMPTE 2024'!M564),IF(C561=2026,INDEX('COMPTE 2026'!$B$8:$B$601,'COMPTE 2026'!M564),IF(C561=2027,INDEX('COMPTE 2027'!$B$8:$B$601,'COMPTE 2027'!M564),IF(C561=2028,INDEX('COMPTE 2028'!$B$8:$B$601,'COMPTE 2028'!M564),IF(C561=2029,INDEX('COMPTE 2029'!$B$8:$B$601,'COMPTE 2029'!M564),IF(C561=2030,INDEX('COMPTE 2030'!$B$8:$B$601,'COMPTE 2030'!M564),"")))))))</f>
        <v/>
      </c>
      <c r="C565" s="122" t="str" cm="1">
        <f t="array" ref="C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D565" t="str" cm="1">
        <f t="array" ref="D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E565" s="2" t="str" cm="1">
        <f t="array" ref="E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F565" t="str" cm="1">
        <f t="array" ref="F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G565" t="str" cm="1">
        <f t="array" ref="G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H565" t="str" cm="1">
        <f t="array" ref="H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I565" t="str" cm="1">
        <f t="array" ref="I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</row>
    <row r="566" spans="2:9" ht="18" customHeight="1" x14ac:dyDescent="0.25">
      <c r="B566" s="88" t="str" cm="1">
        <f t="array" ref="B566">IF(C563=2024,INDEX('COMPTE 2024'!$B$7:$B$601,'COMPTE 2024'!M565),IF(C562=2025,INDEX('COMPTE 2025'!$B$8:$B$601,'COMPTE 2024'!M565),IF(C562=2026,INDEX('COMPTE 2026'!$B$8:$B$601,'COMPTE 2026'!M565),IF(C562=2027,INDEX('COMPTE 2027'!$B$8:$B$601,'COMPTE 2027'!M565),IF(C562=2028,INDEX('COMPTE 2028'!$B$8:$B$601,'COMPTE 2028'!M565),IF(C562=2029,INDEX('COMPTE 2029'!$B$8:$B$601,'COMPTE 2029'!M565),IF(C562=2030,INDEX('COMPTE 2030'!$B$8:$B$601,'COMPTE 2030'!M565),"")))))))</f>
        <v/>
      </c>
      <c r="C566" s="122" t="str" cm="1">
        <f t="array" ref="C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D566" t="str" cm="1">
        <f t="array" ref="D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E566" s="2" t="str" cm="1">
        <f t="array" ref="E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F566" t="str" cm="1">
        <f t="array" ref="F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G566" t="str" cm="1">
        <f t="array" ref="G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H566" t="str" cm="1">
        <f t="array" ref="H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I566" t="str" cm="1">
        <f t="array" ref="I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</row>
    <row r="567" spans="2:9" ht="18" customHeight="1" x14ac:dyDescent="0.25">
      <c r="B567" s="88" t="str" cm="1">
        <f t="array" ref="B567">IF(C564=2024,INDEX('COMPTE 2024'!$B$7:$B$601,'COMPTE 2024'!M566),IF(C563=2025,INDEX('COMPTE 2025'!$B$8:$B$601,'COMPTE 2024'!M566),IF(C563=2026,INDEX('COMPTE 2026'!$B$8:$B$601,'COMPTE 2026'!M566),IF(C563=2027,INDEX('COMPTE 2027'!$B$8:$B$601,'COMPTE 2027'!M566),IF(C563=2028,INDEX('COMPTE 2028'!$B$8:$B$601,'COMPTE 2028'!M566),IF(C563=2029,INDEX('COMPTE 2029'!$B$8:$B$601,'COMPTE 2029'!M566),IF(C563=2030,INDEX('COMPTE 2030'!$B$8:$B$601,'COMPTE 2030'!M566),"")))))))</f>
        <v/>
      </c>
      <c r="C567" s="122" t="str" cm="1">
        <f t="array" ref="C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D567" t="str" cm="1">
        <f t="array" ref="D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E567" s="2" t="str" cm="1">
        <f t="array" ref="E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F567" t="str" cm="1">
        <f t="array" ref="F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G567" t="str" cm="1">
        <f t="array" ref="G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H567" t="str" cm="1">
        <f t="array" ref="H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I567" t="str" cm="1">
        <f t="array" ref="I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</row>
    <row r="568" spans="2:9" ht="18" customHeight="1" x14ac:dyDescent="0.25">
      <c r="B568" s="88" t="str" cm="1">
        <f t="array" ref="B568">IF(C565=2024,INDEX('COMPTE 2024'!$B$7:$B$601,'COMPTE 2024'!M567),IF(C564=2025,INDEX('COMPTE 2025'!$B$8:$B$601,'COMPTE 2024'!M567),IF(C564=2026,INDEX('COMPTE 2026'!$B$8:$B$601,'COMPTE 2026'!M567),IF(C564=2027,INDEX('COMPTE 2027'!$B$8:$B$601,'COMPTE 2027'!M567),IF(C564=2028,INDEX('COMPTE 2028'!$B$8:$B$601,'COMPTE 2028'!M567),IF(C564=2029,INDEX('COMPTE 2029'!$B$8:$B$601,'COMPTE 2029'!M567),IF(C564=2030,INDEX('COMPTE 2030'!$B$8:$B$601,'COMPTE 2030'!M567),"")))))))</f>
        <v/>
      </c>
      <c r="C568" s="122" t="str" cm="1">
        <f t="array" ref="C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D568" t="str" cm="1">
        <f t="array" ref="D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E568" s="2" t="str" cm="1">
        <f t="array" ref="E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F568" t="str" cm="1">
        <f t="array" ref="F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G568" t="str" cm="1">
        <f t="array" ref="G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H568" t="str" cm="1">
        <f t="array" ref="H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I568" t="str" cm="1">
        <f t="array" ref="I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</row>
    <row r="569" spans="2:9" ht="18" customHeight="1" x14ac:dyDescent="0.25">
      <c r="B569" s="88" t="str" cm="1">
        <f t="array" ref="B569">IF(C566=2024,INDEX('COMPTE 2024'!$B$7:$B$601,'COMPTE 2024'!M568),IF(C565=2025,INDEX('COMPTE 2025'!$B$8:$B$601,'COMPTE 2024'!M568),IF(C565=2026,INDEX('COMPTE 2026'!$B$8:$B$601,'COMPTE 2026'!M568),IF(C565=2027,INDEX('COMPTE 2027'!$B$8:$B$601,'COMPTE 2027'!M568),IF(C565=2028,INDEX('COMPTE 2028'!$B$8:$B$601,'COMPTE 2028'!M568),IF(C565=2029,INDEX('COMPTE 2029'!$B$8:$B$601,'COMPTE 2029'!M568),IF(C565=2030,INDEX('COMPTE 2030'!$B$8:$B$601,'COMPTE 2030'!M568),"")))))))</f>
        <v/>
      </c>
      <c r="C569" s="122" t="str" cm="1">
        <f t="array" ref="C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D569" t="str" cm="1">
        <f t="array" ref="D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E569" s="2" t="str" cm="1">
        <f t="array" ref="E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F569" t="str" cm="1">
        <f t="array" ref="F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G569" t="str" cm="1">
        <f t="array" ref="G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H569" t="str" cm="1">
        <f t="array" ref="H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I569" t="str" cm="1">
        <f t="array" ref="I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</row>
    <row r="570" spans="2:9" ht="18" customHeight="1" x14ac:dyDescent="0.25">
      <c r="B570" s="88" t="str" cm="1">
        <f t="array" ref="B570">IF(C567=2024,INDEX('COMPTE 2024'!$B$7:$B$601,'COMPTE 2024'!M569),IF(C566=2025,INDEX('COMPTE 2025'!$B$8:$B$601,'COMPTE 2024'!M569),IF(C566=2026,INDEX('COMPTE 2026'!$B$8:$B$601,'COMPTE 2026'!M569),IF(C566=2027,INDEX('COMPTE 2027'!$B$8:$B$601,'COMPTE 2027'!M569),IF(C566=2028,INDEX('COMPTE 2028'!$B$8:$B$601,'COMPTE 2028'!M569),IF(C566=2029,INDEX('COMPTE 2029'!$B$8:$B$601,'COMPTE 2029'!M569),IF(C566=2030,INDEX('COMPTE 2030'!$B$8:$B$601,'COMPTE 2030'!M569),"")))))))</f>
        <v/>
      </c>
      <c r="C570" s="122" t="str" cm="1">
        <f t="array" ref="C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D570" t="str" cm="1">
        <f t="array" ref="D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E570" s="2" t="str" cm="1">
        <f t="array" ref="E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F570" t="str" cm="1">
        <f t="array" ref="F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G570" t="str" cm="1">
        <f t="array" ref="G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H570" t="str" cm="1">
        <f t="array" ref="H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I570" t="str" cm="1">
        <f t="array" ref="I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</row>
    <row r="571" spans="2:9" ht="18" customHeight="1" x14ac:dyDescent="0.25">
      <c r="B571" s="88" t="str" cm="1">
        <f t="array" ref="B571">IF(C568=2024,INDEX('COMPTE 2024'!$B$7:$B$601,'COMPTE 2024'!M570),IF(C567=2025,INDEX('COMPTE 2025'!$B$8:$B$601,'COMPTE 2024'!M570),IF(C567=2026,INDEX('COMPTE 2026'!$B$8:$B$601,'COMPTE 2026'!M570),IF(C567=2027,INDEX('COMPTE 2027'!$B$8:$B$601,'COMPTE 2027'!M570),IF(C567=2028,INDEX('COMPTE 2028'!$B$8:$B$601,'COMPTE 2028'!M570),IF(C567=2029,INDEX('COMPTE 2029'!$B$8:$B$601,'COMPTE 2029'!M570),IF(C567=2030,INDEX('COMPTE 2030'!$B$8:$B$601,'COMPTE 2030'!M570),"")))))))</f>
        <v/>
      </c>
      <c r="C571" s="122" t="str" cm="1">
        <f t="array" ref="C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D571" t="str" cm="1">
        <f t="array" ref="D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E571" s="2" t="str" cm="1">
        <f t="array" ref="E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F571" t="str" cm="1">
        <f t="array" ref="F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G571" t="str" cm="1">
        <f t="array" ref="G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H571" t="str" cm="1">
        <f t="array" ref="H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I571" t="str" cm="1">
        <f t="array" ref="I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</row>
    <row r="572" spans="2:9" ht="18" customHeight="1" x14ac:dyDescent="0.25">
      <c r="B572" s="88" t="str" cm="1">
        <f t="array" ref="B572">IF(C569=2024,INDEX('COMPTE 2024'!$B$7:$B$601,'COMPTE 2024'!M571),IF(C568=2025,INDEX('COMPTE 2025'!$B$8:$B$601,'COMPTE 2024'!M571),IF(C568=2026,INDEX('COMPTE 2026'!$B$8:$B$601,'COMPTE 2026'!M571),IF(C568=2027,INDEX('COMPTE 2027'!$B$8:$B$601,'COMPTE 2027'!M571),IF(C568=2028,INDEX('COMPTE 2028'!$B$8:$B$601,'COMPTE 2028'!M571),IF(C568=2029,INDEX('COMPTE 2029'!$B$8:$B$601,'COMPTE 2029'!M571),IF(C568=2030,INDEX('COMPTE 2030'!$B$8:$B$601,'COMPTE 2030'!M571),"")))))))</f>
        <v/>
      </c>
      <c r="C572" s="122" t="str" cm="1">
        <f t="array" ref="C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D572" t="str" cm="1">
        <f t="array" ref="D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E572" s="2" t="str" cm="1">
        <f t="array" ref="E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F572" t="str" cm="1">
        <f t="array" ref="F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G572" t="str" cm="1">
        <f t="array" ref="G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H572" t="str" cm="1">
        <f t="array" ref="H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I572" t="str" cm="1">
        <f t="array" ref="I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</row>
    <row r="573" spans="2:9" ht="18" customHeight="1" x14ac:dyDescent="0.25">
      <c r="B573" s="88" t="str" cm="1">
        <f t="array" ref="B573">IF(C570=2024,INDEX('COMPTE 2024'!$B$7:$B$601,'COMPTE 2024'!M572),IF(C569=2025,INDEX('COMPTE 2025'!$B$8:$B$601,'COMPTE 2024'!M572),IF(C569=2026,INDEX('COMPTE 2026'!$B$8:$B$601,'COMPTE 2026'!M572),IF(C569=2027,INDEX('COMPTE 2027'!$B$8:$B$601,'COMPTE 2027'!M572),IF(C569=2028,INDEX('COMPTE 2028'!$B$8:$B$601,'COMPTE 2028'!M572),IF(C569=2029,INDEX('COMPTE 2029'!$B$8:$B$601,'COMPTE 2029'!M572),IF(C569=2030,INDEX('COMPTE 2030'!$B$8:$B$601,'COMPTE 2030'!M572),"")))))))</f>
        <v/>
      </c>
      <c r="C573" s="122" t="str" cm="1">
        <f t="array" ref="C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D573" t="str" cm="1">
        <f t="array" ref="D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E573" s="2" t="str" cm="1">
        <f t="array" ref="E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F573" t="str" cm="1">
        <f t="array" ref="F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G573" t="str" cm="1">
        <f t="array" ref="G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H573" t="str" cm="1">
        <f t="array" ref="H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I573" t="str" cm="1">
        <f t="array" ref="I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</row>
    <row r="574" spans="2:9" ht="18" customHeight="1" x14ac:dyDescent="0.25">
      <c r="B574" s="88" t="str" cm="1">
        <f t="array" ref="B574">IF(C571=2024,INDEX('COMPTE 2024'!$B$7:$B$601,'COMPTE 2024'!M573),IF(C570=2025,INDEX('COMPTE 2025'!$B$8:$B$601,'COMPTE 2024'!M573),IF(C570=2026,INDEX('COMPTE 2026'!$B$8:$B$601,'COMPTE 2026'!M573),IF(C570=2027,INDEX('COMPTE 2027'!$B$8:$B$601,'COMPTE 2027'!M573),IF(C570=2028,INDEX('COMPTE 2028'!$B$8:$B$601,'COMPTE 2028'!M573),IF(C570=2029,INDEX('COMPTE 2029'!$B$8:$B$601,'COMPTE 2029'!M573),IF(C570=2030,INDEX('COMPTE 2030'!$B$8:$B$601,'COMPTE 2030'!M573),"")))))))</f>
        <v/>
      </c>
      <c r="C574" s="122" t="str" cm="1">
        <f t="array" ref="C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D574" t="str" cm="1">
        <f t="array" ref="D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E574" s="2" t="str" cm="1">
        <f t="array" ref="E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F574" t="str" cm="1">
        <f t="array" ref="F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G574" t="str" cm="1">
        <f t="array" ref="G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H574" t="str" cm="1">
        <f t="array" ref="H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I574" t="str" cm="1">
        <f t="array" ref="I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</row>
    <row r="575" spans="2:9" ht="18" customHeight="1" x14ac:dyDescent="0.25">
      <c r="B575" s="88" t="str" cm="1">
        <f t="array" ref="B575">IF(C572=2024,INDEX('COMPTE 2024'!$B$7:$B$601,'COMPTE 2024'!M574),IF(C571=2025,INDEX('COMPTE 2025'!$B$8:$B$601,'COMPTE 2024'!M574),IF(C571=2026,INDEX('COMPTE 2026'!$B$8:$B$601,'COMPTE 2026'!M574),IF(C571=2027,INDEX('COMPTE 2027'!$B$8:$B$601,'COMPTE 2027'!M574),IF(C571=2028,INDEX('COMPTE 2028'!$B$8:$B$601,'COMPTE 2028'!M574),IF(C571=2029,INDEX('COMPTE 2029'!$B$8:$B$601,'COMPTE 2029'!M574),IF(C571=2030,INDEX('COMPTE 2030'!$B$8:$B$601,'COMPTE 2030'!M574),"")))))))</f>
        <v/>
      </c>
      <c r="C575" s="122" t="str" cm="1">
        <f t="array" ref="C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D575" t="str" cm="1">
        <f t="array" ref="D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E575" s="2" t="str" cm="1">
        <f t="array" ref="E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F575" t="str" cm="1">
        <f t="array" ref="F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G575" t="str" cm="1">
        <f t="array" ref="G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H575" t="str" cm="1">
        <f t="array" ref="H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I575" t="str" cm="1">
        <f t="array" ref="I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</row>
    <row r="576" spans="2:9" ht="18" customHeight="1" x14ac:dyDescent="0.25">
      <c r="B576" s="88" t="str" cm="1">
        <f t="array" ref="B576">IF(C573=2024,INDEX('COMPTE 2024'!$B$7:$B$601,'COMPTE 2024'!M575),IF(C572=2025,INDEX('COMPTE 2025'!$B$8:$B$601,'COMPTE 2024'!M575),IF(C572=2026,INDEX('COMPTE 2026'!$B$8:$B$601,'COMPTE 2026'!M575),IF(C572=2027,INDEX('COMPTE 2027'!$B$8:$B$601,'COMPTE 2027'!M575),IF(C572=2028,INDEX('COMPTE 2028'!$B$8:$B$601,'COMPTE 2028'!M575),IF(C572=2029,INDEX('COMPTE 2029'!$B$8:$B$601,'COMPTE 2029'!M575),IF(C572=2030,INDEX('COMPTE 2030'!$B$8:$B$601,'COMPTE 2030'!M575),"")))))))</f>
        <v/>
      </c>
      <c r="C576" s="122" t="str" cm="1">
        <f t="array" ref="C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D576" t="str" cm="1">
        <f t="array" ref="D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E576" s="2" t="str" cm="1">
        <f t="array" ref="E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F576" t="str" cm="1">
        <f t="array" ref="F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G576" t="str" cm="1">
        <f t="array" ref="G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H576" t="str" cm="1">
        <f t="array" ref="H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I576" t="str" cm="1">
        <f t="array" ref="I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</row>
    <row r="577" spans="2:9" ht="18" customHeight="1" x14ac:dyDescent="0.25">
      <c r="B577" s="88" t="str" cm="1">
        <f t="array" ref="B577">IF(C574=2024,INDEX('COMPTE 2024'!$B$7:$B$601,'COMPTE 2024'!M576),IF(C573=2025,INDEX('COMPTE 2025'!$B$8:$B$601,'COMPTE 2024'!M576),IF(C573=2026,INDEX('COMPTE 2026'!$B$8:$B$601,'COMPTE 2026'!M576),IF(C573=2027,INDEX('COMPTE 2027'!$B$8:$B$601,'COMPTE 2027'!M576),IF(C573=2028,INDEX('COMPTE 2028'!$B$8:$B$601,'COMPTE 2028'!M576),IF(C573=2029,INDEX('COMPTE 2029'!$B$8:$B$601,'COMPTE 2029'!M576),IF(C573=2030,INDEX('COMPTE 2030'!$B$8:$B$601,'COMPTE 2030'!M576),"")))))))</f>
        <v/>
      </c>
      <c r="C577" s="122" t="str" cm="1">
        <f t="array" ref="C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D577" t="str" cm="1">
        <f t="array" ref="D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E577" s="2" t="str" cm="1">
        <f t="array" ref="E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F577" t="str" cm="1">
        <f t="array" ref="F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G577" t="str" cm="1">
        <f t="array" ref="G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H577" t="str" cm="1">
        <f t="array" ref="H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I577" t="str" cm="1">
        <f t="array" ref="I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</row>
    <row r="578" spans="2:9" ht="18" customHeight="1" x14ac:dyDescent="0.25">
      <c r="B578" s="88" t="str" cm="1">
        <f t="array" ref="B578">IF(C575=2024,INDEX('COMPTE 2024'!$B$7:$B$601,'COMPTE 2024'!M577),IF(C574=2025,INDEX('COMPTE 2025'!$B$8:$B$601,'COMPTE 2024'!M577),IF(C574=2026,INDEX('COMPTE 2026'!$B$8:$B$601,'COMPTE 2026'!M577),IF(C574=2027,INDEX('COMPTE 2027'!$B$8:$B$601,'COMPTE 2027'!M577),IF(C574=2028,INDEX('COMPTE 2028'!$B$8:$B$601,'COMPTE 2028'!M577),IF(C574=2029,INDEX('COMPTE 2029'!$B$8:$B$601,'COMPTE 2029'!M577),IF(C574=2030,INDEX('COMPTE 2030'!$B$8:$B$601,'COMPTE 2030'!M577),"")))))))</f>
        <v/>
      </c>
      <c r="C578" s="122" t="str" cm="1">
        <f t="array" ref="C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D578" t="str" cm="1">
        <f t="array" ref="D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E578" s="2" t="str" cm="1">
        <f t="array" ref="E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F578" t="str" cm="1">
        <f t="array" ref="F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G578" t="str" cm="1">
        <f t="array" ref="G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H578" t="str" cm="1">
        <f t="array" ref="H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I578" t="str" cm="1">
        <f t="array" ref="I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</row>
    <row r="579" spans="2:9" ht="18" customHeight="1" x14ac:dyDescent="0.25">
      <c r="B579" s="88" t="str" cm="1">
        <f t="array" ref="B579">IF(C576=2024,INDEX('COMPTE 2024'!$B$7:$B$601,'COMPTE 2024'!M578),IF(C575=2025,INDEX('COMPTE 2025'!$B$8:$B$601,'COMPTE 2024'!M578),IF(C575=2026,INDEX('COMPTE 2026'!$B$8:$B$601,'COMPTE 2026'!M578),IF(C575=2027,INDEX('COMPTE 2027'!$B$8:$B$601,'COMPTE 2027'!M578),IF(C575=2028,INDEX('COMPTE 2028'!$B$8:$B$601,'COMPTE 2028'!M578),IF(C575=2029,INDEX('COMPTE 2029'!$B$8:$B$601,'COMPTE 2029'!M578),IF(C575=2030,INDEX('COMPTE 2030'!$B$8:$B$601,'COMPTE 2030'!M578),"")))))))</f>
        <v/>
      </c>
      <c r="C579" s="122" t="str" cm="1">
        <f t="array" ref="C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D579" t="str" cm="1">
        <f t="array" ref="D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E579" s="2" t="str" cm="1">
        <f t="array" ref="E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F579" t="str" cm="1">
        <f t="array" ref="F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G579" t="str" cm="1">
        <f t="array" ref="G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H579" t="str" cm="1">
        <f t="array" ref="H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I579" t="str" cm="1">
        <f t="array" ref="I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</row>
    <row r="580" spans="2:9" ht="18" customHeight="1" x14ac:dyDescent="0.25">
      <c r="B580" s="88" t="str" cm="1">
        <f t="array" ref="B580">IF(C577=2024,INDEX('COMPTE 2024'!$B$7:$B$601,'COMPTE 2024'!M579),IF(C576=2025,INDEX('COMPTE 2025'!$B$8:$B$601,'COMPTE 2024'!M579),IF(C576=2026,INDEX('COMPTE 2026'!$B$8:$B$601,'COMPTE 2026'!M579),IF(C576=2027,INDEX('COMPTE 2027'!$B$8:$B$601,'COMPTE 2027'!M579),IF(C576=2028,INDEX('COMPTE 2028'!$B$8:$B$601,'COMPTE 2028'!M579),IF(C576=2029,INDEX('COMPTE 2029'!$B$8:$B$601,'COMPTE 2029'!M579),IF(C576=2030,INDEX('COMPTE 2030'!$B$8:$B$601,'COMPTE 2030'!M579),"")))))))</f>
        <v/>
      </c>
      <c r="C580" s="122" t="str" cm="1">
        <f t="array" ref="C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D580" t="str" cm="1">
        <f t="array" ref="D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E580" s="2" t="str" cm="1">
        <f t="array" ref="E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F580" t="str" cm="1">
        <f t="array" ref="F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G580" t="str" cm="1">
        <f t="array" ref="G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H580" t="str" cm="1">
        <f t="array" ref="H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I580" t="str" cm="1">
        <f t="array" ref="I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</row>
    <row r="581" spans="2:9" ht="18" customHeight="1" x14ac:dyDescent="0.25">
      <c r="B581" s="88" t="str" cm="1">
        <f t="array" ref="B581">IF(C578=2024,INDEX('COMPTE 2024'!$B$7:$B$601,'COMPTE 2024'!M580),IF(C577=2025,INDEX('COMPTE 2025'!$B$8:$B$601,'COMPTE 2024'!M580),IF(C577=2026,INDEX('COMPTE 2026'!$B$8:$B$601,'COMPTE 2026'!M580),IF(C577=2027,INDEX('COMPTE 2027'!$B$8:$B$601,'COMPTE 2027'!M580),IF(C577=2028,INDEX('COMPTE 2028'!$B$8:$B$601,'COMPTE 2028'!M580),IF(C577=2029,INDEX('COMPTE 2029'!$B$8:$B$601,'COMPTE 2029'!M580),IF(C577=2030,INDEX('COMPTE 2030'!$B$8:$B$601,'COMPTE 2030'!M580),"")))))))</f>
        <v/>
      </c>
      <c r="C581" s="122" t="str" cm="1">
        <f t="array" ref="C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D581" t="str" cm="1">
        <f t="array" ref="D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E581" s="2" t="str" cm="1">
        <f t="array" ref="E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F581" t="str" cm="1">
        <f t="array" ref="F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G581" t="str" cm="1">
        <f t="array" ref="G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H581" t="str" cm="1">
        <f t="array" ref="H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I581" t="str" cm="1">
        <f t="array" ref="I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</row>
    <row r="582" spans="2:9" ht="18" customHeight="1" x14ac:dyDescent="0.25">
      <c r="B582" s="88" t="str" cm="1">
        <f t="array" ref="B582">IF(C579=2024,INDEX('COMPTE 2024'!$B$7:$B$601,'COMPTE 2024'!M581),IF(C578=2025,INDEX('COMPTE 2025'!$B$8:$B$601,'COMPTE 2024'!M581),IF(C578=2026,INDEX('COMPTE 2026'!$B$8:$B$601,'COMPTE 2026'!M581),IF(C578=2027,INDEX('COMPTE 2027'!$B$8:$B$601,'COMPTE 2027'!M581),IF(C578=2028,INDEX('COMPTE 2028'!$B$8:$B$601,'COMPTE 2028'!M581),IF(C578=2029,INDEX('COMPTE 2029'!$B$8:$B$601,'COMPTE 2029'!M581),IF(C578=2030,INDEX('COMPTE 2030'!$B$8:$B$601,'COMPTE 2030'!M581),"")))))))</f>
        <v/>
      </c>
      <c r="C582" s="122" t="str" cm="1">
        <f t="array" ref="C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D582" t="str" cm="1">
        <f t="array" ref="D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E582" s="2" t="str" cm="1">
        <f t="array" ref="E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F582" t="str" cm="1">
        <f t="array" ref="F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G582" t="str" cm="1">
        <f t="array" ref="G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H582" t="str" cm="1">
        <f t="array" ref="H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I582" t="str" cm="1">
        <f t="array" ref="I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</row>
    <row r="583" spans="2:9" ht="18" customHeight="1" x14ac:dyDescent="0.25">
      <c r="B583" s="88" t="str" cm="1">
        <f t="array" ref="B583">IF(C580=2024,INDEX('COMPTE 2024'!$B$7:$B$601,'COMPTE 2024'!M582),IF(C579=2025,INDEX('COMPTE 2025'!$B$8:$B$601,'COMPTE 2024'!M582),IF(C579=2026,INDEX('COMPTE 2026'!$B$8:$B$601,'COMPTE 2026'!M582),IF(C579=2027,INDEX('COMPTE 2027'!$B$8:$B$601,'COMPTE 2027'!M582),IF(C579=2028,INDEX('COMPTE 2028'!$B$8:$B$601,'COMPTE 2028'!M582),IF(C579=2029,INDEX('COMPTE 2029'!$B$8:$B$601,'COMPTE 2029'!M582),IF(C579=2030,INDEX('COMPTE 2030'!$B$8:$B$601,'COMPTE 2030'!M582),"")))))))</f>
        <v/>
      </c>
      <c r="C583" s="122" t="str" cm="1">
        <f t="array" ref="C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D583" t="str" cm="1">
        <f t="array" ref="D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E583" s="2" t="str" cm="1">
        <f t="array" ref="E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F583" t="str" cm="1">
        <f t="array" ref="F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G583" t="str" cm="1">
        <f t="array" ref="G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H583" t="str" cm="1">
        <f t="array" ref="H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I583" t="str" cm="1">
        <f t="array" ref="I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</row>
    <row r="584" spans="2:9" ht="18" customHeight="1" x14ac:dyDescent="0.25">
      <c r="B584" s="88" t="str" cm="1">
        <f t="array" ref="B584">IF(C581=2024,INDEX('COMPTE 2024'!$B$7:$B$601,'COMPTE 2024'!M583),IF(C580=2025,INDEX('COMPTE 2025'!$B$8:$B$601,'COMPTE 2024'!M583),IF(C580=2026,INDEX('COMPTE 2026'!$B$8:$B$601,'COMPTE 2026'!M583),IF(C580=2027,INDEX('COMPTE 2027'!$B$8:$B$601,'COMPTE 2027'!M583),IF(C580=2028,INDEX('COMPTE 2028'!$B$8:$B$601,'COMPTE 2028'!M583),IF(C580=2029,INDEX('COMPTE 2029'!$B$8:$B$601,'COMPTE 2029'!M583),IF(C580=2030,INDEX('COMPTE 2030'!$B$8:$B$601,'COMPTE 2030'!M583),"")))))))</f>
        <v/>
      </c>
      <c r="C584" s="122" t="str" cm="1">
        <f t="array" ref="C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D584" t="str" cm="1">
        <f t="array" ref="D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E584" s="2" t="str" cm="1">
        <f t="array" ref="E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F584" t="str" cm="1">
        <f t="array" ref="F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G584" t="str" cm="1">
        <f t="array" ref="G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H584" t="str" cm="1">
        <f t="array" ref="H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I584" t="str" cm="1">
        <f t="array" ref="I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</row>
    <row r="585" spans="2:9" ht="18" customHeight="1" x14ac:dyDescent="0.25">
      <c r="B585" s="88" t="str" cm="1">
        <f t="array" ref="B585">IF(C582=2024,INDEX('COMPTE 2024'!$B$7:$B$601,'COMPTE 2024'!M584),IF(C581=2025,INDEX('COMPTE 2025'!$B$8:$B$601,'COMPTE 2024'!M584),IF(C581=2026,INDEX('COMPTE 2026'!$B$8:$B$601,'COMPTE 2026'!M584),IF(C581=2027,INDEX('COMPTE 2027'!$B$8:$B$601,'COMPTE 2027'!M584),IF(C581=2028,INDEX('COMPTE 2028'!$B$8:$B$601,'COMPTE 2028'!M584),IF(C581=2029,INDEX('COMPTE 2029'!$B$8:$B$601,'COMPTE 2029'!M584),IF(C581=2030,INDEX('COMPTE 2030'!$B$8:$B$601,'COMPTE 2030'!M584),"")))))))</f>
        <v/>
      </c>
      <c r="C585" s="122" t="str" cm="1">
        <f t="array" ref="C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D585" t="str" cm="1">
        <f t="array" ref="D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E585" s="2" t="str" cm="1">
        <f t="array" ref="E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F585" t="str" cm="1">
        <f t="array" ref="F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G585" t="str" cm="1">
        <f t="array" ref="G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H585" t="str" cm="1">
        <f t="array" ref="H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I585" t="str" cm="1">
        <f t="array" ref="I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</row>
    <row r="586" spans="2:9" ht="18" customHeight="1" x14ac:dyDescent="0.25">
      <c r="B586" s="88" t="str" cm="1">
        <f t="array" ref="B586">IF(C583=2024,INDEX('COMPTE 2024'!$B$7:$B$601,'COMPTE 2024'!M585),IF(C582=2025,INDEX('COMPTE 2025'!$B$8:$B$601,'COMPTE 2024'!M585),IF(C582=2026,INDEX('COMPTE 2026'!$B$8:$B$601,'COMPTE 2026'!M585),IF(C582=2027,INDEX('COMPTE 2027'!$B$8:$B$601,'COMPTE 2027'!M585),IF(C582=2028,INDEX('COMPTE 2028'!$B$8:$B$601,'COMPTE 2028'!M585),IF(C582=2029,INDEX('COMPTE 2029'!$B$8:$B$601,'COMPTE 2029'!M585),IF(C582=2030,INDEX('COMPTE 2030'!$B$8:$B$601,'COMPTE 2030'!M585),"")))))))</f>
        <v/>
      </c>
      <c r="C586" s="122" t="str" cm="1">
        <f t="array" ref="C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D586" t="str" cm="1">
        <f t="array" ref="D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E586" s="2" t="str" cm="1">
        <f t="array" ref="E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F586" t="str" cm="1">
        <f t="array" ref="F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G586" t="str" cm="1">
        <f t="array" ref="G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H586" t="str" cm="1">
        <f t="array" ref="H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I586" t="str" cm="1">
        <f t="array" ref="I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</row>
    <row r="587" spans="2:9" ht="18" customHeight="1" x14ac:dyDescent="0.25">
      <c r="B587" s="88" t="str" cm="1">
        <f t="array" ref="B587">IF(C584=2024,INDEX('COMPTE 2024'!$B$7:$B$601,'COMPTE 2024'!M586),IF(C583=2025,INDEX('COMPTE 2025'!$B$8:$B$601,'COMPTE 2024'!M586),IF(C583=2026,INDEX('COMPTE 2026'!$B$8:$B$601,'COMPTE 2026'!M586),IF(C583=2027,INDEX('COMPTE 2027'!$B$8:$B$601,'COMPTE 2027'!M586),IF(C583=2028,INDEX('COMPTE 2028'!$B$8:$B$601,'COMPTE 2028'!M586),IF(C583=2029,INDEX('COMPTE 2029'!$B$8:$B$601,'COMPTE 2029'!M586),IF(C583=2030,INDEX('COMPTE 2030'!$B$8:$B$601,'COMPTE 2030'!M586),"")))))))</f>
        <v/>
      </c>
      <c r="C587" s="122" t="str" cm="1">
        <f t="array" ref="C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D587" t="str" cm="1">
        <f t="array" ref="D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E587" s="2" t="str" cm="1">
        <f t="array" ref="E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F587" t="str" cm="1">
        <f t="array" ref="F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G587" t="str" cm="1">
        <f t="array" ref="G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H587" t="str" cm="1">
        <f t="array" ref="H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I587" t="str" cm="1">
        <f t="array" ref="I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</row>
    <row r="588" spans="2:9" ht="18" customHeight="1" x14ac:dyDescent="0.25">
      <c r="B588" s="88" t="str" cm="1">
        <f t="array" ref="B588">IF(C585=2024,INDEX('COMPTE 2024'!$B$7:$B$601,'COMPTE 2024'!M587),IF(C584=2025,INDEX('COMPTE 2025'!$B$8:$B$601,'COMPTE 2024'!M587),IF(C584=2026,INDEX('COMPTE 2026'!$B$8:$B$601,'COMPTE 2026'!M587),IF(C584=2027,INDEX('COMPTE 2027'!$B$8:$B$601,'COMPTE 2027'!M587),IF(C584=2028,INDEX('COMPTE 2028'!$B$8:$B$601,'COMPTE 2028'!M587),IF(C584=2029,INDEX('COMPTE 2029'!$B$8:$B$601,'COMPTE 2029'!M587),IF(C584=2030,INDEX('COMPTE 2030'!$B$8:$B$601,'COMPTE 2030'!M587),"")))))))</f>
        <v/>
      </c>
      <c r="C588" s="122" t="str" cm="1">
        <f t="array" ref="C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D588" t="str" cm="1">
        <f t="array" ref="D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E588" s="2" t="str" cm="1">
        <f t="array" ref="E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F588" t="str" cm="1">
        <f t="array" ref="F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G588" t="str" cm="1">
        <f t="array" ref="G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H588" t="str" cm="1">
        <f t="array" ref="H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I588" t="str" cm="1">
        <f t="array" ref="I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</row>
    <row r="589" spans="2:9" ht="18" customHeight="1" x14ac:dyDescent="0.25">
      <c r="B589" s="88" t="str" cm="1">
        <f t="array" ref="B589">IF(C586=2024,INDEX('COMPTE 2024'!$B$7:$B$601,'COMPTE 2024'!M588),IF(C585=2025,INDEX('COMPTE 2025'!$B$8:$B$601,'COMPTE 2024'!M588),IF(C585=2026,INDEX('COMPTE 2026'!$B$8:$B$601,'COMPTE 2026'!M588),IF(C585=2027,INDEX('COMPTE 2027'!$B$8:$B$601,'COMPTE 2027'!M588),IF(C585=2028,INDEX('COMPTE 2028'!$B$8:$B$601,'COMPTE 2028'!M588),IF(C585=2029,INDEX('COMPTE 2029'!$B$8:$B$601,'COMPTE 2029'!M588),IF(C585=2030,INDEX('COMPTE 2030'!$B$8:$B$601,'COMPTE 2030'!M588),"")))))))</f>
        <v/>
      </c>
      <c r="C589" s="122" t="str" cm="1">
        <f t="array" ref="C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D589" t="str" cm="1">
        <f t="array" ref="D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E589" s="2" t="str" cm="1">
        <f t="array" ref="E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F589" t="str" cm="1">
        <f t="array" ref="F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G589" t="str" cm="1">
        <f t="array" ref="G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H589" t="str" cm="1">
        <f t="array" ref="H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I589" t="str" cm="1">
        <f t="array" ref="I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</row>
    <row r="590" spans="2:9" ht="18" customHeight="1" x14ac:dyDescent="0.25">
      <c r="B590" s="88" t="str" cm="1">
        <f t="array" ref="B590">IF(C587=2024,INDEX('COMPTE 2024'!$B$7:$B$601,'COMPTE 2024'!M589),IF(C586=2025,INDEX('COMPTE 2025'!$B$8:$B$601,'COMPTE 2024'!M589),IF(C586=2026,INDEX('COMPTE 2026'!$B$8:$B$601,'COMPTE 2026'!M589),IF(C586=2027,INDEX('COMPTE 2027'!$B$8:$B$601,'COMPTE 2027'!M589),IF(C586=2028,INDEX('COMPTE 2028'!$B$8:$B$601,'COMPTE 2028'!M589),IF(C586=2029,INDEX('COMPTE 2029'!$B$8:$B$601,'COMPTE 2029'!M589),IF(C586=2030,INDEX('COMPTE 2030'!$B$8:$B$601,'COMPTE 2030'!M589),"")))))))</f>
        <v/>
      </c>
      <c r="C590" s="122" t="str" cm="1">
        <f t="array" ref="C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D590" t="str" cm="1">
        <f t="array" ref="D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E590" s="2" t="str" cm="1">
        <f t="array" ref="E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F590" t="str" cm="1">
        <f t="array" ref="F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G590" t="str" cm="1">
        <f t="array" ref="G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H590" t="str" cm="1">
        <f t="array" ref="H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I590" t="str" cm="1">
        <f t="array" ref="I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</row>
    <row r="591" spans="2:9" ht="18" customHeight="1" x14ac:dyDescent="0.25">
      <c r="B591" s="88" t="str" cm="1">
        <f t="array" ref="B591">IF(C588=2024,INDEX('COMPTE 2024'!$B$7:$B$601,'COMPTE 2024'!M590),IF(C587=2025,INDEX('COMPTE 2025'!$B$8:$B$601,'COMPTE 2024'!M590),IF(C587=2026,INDEX('COMPTE 2026'!$B$8:$B$601,'COMPTE 2026'!M590),IF(C587=2027,INDEX('COMPTE 2027'!$B$8:$B$601,'COMPTE 2027'!M590),IF(C587=2028,INDEX('COMPTE 2028'!$B$8:$B$601,'COMPTE 2028'!M590),IF(C587=2029,INDEX('COMPTE 2029'!$B$8:$B$601,'COMPTE 2029'!M590),IF(C587=2030,INDEX('COMPTE 2030'!$B$8:$B$601,'COMPTE 2030'!M590),"")))))))</f>
        <v/>
      </c>
      <c r="C591" s="122" t="str" cm="1">
        <f t="array" ref="C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D591" t="str" cm="1">
        <f t="array" ref="D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E591" s="2" t="str" cm="1">
        <f t="array" ref="E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F591" t="str" cm="1">
        <f t="array" ref="F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G591" t="str" cm="1">
        <f t="array" ref="G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H591" t="str" cm="1">
        <f t="array" ref="H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I591" t="str" cm="1">
        <f t="array" ref="I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</row>
    <row r="592" spans="2:9" ht="18" customHeight="1" x14ac:dyDescent="0.25">
      <c r="B592" s="88" t="str" cm="1">
        <f t="array" ref="B592">IF(C589=2024,INDEX('COMPTE 2024'!$B$7:$B$601,'COMPTE 2024'!M591),IF(C588=2025,INDEX('COMPTE 2025'!$B$8:$B$601,'COMPTE 2024'!M591),IF(C588=2026,INDEX('COMPTE 2026'!$B$8:$B$601,'COMPTE 2026'!M591),IF(C588=2027,INDEX('COMPTE 2027'!$B$8:$B$601,'COMPTE 2027'!M591),IF(C588=2028,INDEX('COMPTE 2028'!$B$8:$B$601,'COMPTE 2028'!M591),IF(C588=2029,INDEX('COMPTE 2029'!$B$8:$B$601,'COMPTE 2029'!M591),IF(C588=2030,INDEX('COMPTE 2030'!$B$8:$B$601,'COMPTE 2030'!M591),"")))))))</f>
        <v/>
      </c>
      <c r="C592" s="122" t="str" cm="1">
        <f t="array" ref="C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D592" t="str" cm="1">
        <f t="array" ref="D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E592" s="2" t="str" cm="1">
        <f t="array" ref="E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F592" t="str" cm="1">
        <f t="array" ref="F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G592" t="str" cm="1">
        <f t="array" ref="G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H592" t="str" cm="1">
        <f t="array" ref="H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I592" t="str" cm="1">
        <f t="array" ref="I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</row>
    <row r="593" spans="2:9" ht="18" customHeight="1" x14ac:dyDescent="0.25">
      <c r="B593" s="88" t="str" cm="1">
        <f t="array" ref="B593">IF(C590=2024,INDEX('COMPTE 2024'!$B$7:$B$601,'COMPTE 2024'!M592),IF(C589=2025,INDEX('COMPTE 2025'!$B$8:$B$601,'COMPTE 2024'!M592),IF(C589=2026,INDEX('COMPTE 2026'!$B$8:$B$601,'COMPTE 2026'!M592),IF(C589=2027,INDEX('COMPTE 2027'!$B$8:$B$601,'COMPTE 2027'!M592),IF(C589=2028,INDEX('COMPTE 2028'!$B$8:$B$601,'COMPTE 2028'!M592),IF(C589=2029,INDEX('COMPTE 2029'!$B$8:$B$601,'COMPTE 2029'!M592),IF(C589=2030,INDEX('COMPTE 2030'!$B$8:$B$601,'COMPTE 2030'!M592),"")))))))</f>
        <v/>
      </c>
      <c r="C593" s="122" t="str" cm="1">
        <f t="array" ref="C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D593" t="str" cm="1">
        <f t="array" ref="D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E593" s="2" t="str" cm="1">
        <f t="array" ref="E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F593" t="str" cm="1">
        <f t="array" ref="F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G593" t="str" cm="1">
        <f t="array" ref="G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H593" t="str" cm="1">
        <f t="array" ref="H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I593" t="str" cm="1">
        <f t="array" ref="I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</row>
    <row r="594" spans="2:9" ht="18" customHeight="1" x14ac:dyDescent="0.25">
      <c r="B594" s="88" t="str" cm="1">
        <f t="array" ref="B594">IF(C591=2024,INDEX('COMPTE 2024'!$B$7:$B$601,'COMPTE 2024'!M593),IF(C590=2025,INDEX('COMPTE 2025'!$B$8:$B$601,'COMPTE 2024'!M593),IF(C590=2026,INDEX('COMPTE 2026'!$B$8:$B$601,'COMPTE 2026'!M593),IF(C590=2027,INDEX('COMPTE 2027'!$B$8:$B$601,'COMPTE 2027'!M593),IF(C590=2028,INDEX('COMPTE 2028'!$B$8:$B$601,'COMPTE 2028'!M593),IF(C590=2029,INDEX('COMPTE 2029'!$B$8:$B$601,'COMPTE 2029'!M593),IF(C590=2030,INDEX('COMPTE 2030'!$B$8:$B$601,'COMPTE 2030'!M593),"")))))))</f>
        <v/>
      </c>
      <c r="C594" s="122" t="str" cm="1">
        <f t="array" ref="C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D594" t="str" cm="1">
        <f t="array" ref="D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E594" s="2" t="str" cm="1">
        <f t="array" ref="E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F594" t="str" cm="1">
        <f t="array" ref="F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G594" t="str" cm="1">
        <f t="array" ref="G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H594" t="str" cm="1">
        <f t="array" ref="H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I594" t="str" cm="1">
        <f t="array" ref="I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</row>
    <row r="595" spans="2:9" ht="18" customHeight="1" x14ac:dyDescent="0.25">
      <c r="B595" s="88" t="str" cm="1">
        <f t="array" ref="B595">IF(C592=2024,INDEX('COMPTE 2024'!$B$7:$B$601,'COMPTE 2024'!M594),IF(C591=2025,INDEX('COMPTE 2025'!$B$8:$B$601,'COMPTE 2024'!M594),IF(C591=2026,INDEX('COMPTE 2026'!$B$8:$B$601,'COMPTE 2026'!M594),IF(C591=2027,INDEX('COMPTE 2027'!$B$8:$B$601,'COMPTE 2027'!M594),IF(C591=2028,INDEX('COMPTE 2028'!$B$8:$B$601,'COMPTE 2028'!M594),IF(C591=2029,INDEX('COMPTE 2029'!$B$8:$B$601,'COMPTE 2029'!M594),IF(C591=2030,INDEX('COMPTE 2030'!$B$8:$B$601,'COMPTE 2030'!M594),"")))))))</f>
        <v/>
      </c>
      <c r="C595" s="122" t="str" cm="1">
        <f t="array" ref="C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D595" t="str" cm="1">
        <f t="array" ref="D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E595" s="2" t="str" cm="1">
        <f t="array" ref="E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F595" t="str" cm="1">
        <f t="array" ref="F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G595" t="str" cm="1">
        <f t="array" ref="G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H595" t="str" cm="1">
        <f t="array" ref="H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I595" t="str" cm="1">
        <f t="array" ref="I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</row>
    <row r="596" spans="2:9" ht="18" customHeight="1" x14ac:dyDescent="0.25">
      <c r="B596" s="88" t="str" cm="1">
        <f t="array" ref="B596">IF(C593=2024,INDEX('COMPTE 2024'!$B$7:$B$601,'COMPTE 2024'!M595),IF(C592=2025,INDEX('COMPTE 2025'!$B$8:$B$601,'COMPTE 2024'!M595),IF(C592=2026,INDEX('COMPTE 2026'!$B$8:$B$601,'COMPTE 2026'!M595),IF(C592=2027,INDEX('COMPTE 2027'!$B$8:$B$601,'COMPTE 2027'!M595),IF(C592=2028,INDEX('COMPTE 2028'!$B$8:$B$601,'COMPTE 2028'!M595),IF(C592=2029,INDEX('COMPTE 2029'!$B$8:$B$601,'COMPTE 2029'!M595),IF(C592=2030,INDEX('COMPTE 2030'!$B$8:$B$601,'COMPTE 2030'!M595),"")))))))</f>
        <v/>
      </c>
      <c r="C596" s="122" t="str" cm="1">
        <f t="array" ref="C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D596" t="str" cm="1">
        <f t="array" ref="D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E596" s="2" t="str" cm="1">
        <f t="array" ref="E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F596" t="str" cm="1">
        <f t="array" ref="F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G596" t="str" cm="1">
        <f t="array" ref="G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H596" t="str" cm="1">
        <f t="array" ref="H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I596" t="str" cm="1">
        <f t="array" ref="I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</row>
    <row r="597" spans="2:9" ht="18" customHeight="1" x14ac:dyDescent="0.25">
      <c r="B597" s="88" t="str" cm="1">
        <f t="array" ref="B597">IF(C594=2024,INDEX('COMPTE 2024'!$B$7:$B$601,'COMPTE 2024'!M596),IF(C593=2025,INDEX('COMPTE 2025'!$B$8:$B$601,'COMPTE 2024'!M596),IF(C593=2026,INDEX('COMPTE 2026'!$B$8:$B$601,'COMPTE 2026'!M596),IF(C593=2027,INDEX('COMPTE 2027'!$B$8:$B$601,'COMPTE 2027'!M596),IF(C593=2028,INDEX('COMPTE 2028'!$B$8:$B$601,'COMPTE 2028'!M596),IF(C593=2029,INDEX('COMPTE 2029'!$B$8:$B$601,'COMPTE 2029'!M596),IF(C593=2030,INDEX('COMPTE 2030'!$B$8:$B$601,'COMPTE 2030'!M596),"")))))))</f>
        <v/>
      </c>
      <c r="C597" s="122" t="str" cm="1">
        <f t="array" ref="C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D597" t="str" cm="1">
        <f t="array" ref="D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E597" s="2" t="str" cm="1">
        <f t="array" ref="E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F597" t="str" cm="1">
        <f t="array" ref="F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G597" t="str" cm="1">
        <f t="array" ref="G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H597" t="str" cm="1">
        <f t="array" ref="H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I597" t="str" cm="1">
        <f t="array" ref="I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</row>
    <row r="598" spans="2:9" ht="18" customHeight="1" x14ac:dyDescent="0.25">
      <c r="B598" s="88" t="str" cm="1">
        <f t="array" ref="B598">IF(C595=2024,INDEX('COMPTE 2024'!$B$7:$B$601,'COMPTE 2024'!M597),IF(C594=2025,INDEX('COMPTE 2025'!$B$8:$B$601,'COMPTE 2024'!M597),IF(C594=2026,INDEX('COMPTE 2026'!$B$8:$B$601,'COMPTE 2026'!M597),IF(C594=2027,INDEX('COMPTE 2027'!$B$8:$B$601,'COMPTE 2027'!M597),IF(C594=2028,INDEX('COMPTE 2028'!$B$8:$B$601,'COMPTE 2028'!M597),IF(C594=2029,INDEX('COMPTE 2029'!$B$8:$B$601,'COMPTE 2029'!M597),IF(C594=2030,INDEX('COMPTE 2030'!$B$8:$B$601,'COMPTE 2030'!M597),"")))))))</f>
        <v/>
      </c>
      <c r="C598" s="122" t="str" cm="1">
        <f t="array" ref="C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D598" t="str" cm="1">
        <f t="array" ref="D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E598" s="2" t="str" cm="1">
        <f t="array" ref="E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F598" t="str" cm="1">
        <f t="array" ref="F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G598" t="str" cm="1">
        <f t="array" ref="G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H598" t="str" cm="1">
        <f t="array" ref="H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I598" t="str" cm="1">
        <f t="array" ref="I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</row>
    <row r="599" spans="2:9" ht="18" customHeight="1" x14ac:dyDescent="0.25">
      <c r="B599" s="88" t="str" cm="1">
        <f t="array" ref="B599">IF(C596=2024,INDEX('COMPTE 2024'!$B$7:$B$601,'COMPTE 2024'!M598),IF(C595=2025,INDEX('COMPTE 2025'!$B$8:$B$601,'COMPTE 2024'!M598),IF(C595=2026,INDEX('COMPTE 2026'!$B$8:$B$601,'COMPTE 2026'!M598),IF(C595=2027,INDEX('COMPTE 2027'!$B$8:$B$601,'COMPTE 2027'!M598),IF(C595=2028,INDEX('COMPTE 2028'!$B$8:$B$601,'COMPTE 2028'!M598),IF(C595=2029,INDEX('COMPTE 2029'!$B$8:$B$601,'COMPTE 2029'!M598),IF(C595=2030,INDEX('COMPTE 2030'!$B$8:$B$601,'COMPTE 2030'!M598),"")))))))</f>
        <v/>
      </c>
      <c r="C599" s="122" t="str" cm="1">
        <f t="array" ref="C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D599" t="str" cm="1">
        <f t="array" ref="D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E599" s="2" t="str" cm="1">
        <f t="array" ref="E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F599" t="str" cm="1">
        <f t="array" ref="F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G599" t="str" cm="1">
        <f t="array" ref="G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H599" t="str" cm="1">
        <f t="array" ref="H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I599" t="str" cm="1">
        <f t="array" ref="I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</row>
    <row r="600" spans="2:9" ht="18" customHeight="1" x14ac:dyDescent="0.25">
      <c r="B600" s="88" t="str" cm="1">
        <f t="array" ref="B600">IF(C597=2024,INDEX('COMPTE 2024'!$B$7:$B$601,'COMPTE 2024'!M599),IF(C596=2025,INDEX('COMPTE 2025'!$B$8:$B$601,'COMPTE 2024'!M599),IF(C596=2026,INDEX('COMPTE 2026'!$B$8:$B$601,'COMPTE 2026'!M599),IF(C596=2027,INDEX('COMPTE 2027'!$B$8:$B$601,'COMPTE 2027'!M599),IF(C596=2028,INDEX('COMPTE 2028'!$B$8:$B$601,'COMPTE 2028'!M599),IF(C596=2029,INDEX('COMPTE 2029'!$B$8:$B$601,'COMPTE 2029'!M599),IF(C596=2030,INDEX('COMPTE 2030'!$B$8:$B$601,'COMPTE 2030'!M599),"")))))))</f>
        <v/>
      </c>
      <c r="C600" s="122" t="str" cm="1">
        <f t="array" ref="C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D600" t="str" cm="1">
        <f t="array" ref="D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E600" s="2" t="str" cm="1">
        <f t="array" ref="E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F600" t="str" cm="1">
        <f t="array" ref="F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G600" t="str" cm="1">
        <f t="array" ref="G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H600" t="str" cm="1">
        <f t="array" ref="H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I600" t="str" cm="1">
        <f t="array" ref="I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</row>
    <row r="601" spans="2:9" ht="18" customHeight="1" x14ac:dyDescent="0.25">
      <c r="B601" s="88" t="str" cm="1">
        <f t="array" ref="B601">IF(C598=2024,INDEX('COMPTE 2024'!$B$7:$B$601,'COMPTE 2024'!M600),IF(C597=2025,INDEX('COMPTE 2025'!$B$8:$B$601,'COMPTE 2024'!M600),IF(C597=2026,INDEX('COMPTE 2026'!$B$8:$B$601,'COMPTE 2026'!M600),IF(C597=2027,INDEX('COMPTE 2027'!$B$8:$B$601,'COMPTE 2027'!M600),IF(C597=2028,INDEX('COMPTE 2028'!$B$8:$B$601,'COMPTE 2028'!M600),IF(C597=2029,INDEX('COMPTE 2029'!$B$8:$B$601,'COMPTE 2029'!M600),IF(C597=2030,INDEX('COMPTE 2030'!$B$8:$B$601,'COMPTE 2030'!M600),"")))))))</f>
        <v/>
      </c>
      <c r="C601" s="122" t="str" cm="1">
        <f t="array" ref="C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D601" t="str" cm="1">
        <f t="array" ref="D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E601" s="2" t="str" cm="1">
        <f t="array" ref="E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F601" t="str" cm="1">
        <f t="array" ref="F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G601" t="str" cm="1">
        <f t="array" ref="G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H601" t="str" cm="1">
        <f t="array" ref="H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I601" t="str" cm="1">
        <f t="array" ref="I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</row>
    <row r="602" spans="2:9" ht="18" customHeight="1" x14ac:dyDescent="0.25">
      <c r="B602" s="88" t="str" cm="1">
        <f t="array" ref="B602">IF(C599=2024,INDEX('COMPTE 2024'!$B$7:$B$601,'COMPTE 2024'!M601),IF(C598=2025,INDEX('COMPTE 2025'!$B$8:$B$601,'COMPTE 2024'!M601),IF(C598=2026,INDEX('COMPTE 2026'!$B$8:$B$601,'COMPTE 2026'!M601),IF(C598=2027,INDEX('COMPTE 2027'!$B$8:$B$601,'COMPTE 2027'!M601),IF(C598=2028,INDEX('COMPTE 2028'!$B$8:$B$601,'COMPTE 2028'!M601),IF(C598=2029,INDEX('COMPTE 2029'!$B$8:$B$601,'COMPTE 2029'!M601),IF(C598=2030,INDEX('COMPTE 2030'!$B$8:$B$601,'COMPTE 2030'!M601),"")))))))</f>
        <v/>
      </c>
    </row>
    <row r="603" spans="2:9" ht="18" customHeight="1" x14ac:dyDescent="0.25"/>
    <row r="604" spans="2:9" ht="18" customHeight="1" x14ac:dyDescent="0.25"/>
    <row r="605" spans="2:9" ht="18" customHeight="1" x14ac:dyDescent="0.25"/>
    <row r="606" spans="2:9" ht="18" customHeight="1" x14ac:dyDescent="0.25"/>
    <row r="607" spans="2:9" ht="18" customHeight="1" x14ac:dyDescent="0.25"/>
    <row r="608" spans="2:9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</sheetData>
  <mergeCells count="3">
    <mergeCell ref="E4:F4"/>
    <mergeCell ref="E5:F5"/>
    <mergeCell ref="B2:I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98" activePane="bottomRight" state="frozen"/>
      <selection pane="topRight" activeCell="B1" sqref="B1"/>
      <selection pane="bottomLeft" activeCell="A8" sqref="A8"/>
      <selection pane="bottomRight" activeCell="F118" sqref="F118"/>
    </sheetView>
  </sheetViews>
  <sheetFormatPr baseColWidth="10" defaultRowHeight="15" x14ac:dyDescent="0.25"/>
  <cols>
    <col min="1" max="1" width="1.7109375" customWidth="1"/>
    <col min="2" max="2" width="15.7109375" style="88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102" customWidth="1"/>
    <col min="8" max="8" width="12.7109375" style="96" customWidth="1"/>
    <col min="9" max="9" width="8.7109375" style="1" customWidth="1"/>
    <col min="11" max="11" width="11.42578125" style="1"/>
    <col min="12" max="12" width="16.42578125" style="85" bestFit="1" customWidth="1"/>
    <col min="13" max="13" width="11.42578125" style="85"/>
  </cols>
  <sheetData>
    <row r="1" spans="2:13" ht="8.1" customHeight="1" thickBot="1" x14ac:dyDescent="0.3"/>
    <row r="2" spans="2:13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9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42" t="s">
        <v>1</v>
      </c>
      <c r="F4" s="143"/>
      <c r="G4" s="140" cm="1">
        <f t="array" ref="G4">SUM(-G7:G601,+H7:H601,'ne pas toucher'!C4)</f>
        <v>12928.339999999997</v>
      </c>
      <c r="H4" s="141"/>
    </row>
    <row r="5" spans="2:13" ht="16.5" thickTop="1" thickBot="1" x14ac:dyDescent="0.3"/>
    <row r="6" spans="2:13" ht="35.1" customHeight="1" thickTop="1" thickBot="1" x14ac:dyDescent="0.3">
      <c r="B6" s="89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8" t="s">
        <v>32</v>
      </c>
      <c r="H6" s="95" t="s">
        <v>33</v>
      </c>
      <c r="I6" s="20" t="s">
        <v>35</v>
      </c>
      <c r="K6" s="84" t="s">
        <v>74</v>
      </c>
      <c r="L6" s="86" t="s">
        <v>75</v>
      </c>
      <c r="M6" s="87" t="s">
        <v>76</v>
      </c>
    </row>
    <row r="7" spans="2:13" ht="18" customHeight="1" thickTop="1" x14ac:dyDescent="0.25">
      <c r="B7" s="90">
        <v>45301</v>
      </c>
      <c r="C7" s="24" t="s">
        <v>77</v>
      </c>
      <c r="D7" s="24" t="s">
        <v>8</v>
      </c>
      <c r="E7" s="24" t="s">
        <v>22</v>
      </c>
      <c r="F7" s="24"/>
      <c r="G7" s="103"/>
      <c r="H7" s="97">
        <v>60</v>
      </c>
      <c r="I7" s="4"/>
      <c r="K7" s="1">
        <f>ROWS($D$7:D7)</f>
        <v>1</v>
      </c>
      <c r="L7" s="85" t="str">
        <f>IF(D7=RECHERCHE!$E$5,K7,"")</f>
        <v/>
      </c>
      <c r="M7" s="85">
        <f>IFERROR(SMALL($L$7:$L$601,K7),"")</f>
        <v>48</v>
      </c>
    </row>
    <row r="8" spans="2:13" ht="18" customHeight="1" x14ac:dyDescent="0.25">
      <c r="B8" s="91">
        <v>45301</v>
      </c>
      <c r="C8" s="25" t="s">
        <v>91</v>
      </c>
      <c r="D8" s="25" t="s">
        <v>5</v>
      </c>
      <c r="E8" s="25" t="s">
        <v>25</v>
      </c>
      <c r="F8" s="25"/>
      <c r="G8" s="104">
        <v>3.15</v>
      </c>
      <c r="H8" s="98"/>
      <c r="I8" s="4"/>
      <c r="K8" s="1">
        <f>ROWS($D$7:D8)</f>
        <v>2</v>
      </c>
      <c r="L8" s="85" t="str">
        <f>IF(D8=RECHERCHE!$E$5,K8,"")</f>
        <v/>
      </c>
      <c r="M8" s="85">
        <f t="shared" ref="M8:M72" si="0">IFERROR(SMALL($L$7:$L$601,K8),"")</f>
        <v>63</v>
      </c>
    </row>
    <row r="9" spans="2:13" ht="18" customHeight="1" x14ac:dyDescent="0.25">
      <c r="B9" s="91">
        <v>45303</v>
      </c>
      <c r="C9" s="25" t="s">
        <v>90</v>
      </c>
      <c r="D9" s="25" t="s">
        <v>14</v>
      </c>
      <c r="E9" s="25" t="s">
        <v>26</v>
      </c>
      <c r="F9" s="25"/>
      <c r="G9" s="104">
        <v>152.4</v>
      </c>
      <c r="H9" s="98"/>
      <c r="I9" s="4"/>
      <c r="K9" s="1">
        <f>ROWS($D$7:D9)</f>
        <v>3</v>
      </c>
      <c r="L9" s="85" t="str">
        <f>IF(D9=RECHERCHE!$E$5,K9,"")</f>
        <v/>
      </c>
      <c r="M9" s="85">
        <f t="shared" si="0"/>
        <v>92</v>
      </c>
    </row>
    <row r="10" spans="2:13" ht="18" customHeight="1" x14ac:dyDescent="0.25">
      <c r="B10" s="91">
        <v>45306</v>
      </c>
      <c r="C10" s="25" t="s">
        <v>78</v>
      </c>
      <c r="D10" s="25" t="s">
        <v>14</v>
      </c>
      <c r="E10" s="25" t="s">
        <v>26</v>
      </c>
      <c r="F10" s="25"/>
      <c r="G10" s="104">
        <v>281.02</v>
      </c>
      <c r="H10" s="98"/>
      <c r="I10" s="4"/>
      <c r="K10" s="1">
        <f>ROWS($D$7:D10)</f>
        <v>4</v>
      </c>
      <c r="L10" s="85" t="str">
        <f>IF(D10=RECHERCHE!$E$5,K10,"")</f>
        <v/>
      </c>
      <c r="M10" s="85">
        <f t="shared" si="0"/>
        <v>94</v>
      </c>
    </row>
    <row r="11" spans="2:13" ht="18" customHeight="1" x14ac:dyDescent="0.25">
      <c r="B11" s="91">
        <v>45307</v>
      </c>
      <c r="C11" s="25" t="s">
        <v>88</v>
      </c>
      <c r="D11" s="25" t="s">
        <v>8</v>
      </c>
      <c r="E11" s="25" t="s">
        <v>26</v>
      </c>
      <c r="F11" s="25"/>
      <c r="G11" s="104">
        <v>247</v>
      </c>
      <c r="H11" s="98"/>
      <c r="I11" s="4"/>
      <c r="K11" s="1">
        <f>ROWS($D$7:D11)</f>
        <v>5</v>
      </c>
      <c r="L11" s="85" t="str">
        <f>IF(D11=RECHERCHE!$E$5,K11,"")</f>
        <v/>
      </c>
      <c r="M11" s="85">
        <f t="shared" si="0"/>
        <v>95</v>
      </c>
    </row>
    <row r="12" spans="2:13" ht="18" customHeight="1" x14ac:dyDescent="0.25">
      <c r="B12" s="91">
        <v>45309</v>
      </c>
      <c r="C12" s="25" t="s">
        <v>89</v>
      </c>
      <c r="D12" s="25" t="s">
        <v>14</v>
      </c>
      <c r="E12" s="25" t="s">
        <v>26</v>
      </c>
      <c r="F12" s="25"/>
      <c r="G12" s="104">
        <v>50.28</v>
      </c>
      <c r="H12" s="98"/>
      <c r="I12" s="4"/>
      <c r="K12" s="1">
        <f>ROWS($D$7:D12)</f>
        <v>6</v>
      </c>
      <c r="L12" s="85" t="str">
        <f>IF(D12=RECHERCHE!$E$5,K12,"")</f>
        <v/>
      </c>
      <c r="M12" s="85">
        <f t="shared" si="0"/>
        <v>96</v>
      </c>
    </row>
    <row r="13" spans="2:13" ht="18" customHeight="1" x14ac:dyDescent="0.25">
      <c r="B13" s="91">
        <v>45315</v>
      </c>
      <c r="C13" s="25" t="s">
        <v>92</v>
      </c>
      <c r="D13" s="25" t="s">
        <v>16</v>
      </c>
      <c r="E13" s="25" t="s">
        <v>36</v>
      </c>
      <c r="F13" s="109"/>
      <c r="G13" s="104"/>
      <c r="H13" s="98">
        <v>150</v>
      </c>
      <c r="I13" s="4"/>
      <c r="K13" s="1">
        <f>ROWS($D$7:D13)</f>
        <v>7</v>
      </c>
      <c r="L13" s="85" t="str">
        <f>IF(D13=RECHERCHE!$E$5,K13,"")</f>
        <v/>
      </c>
      <c r="M13" s="85">
        <f t="shared" si="0"/>
        <v>97</v>
      </c>
    </row>
    <row r="14" spans="2:13" ht="18" customHeight="1" x14ac:dyDescent="0.25">
      <c r="B14" s="91">
        <v>45324</v>
      </c>
      <c r="C14" s="25" t="s">
        <v>93</v>
      </c>
      <c r="D14" s="25" t="s">
        <v>5</v>
      </c>
      <c r="E14" s="25" t="s">
        <v>25</v>
      </c>
      <c r="F14" s="25"/>
      <c r="G14" s="104"/>
      <c r="H14" s="98">
        <v>1.67</v>
      </c>
      <c r="I14" s="4"/>
      <c r="K14" s="1">
        <f>ROWS($D$7:D14)</f>
        <v>8</v>
      </c>
      <c r="L14" s="85" t="str">
        <f>IF(D14=RECHERCHE!$E$5,K14,"")</f>
        <v/>
      </c>
      <c r="M14" s="85">
        <f t="shared" si="0"/>
        <v>98</v>
      </c>
    </row>
    <row r="15" spans="2:13" ht="18" customHeight="1" x14ac:dyDescent="0.25">
      <c r="B15" s="91">
        <v>45324</v>
      </c>
      <c r="C15" s="25" t="s">
        <v>87</v>
      </c>
      <c r="D15" s="25" t="s">
        <v>19</v>
      </c>
      <c r="E15" s="25" t="s">
        <v>26</v>
      </c>
      <c r="F15" s="25"/>
      <c r="G15" s="104">
        <v>45.5</v>
      </c>
      <c r="H15" s="98"/>
      <c r="I15" s="4"/>
      <c r="K15" s="1">
        <f>ROWS($D$7:D15)</f>
        <v>9</v>
      </c>
      <c r="L15" s="85" t="str">
        <f>IF(D15=RECHERCHE!$E$5,K15,"")</f>
        <v/>
      </c>
      <c r="M15" s="85">
        <f t="shared" si="0"/>
        <v>99</v>
      </c>
    </row>
    <row r="16" spans="2:13" ht="18" customHeight="1" x14ac:dyDescent="0.25">
      <c r="B16" s="91">
        <v>45328</v>
      </c>
      <c r="C16" s="25" t="s">
        <v>79</v>
      </c>
      <c r="D16" s="25" t="s">
        <v>19</v>
      </c>
      <c r="E16" s="25" t="s">
        <v>26</v>
      </c>
      <c r="F16" s="25"/>
      <c r="G16" s="104">
        <v>39.54</v>
      </c>
      <c r="H16" s="98"/>
      <c r="I16" s="4"/>
      <c r="K16" s="1">
        <f>ROWS($D$7:D16)</f>
        <v>10</v>
      </c>
      <c r="L16" s="85" t="str">
        <f>IF(D16=RECHERCHE!$E$5,K16,"")</f>
        <v/>
      </c>
      <c r="M16" s="85">
        <f t="shared" si="0"/>
        <v>102</v>
      </c>
    </row>
    <row r="17" spans="2:13" ht="18" customHeight="1" x14ac:dyDescent="0.25">
      <c r="B17" s="91">
        <v>45329</v>
      </c>
      <c r="C17" s="25" t="s">
        <v>80</v>
      </c>
      <c r="D17" s="25" t="s">
        <v>19</v>
      </c>
      <c r="E17" s="25" t="s">
        <v>26</v>
      </c>
      <c r="F17" s="25"/>
      <c r="G17" s="104">
        <v>164.57</v>
      </c>
      <c r="H17" s="98"/>
      <c r="I17" s="4"/>
      <c r="K17" s="1">
        <f>ROWS($D$7:D17)</f>
        <v>11</v>
      </c>
      <c r="L17" s="85" t="str">
        <f>IF(D17=RECHERCHE!$E$5,K17,"")</f>
        <v/>
      </c>
      <c r="M17" s="85">
        <f t="shared" si="0"/>
        <v>103</v>
      </c>
    </row>
    <row r="18" spans="2:13" ht="18" customHeight="1" x14ac:dyDescent="0.25">
      <c r="B18" s="91">
        <v>45330</v>
      </c>
      <c r="C18" s="25" t="s">
        <v>81</v>
      </c>
      <c r="D18" s="25" t="s">
        <v>19</v>
      </c>
      <c r="E18" s="25" t="s">
        <v>26</v>
      </c>
      <c r="F18" s="25"/>
      <c r="G18" s="104">
        <v>59.9</v>
      </c>
      <c r="H18" s="98"/>
      <c r="I18" s="4"/>
      <c r="K18" s="1">
        <f>ROWS($D$7:D18)</f>
        <v>12</v>
      </c>
      <c r="L18" s="85" t="str">
        <f>IF(D18=RECHERCHE!$E$5,K18,"")</f>
        <v/>
      </c>
      <c r="M18" s="85" t="str">
        <f t="shared" si="0"/>
        <v/>
      </c>
    </row>
    <row r="19" spans="2:13" ht="18" customHeight="1" x14ac:dyDescent="0.25">
      <c r="B19" s="91">
        <v>45332</v>
      </c>
      <c r="C19" s="25" t="s">
        <v>82</v>
      </c>
      <c r="D19" s="25" t="s">
        <v>8</v>
      </c>
      <c r="E19" s="25" t="s">
        <v>37</v>
      </c>
      <c r="F19" s="25"/>
      <c r="G19" s="104"/>
      <c r="H19" s="98">
        <v>3650</v>
      </c>
      <c r="I19" s="4"/>
      <c r="K19" s="1">
        <f>ROWS($D$7:D19)</f>
        <v>13</v>
      </c>
      <c r="L19" s="85" t="str">
        <f>IF(D19=RECHERCHE!$E$5,K19,"")</f>
        <v/>
      </c>
      <c r="M19" s="85" t="str">
        <f t="shared" si="0"/>
        <v/>
      </c>
    </row>
    <row r="20" spans="2:13" ht="18" customHeight="1" x14ac:dyDescent="0.25">
      <c r="B20" s="91">
        <v>45332</v>
      </c>
      <c r="C20" s="25" t="s">
        <v>100</v>
      </c>
      <c r="D20" s="25" t="s">
        <v>8</v>
      </c>
      <c r="E20" s="25" t="s">
        <v>22</v>
      </c>
      <c r="F20" s="25"/>
      <c r="G20" s="104"/>
      <c r="H20" s="98">
        <v>195</v>
      </c>
      <c r="I20" s="4"/>
      <c r="K20" s="1">
        <f>ROWS($D$7:D20)</f>
        <v>14</v>
      </c>
      <c r="L20" s="85" t="str">
        <f>IF(D20=RECHERCHE!$E$5,K20,"")</f>
        <v/>
      </c>
      <c r="M20" s="85" t="str">
        <f t="shared" si="0"/>
        <v/>
      </c>
    </row>
    <row r="21" spans="2:13" ht="18" customHeight="1" x14ac:dyDescent="0.25">
      <c r="B21" s="91">
        <v>45332</v>
      </c>
      <c r="C21" s="110" t="s">
        <v>101</v>
      </c>
      <c r="D21" s="25" t="s">
        <v>8</v>
      </c>
      <c r="E21" s="25" t="s">
        <v>22</v>
      </c>
      <c r="F21" s="25"/>
      <c r="G21" s="104"/>
      <c r="H21" s="98">
        <v>220</v>
      </c>
      <c r="I21" s="4"/>
      <c r="K21" s="1">
        <f>ROWS($D$7:D21)</f>
        <v>15</v>
      </c>
      <c r="L21" s="85" t="str">
        <f>IF(D21=RECHERCHE!$E$5,K21,"")</f>
        <v/>
      </c>
      <c r="M21" s="85" t="str">
        <f t="shared" si="0"/>
        <v/>
      </c>
    </row>
    <row r="22" spans="2:13" ht="18" customHeight="1" x14ac:dyDescent="0.25">
      <c r="B22" s="91">
        <v>45332</v>
      </c>
      <c r="C22" s="25" t="s">
        <v>102</v>
      </c>
      <c r="D22" s="25" t="s">
        <v>8</v>
      </c>
      <c r="E22" s="25" t="s">
        <v>22</v>
      </c>
      <c r="F22" s="25"/>
      <c r="G22" s="104"/>
      <c r="H22" s="98">
        <v>85</v>
      </c>
      <c r="I22" s="4"/>
      <c r="K22" s="1">
        <f>ROWS($D$7:D22)</f>
        <v>16</v>
      </c>
      <c r="L22" s="85" t="str">
        <f>IF(D22=RECHERCHE!$E$5,K22,"")</f>
        <v/>
      </c>
      <c r="M22" s="85" t="str">
        <f t="shared" si="0"/>
        <v/>
      </c>
    </row>
    <row r="23" spans="2:13" ht="18" customHeight="1" x14ac:dyDescent="0.25">
      <c r="B23" s="91">
        <v>45332</v>
      </c>
      <c r="C23" s="25" t="s">
        <v>103</v>
      </c>
      <c r="D23" s="25" t="s">
        <v>8</v>
      </c>
      <c r="E23" s="25" t="s">
        <v>22</v>
      </c>
      <c r="F23" s="25"/>
      <c r="G23" s="104"/>
      <c r="H23" s="98">
        <v>110</v>
      </c>
      <c r="I23" s="4"/>
      <c r="K23" s="1">
        <f>ROWS($D$7:D23)</f>
        <v>17</v>
      </c>
      <c r="L23" s="85" t="str">
        <f>IF(D23=RECHERCHE!$E$5,K23,"")</f>
        <v/>
      </c>
      <c r="M23" s="85" t="str">
        <f t="shared" si="0"/>
        <v/>
      </c>
    </row>
    <row r="24" spans="2:13" ht="18" customHeight="1" x14ac:dyDescent="0.25">
      <c r="B24" s="91">
        <v>45332</v>
      </c>
      <c r="C24" s="25" t="s">
        <v>104</v>
      </c>
      <c r="D24" s="25" t="s">
        <v>8</v>
      </c>
      <c r="E24" s="25" t="s">
        <v>22</v>
      </c>
      <c r="F24" s="25"/>
      <c r="G24" s="104"/>
      <c r="H24" s="98">
        <v>40</v>
      </c>
      <c r="I24" s="4"/>
      <c r="K24" s="1">
        <f>ROWS($D$7:D24)</f>
        <v>18</v>
      </c>
      <c r="L24" s="85" t="str">
        <f>IF(D24=RECHERCHE!$E$5,K24,"")</f>
        <v/>
      </c>
      <c r="M24" s="85" t="str">
        <f t="shared" si="0"/>
        <v/>
      </c>
    </row>
    <row r="25" spans="2:13" ht="18" customHeight="1" x14ac:dyDescent="0.25">
      <c r="B25" s="91">
        <v>45332</v>
      </c>
      <c r="C25" s="25" t="s">
        <v>105</v>
      </c>
      <c r="D25" s="25" t="s">
        <v>8</v>
      </c>
      <c r="E25" s="25" t="s">
        <v>22</v>
      </c>
      <c r="F25" s="25"/>
      <c r="G25" s="104"/>
      <c r="H25" s="98">
        <v>50</v>
      </c>
      <c r="I25" s="4"/>
      <c r="K25" s="1">
        <f>ROWS($D$7:D25)</f>
        <v>19</v>
      </c>
      <c r="L25" s="85" t="str">
        <f>IF(D25=RECHERCHE!$E$5,K25,"")</f>
        <v/>
      </c>
      <c r="M25" s="85" t="str">
        <f t="shared" si="0"/>
        <v/>
      </c>
    </row>
    <row r="26" spans="2:13" ht="18" customHeight="1" x14ac:dyDescent="0.25">
      <c r="B26" s="91">
        <v>45332</v>
      </c>
      <c r="C26" s="25" t="s">
        <v>106</v>
      </c>
      <c r="D26" s="25" t="s">
        <v>8</v>
      </c>
      <c r="E26" s="25" t="s">
        <v>22</v>
      </c>
      <c r="F26" s="25"/>
      <c r="G26" s="104"/>
      <c r="H26" s="98">
        <v>280</v>
      </c>
      <c r="I26" s="4"/>
      <c r="K26" s="1">
        <f>ROWS($D$7:D26)</f>
        <v>20</v>
      </c>
      <c r="L26" s="85" t="str">
        <f>IF(D26=RECHERCHE!$E$5,K26,"")</f>
        <v/>
      </c>
      <c r="M26" s="85" t="str">
        <f t="shared" si="0"/>
        <v/>
      </c>
    </row>
    <row r="27" spans="2:13" ht="18" customHeight="1" x14ac:dyDescent="0.25">
      <c r="B27" s="91">
        <v>45332</v>
      </c>
      <c r="C27" s="25" t="s">
        <v>107</v>
      </c>
      <c r="D27" s="25" t="s">
        <v>8</v>
      </c>
      <c r="E27" s="25" t="s">
        <v>22</v>
      </c>
      <c r="F27" s="25"/>
      <c r="G27" s="104"/>
      <c r="H27" s="98">
        <v>140</v>
      </c>
      <c r="I27" s="4"/>
      <c r="K27" s="1">
        <f>ROWS($D$7:D27)</f>
        <v>21</v>
      </c>
      <c r="L27" s="85" t="str">
        <f>IF(D27=RECHERCHE!$E$5,K27,"")</f>
        <v/>
      </c>
      <c r="M27" s="85" t="str">
        <f t="shared" si="0"/>
        <v/>
      </c>
    </row>
    <row r="28" spans="2:13" ht="18" customHeight="1" x14ac:dyDescent="0.25">
      <c r="B28" s="91">
        <v>45332</v>
      </c>
      <c r="C28" s="25" t="s">
        <v>108</v>
      </c>
      <c r="D28" s="25" t="s">
        <v>8</v>
      </c>
      <c r="E28" s="25" t="s">
        <v>22</v>
      </c>
      <c r="F28" s="25"/>
      <c r="G28" s="104"/>
      <c r="H28" s="98">
        <v>225</v>
      </c>
      <c r="I28" s="4"/>
      <c r="K28" s="1">
        <f>ROWS($D$7:D28)</f>
        <v>22</v>
      </c>
      <c r="L28" s="85" t="str">
        <f>IF(D28=RECHERCHE!$E$5,K28,"")</f>
        <v/>
      </c>
      <c r="M28" s="85" t="str">
        <f t="shared" si="0"/>
        <v/>
      </c>
    </row>
    <row r="29" spans="2:13" ht="18" customHeight="1" x14ac:dyDescent="0.25">
      <c r="B29" s="91">
        <v>45335</v>
      </c>
      <c r="C29" s="25" t="s">
        <v>99</v>
      </c>
      <c r="D29" s="25" t="s">
        <v>8</v>
      </c>
      <c r="E29" s="25" t="s">
        <v>22</v>
      </c>
      <c r="F29" s="25"/>
      <c r="G29" s="104"/>
      <c r="H29" s="98">
        <v>400</v>
      </c>
      <c r="I29" s="4"/>
      <c r="K29" s="1">
        <f>ROWS($D$7:D29)</f>
        <v>23</v>
      </c>
      <c r="L29" s="85" t="str">
        <f>IF(D29=RECHERCHE!$E$5,K29,"")</f>
        <v/>
      </c>
      <c r="M29" s="85" t="str">
        <f t="shared" si="0"/>
        <v/>
      </c>
    </row>
    <row r="30" spans="2:13" ht="18" customHeight="1" x14ac:dyDescent="0.25">
      <c r="B30" s="91">
        <v>45335</v>
      </c>
      <c r="C30" s="25" t="s">
        <v>98</v>
      </c>
      <c r="D30" s="25" t="s">
        <v>8</v>
      </c>
      <c r="E30" s="25" t="s">
        <v>22</v>
      </c>
      <c r="F30" s="25"/>
      <c r="G30" s="104"/>
      <c r="H30" s="98">
        <v>185</v>
      </c>
      <c r="I30" s="4"/>
      <c r="K30" s="1">
        <f>ROWS($D$7:D30)</f>
        <v>24</v>
      </c>
      <c r="L30" s="85" t="str">
        <f>IF(D30=RECHERCHE!$E$5,K30,"")</f>
        <v/>
      </c>
      <c r="M30" s="85" t="str">
        <f t="shared" si="0"/>
        <v/>
      </c>
    </row>
    <row r="31" spans="2:13" ht="18" customHeight="1" x14ac:dyDescent="0.25">
      <c r="B31" s="91">
        <v>45335</v>
      </c>
      <c r="C31" s="25" t="s">
        <v>97</v>
      </c>
      <c r="D31" s="25" t="s">
        <v>8</v>
      </c>
      <c r="E31" s="25" t="s">
        <v>22</v>
      </c>
      <c r="F31" s="25"/>
      <c r="G31" s="104"/>
      <c r="H31" s="98">
        <v>265</v>
      </c>
      <c r="I31" s="4"/>
      <c r="K31" s="1">
        <f>ROWS($D$7:D31)</f>
        <v>25</v>
      </c>
      <c r="L31" s="85" t="str">
        <f>IF(D31=RECHERCHE!$E$5,K31,"")</f>
        <v/>
      </c>
      <c r="M31" s="85" t="str">
        <f t="shared" si="0"/>
        <v/>
      </c>
    </row>
    <row r="32" spans="2:13" ht="18" customHeight="1" x14ac:dyDescent="0.25">
      <c r="B32" s="91">
        <v>45335</v>
      </c>
      <c r="C32" s="25" t="s">
        <v>96</v>
      </c>
      <c r="D32" s="25" t="s">
        <v>8</v>
      </c>
      <c r="E32" s="25" t="s">
        <v>22</v>
      </c>
      <c r="F32" s="25"/>
      <c r="G32" s="104"/>
      <c r="H32" s="98">
        <v>270</v>
      </c>
      <c r="I32" s="4"/>
      <c r="K32" s="1">
        <f>ROWS($D$7:D32)</f>
        <v>26</v>
      </c>
      <c r="L32" s="85" t="str">
        <f>IF(D32=RECHERCHE!$E$5,K32,"")</f>
        <v/>
      </c>
      <c r="M32" s="85" t="str">
        <f t="shared" si="0"/>
        <v/>
      </c>
    </row>
    <row r="33" spans="2:13" ht="18" customHeight="1" x14ac:dyDescent="0.25">
      <c r="B33" s="91">
        <v>45335</v>
      </c>
      <c r="C33" s="25" t="s">
        <v>95</v>
      </c>
      <c r="D33" s="25" t="s">
        <v>8</v>
      </c>
      <c r="E33" s="25" t="s">
        <v>22</v>
      </c>
      <c r="F33" s="25"/>
      <c r="G33" s="104"/>
      <c r="H33" s="98">
        <v>105</v>
      </c>
      <c r="I33" s="4"/>
      <c r="K33" s="1">
        <f>ROWS($D$7:D33)</f>
        <v>27</v>
      </c>
      <c r="L33" s="85" t="str">
        <f>IF(D33=RECHERCHE!$E$5,K33,"")</f>
        <v/>
      </c>
      <c r="M33" s="85" t="str">
        <f t="shared" si="0"/>
        <v/>
      </c>
    </row>
    <row r="34" spans="2:13" ht="18" customHeight="1" x14ac:dyDescent="0.25">
      <c r="B34" s="91">
        <v>45335</v>
      </c>
      <c r="C34" s="25" t="s">
        <v>94</v>
      </c>
      <c r="D34" s="25" t="s">
        <v>8</v>
      </c>
      <c r="E34" s="25" t="s">
        <v>22</v>
      </c>
      <c r="F34" s="25"/>
      <c r="G34" s="104"/>
      <c r="H34" s="98">
        <v>160</v>
      </c>
      <c r="I34" s="4"/>
      <c r="K34" s="1">
        <f>ROWS($D$7:D34)</f>
        <v>28</v>
      </c>
      <c r="L34" s="85" t="str">
        <f>IF(D34=RECHERCHE!$E$5,K34,"")</f>
        <v/>
      </c>
      <c r="M34" s="85" t="str">
        <f t="shared" si="0"/>
        <v/>
      </c>
    </row>
    <row r="35" spans="2:13" ht="18" customHeight="1" x14ac:dyDescent="0.25">
      <c r="B35" s="91">
        <v>45335</v>
      </c>
      <c r="C35" s="25" t="s">
        <v>109</v>
      </c>
      <c r="D35" s="25" t="s">
        <v>8</v>
      </c>
      <c r="E35" s="25" t="s">
        <v>22</v>
      </c>
      <c r="F35" s="25"/>
      <c r="G35" s="104"/>
      <c r="H35" s="98">
        <v>110</v>
      </c>
      <c r="I35" s="4"/>
      <c r="K35" s="1">
        <f>ROWS($D$7:D35)</f>
        <v>29</v>
      </c>
      <c r="L35" s="85" t="str">
        <f>IF(D35=RECHERCHE!$E$5,K35,"")</f>
        <v/>
      </c>
      <c r="M35" s="85" t="str">
        <f t="shared" si="0"/>
        <v/>
      </c>
    </row>
    <row r="36" spans="2:13" ht="18" customHeight="1" x14ac:dyDescent="0.25">
      <c r="B36" s="91">
        <v>45335</v>
      </c>
      <c r="C36" s="25" t="s">
        <v>110</v>
      </c>
      <c r="D36" s="25" t="s">
        <v>8</v>
      </c>
      <c r="E36" s="25" t="s">
        <v>22</v>
      </c>
      <c r="F36" s="25"/>
      <c r="G36" s="104"/>
      <c r="H36" s="98">
        <v>85</v>
      </c>
      <c r="I36" s="4"/>
      <c r="K36" s="1">
        <f>ROWS($D$7:D36)</f>
        <v>30</v>
      </c>
      <c r="L36" s="85" t="str">
        <f>IF(D36=RECHERCHE!$E$5,K36,"")</f>
        <v/>
      </c>
      <c r="M36" s="85" t="str">
        <f t="shared" si="0"/>
        <v/>
      </c>
    </row>
    <row r="37" spans="2:13" ht="18" customHeight="1" x14ac:dyDescent="0.25">
      <c r="B37" s="91">
        <v>45335</v>
      </c>
      <c r="C37" s="25" t="s">
        <v>111</v>
      </c>
      <c r="D37" s="25" t="s">
        <v>8</v>
      </c>
      <c r="E37" s="25" t="s">
        <v>22</v>
      </c>
      <c r="F37" s="25"/>
      <c r="G37" s="104"/>
      <c r="H37" s="98">
        <v>80</v>
      </c>
      <c r="I37" s="4"/>
      <c r="K37" s="1">
        <f>ROWS($D$7:D37)</f>
        <v>31</v>
      </c>
      <c r="L37" s="85" t="str">
        <f>IF(D37=RECHERCHE!$E$5,K37,"")</f>
        <v/>
      </c>
      <c r="M37" s="85" t="str">
        <f t="shared" si="0"/>
        <v/>
      </c>
    </row>
    <row r="38" spans="2:13" ht="18" customHeight="1" x14ac:dyDescent="0.25">
      <c r="B38" s="91">
        <v>45335</v>
      </c>
      <c r="C38" s="25" t="s">
        <v>99</v>
      </c>
      <c r="D38" s="25" t="s">
        <v>8</v>
      </c>
      <c r="E38" s="25" t="s">
        <v>22</v>
      </c>
      <c r="F38" s="25"/>
      <c r="G38" s="104"/>
      <c r="H38" s="98">
        <v>125</v>
      </c>
      <c r="I38" s="4"/>
      <c r="K38" s="1">
        <f>ROWS($D$7:D38)</f>
        <v>32</v>
      </c>
      <c r="L38" s="85" t="str">
        <f>IF(D38=RECHERCHE!$E$5,K38,"")</f>
        <v/>
      </c>
      <c r="M38" s="85" t="str">
        <f t="shared" si="0"/>
        <v/>
      </c>
    </row>
    <row r="39" spans="2:13" ht="18" customHeight="1" x14ac:dyDescent="0.25">
      <c r="B39" s="91">
        <v>45336</v>
      </c>
      <c r="C39" s="25" t="s">
        <v>82</v>
      </c>
      <c r="D39" s="25" t="s">
        <v>8</v>
      </c>
      <c r="E39" s="25" t="s">
        <v>37</v>
      </c>
      <c r="F39" s="25"/>
      <c r="G39" s="104"/>
      <c r="H39" s="98">
        <v>2910</v>
      </c>
      <c r="I39" s="4"/>
      <c r="K39" s="1">
        <f>ROWS($D$7:D39)</f>
        <v>33</v>
      </c>
      <c r="L39" s="85" t="str">
        <f>IF(D39=RECHERCHE!$E$5,K39,"")</f>
        <v/>
      </c>
      <c r="M39" s="85" t="str">
        <f t="shared" si="0"/>
        <v/>
      </c>
    </row>
    <row r="40" spans="2:13" ht="18" customHeight="1" x14ac:dyDescent="0.25">
      <c r="B40" s="91">
        <v>45341</v>
      </c>
      <c r="C40" s="25" t="s">
        <v>86</v>
      </c>
      <c r="D40" s="25" t="s">
        <v>19</v>
      </c>
      <c r="E40" s="25" t="s">
        <v>26</v>
      </c>
      <c r="F40" s="25"/>
      <c r="G40" s="104">
        <v>1400</v>
      </c>
      <c r="H40" s="98"/>
      <c r="I40" s="4"/>
      <c r="K40" s="1">
        <f>ROWS($D$7:D40)</f>
        <v>34</v>
      </c>
      <c r="L40" s="85" t="str">
        <f>IF(D40=RECHERCHE!$E$5,K40,"")</f>
        <v/>
      </c>
      <c r="M40" s="85" t="str">
        <f t="shared" si="0"/>
        <v/>
      </c>
    </row>
    <row r="41" spans="2:13" ht="18" customHeight="1" x14ac:dyDescent="0.25">
      <c r="B41" s="91">
        <v>45349</v>
      </c>
      <c r="C41" s="25" t="s">
        <v>112</v>
      </c>
      <c r="D41" s="25" t="s">
        <v>19</v>
      </c>
      <c r="E41" s="25" t="s">
        <v>26</v>
      </c>
      <c r="F41" s="25"/>
      <c r="G41" s="104">
        <v>100</v>
      </c>
      <c r="H41" s="98"/>
      <c r="I41" s="4"/>
      <c r="K41" s="1">
        <f>ROWS($D$7:D41)</f>
        <v>35</v>
      </c>
      <c r="L41" s="85" t="str">
        <f>IF(D41=RECHERCHE!$E$5,K41,"")</f>
        <v/>
      </c>
      <c r="M41" s="85" t="str">
        <f t="shared" si="0"/>
        <v/>
      </c>
    </row>
    <row r="42" spans="2:13" ht="18" customHeight="1" x14ac:dyDescent="0.25">
      <c r="B42" s="91">
        <v>45355</v>
      </c>
      <c r="C42" s="25" t="s">
        <v>113</v>
      </c>
      <c r="D42" s="25" t="s">
        <v>19</v>
      </c>
      <c r="E42" s="25" t="s">
        <v>26</v>
      </c>
      <c r="F42" s="25"/>
      <c r="G42" s="104">
        <v>60</v>
      </c>
      <c r="H42" s="98"/>
      <c r="I42" s="4"/>
      <c r="K42" s="1">
        <f>ROWS($D$7:D42)</f>
        <v>36</v>
      </c>
      <c r="L42" s="85" t="str">
        <f>IF(D42=RECHERCHE!$E$5,K42,"")</f>
        <v/>
      </c>
      <c r="M42" s="85" t="str">
        <f t="shared" si="0"/>
        <v/>
      </c>
    </row>
    <row r="43" spans="2:13" ht="18" customHeight="1" x14ac:dyDescent="0.25">
      <c r="B43" s="91">
        <v>45357</v>
      </c>
      <c r="C43" s="25" t="s">
        <v>83</v>
      </c>
      <c r="D43" s="25"/>
      <c r="E43" s="25" t="s">
        <v>36</v>
      </c>
      <c r="F43" s="25"/>
      <c r="G43" s="104">
        <v>12494.46</v>
      </c>
      <c r="H43" s="98"/>
      <c r="I43" s="4"/>
      <c r="K43" s="1">
        <f>ROWS($D$7:D43)</f>
        <v>37</v>
      </c>
      <c r="L43" s="85" t="str">
        <f>IF(D43=RECHERCHE!$E$5,K43,"")</f>
        <v/>
      </c>
      <c r="M43" s="85" t="str">
        <f t="shared" si="0"/>
        <v/>
      </c>
    </row>
    <row r="44" spans="2:13" ht="18" customHeight="1" x14ac:dyDescent="0.25">
      <c r="B44" s="91">
        <v>45358</v>
      </c>
      <c r="C44" s="25" t="s">
        <v>114</v>
      </c>
      <c r="D44" s="25" t="s">
        <v>8</v>
      </c>
      <c r="E44" s="25" t="s">
        <v>36</v>
      </c>
      <c r="F44" s="25"/>
      <c r="G44" s="104">
        <v>596.1</v>
      </c>
      <c r="H44" s="98"/>
      <c r="I44" s="4"/>
      <c r="K44" s="1">
        <f>ROWS($D$7:D44)</f>
        <v>38</v>
      </c>
      <c r="L44" s="85" t="str">
        <f>IF(D44=RECHERCHE!$E$5,K44,"")</f>
        <v/>
      </c>
      <c r="M44" s="85" t="str">
        <f t="shared" si="0"/>
        <v/>
      </c>
    </row>
    <row r="45" spans="2:13" ht="18" customHeight="1" x14ac:dyDescent="0.25">
      <c r="B45" s="91">
        <v>45359</v>
      </c>
      <c r="C45" s="25" t="s">
        <v>115</v>
      </c>
      <c r="D45" s="25" t="s">
        <v>19</v>
      </c>
      <c r="E45" s="25" t="s">
        <v>26</v>
      </c>
      <c r="F45" s="25"/>
      <c r="G45" s="104">
        <v>100</v>
      </c>
      <c r="H45" s="98"/>
      <c r="I45" s="4"/>
      <c r="K45" s="1">
        <f>ROWS($D$7:D45)</f>
        <v>39</v>
      </c>
      <c r="L45" s="85" t="str">
        <f>IF(D45=RECHERCHE!$E$5,K45,"")</f>
        <v/>
      </c>
      <c r="M45" s="85" t="str">
        <f t="shared" si="0"/>
        <v/>
      </c>
    </row>
    <row r="46" spans="2:13" ht="18" customHeight="1" x14ac:dyDescent="0.25">
      <c r="B46" s="91">
        <v>45370</v>
      </c>
      <c r="C46" s="110" t="s">
        <v>116</v>
      </c>
      <c r="D46" s="25" t="s">
        <v>14</v>
      </c>
      <c r="E46" s="25" t="s">
        <v>26</v>
      </c>
      <c r="F46" s="25"/>
      <c r="G46" s="104">
        <v>150</v>
      </c>
      <c r="H46" s="98"/>
      <c r="I46" s="4"/>
      <c r="K46" s="1">
        <f>ROWS($D$7:D46)</f>
        <v>40</v>
      </c>
      <c r="L46" s="85" t="str">
        <f>IF(D46=RECHERCHE!$E$5,K46,"")</f>
        <v/>
      </c>
      <c r="M46" s="85" t="str">
        <f t="shared" si="0"/>
        <v/>
      </c>
    </row>
    <row r="47" spans="2:13" ht="18" customHeight="1" x14ac:dyDescent="0.25">
      <c r="B47" s="91">
        <v>45376</v>
      </c>
      <c r="C47" s="25" t="s">
        <v>84</v>
      </c>
      <c r="D47" s="25" t="s">
        <v>5</v>
      </c>
      <c r="E47" s="25" t="s">
        <v>25</v>
      </c>
      <c r="F47" s="25"/>
      <c r="G47" s="104">
        <v>10.5</v>
      </c>
      <c r="H47" s="98"/>
      <c r="I47" s="4"/>
      <c r="K47" s="1">
        <f>ROWS($D$7:D47)</f>
        <v>41</v>
      </c>
      <c r="L47" s="85" t="str">
        <f>IF(D47=RECHERCHE!$E$5,K47,"")</f>
        <v/>
      </c>
      <c r="M47" s="85" t="str">
        <f t="shared" si="0"/>
        <v/>
      </c>
    </row>
    <row r="48" spans="2:13" ht="18" customHeight="1" x14ac:dyDescent="0.25">
      <c r="B48" s="91">
        <v>45386</v>
      </c>
      <c r="C48" s="25" t="s">
        <v>117</v>
      </c>
      <c r="D48" s="25" t="s">
        <v>11</v>
      </c>
      <c r="E48" s="25" t="s">
        <v>26</v>
      </c>
      <c r="F48" s="25"/>
      <c r="G48" s="104">
        <v>165</v>
      </c>
      <c r="H48" s="98"/>
      <c r="I48" s="4"/>
      <c r="K48" s="1">
        <f>ROWS($D$7:D48)</f>
        <v>42</v>
      </c>
      <c r="L48" s="85" t="str">
        <f>IF(D48=RECHERCHE!$E$5,K48,"")</f>
        <v/>
      </c>
      <c r="M48" s="85" t="str">
        <f t="shared" si="0"/>
        <v/>
      </c>
    </row>
    <row r="49" spans="2:13" ht="18" customHeight="1" x14ac:dyDescent="0.25">
      <c r="B49" s="91">
        <v>45386</v>
      </c>
      <c r="C49" s="25" t="s">
        <v>118</v>
      </c>
      <c r="D49" s="25" t="s">
        <v>11</v>
      </c>
      <c r="E49" s="25" t="s">
        <v>26</v>
      </c>
      <c r="F49" s="25"/>
      <c r="G49" s="104">
        <v>549.29</v>
      </c>
      <c r="H49" s="98"/>
      <c r="I49" s="4"/>
      <c r="K49" s="1">
        <f>ROWS($D$7:D49)</f>
        <v>43</v>
      </c>
      <c r="L49" s="85" t="str">
        <f>IF(D49=RECHERCHE!$E$5,K49,"")</f>
        <v/>
      </c>
      <c r="M49" s="85" t="str">
        <f t="shared" si="0"/>
        <v/>
      </c>
    </row>
    <row r="50" spans="2:13" ht="18" customHeight="1" x14ac:dyDescent="0.25">
      <c r="B50" s="91">
        <v>45392</v>
      </c>
      <c r="C50" s="25" t="s">
        <v>85</v>
      </c>
      <c r="D50" s="25" t="s">
        <v>5</v>
      </c>
      <c r="E50" s="25" t="s">
        <v>25</v>
      </c>
      <c r="F50" s="25"/>
      <c r="G50" s="104">
        <v>3.3</v>
      </c>
      <c r="H50" s="98"/>
      <c r="I50" s="4"/>
      <c r="K50" s="1">
        <f>ROWS($D$7:D50)</f>
        <v>44</v>
      </c>
      <c r="L50" s="85" t="str">
        <f>IF(D50=RECHERCHE!$E$5,K50,"")</f>
        <v/>
      </c>
      <c r="M50" s="85" t="str">
        <f t="shared" si="0"/>
        <v/>
      </c>
    </row>
    <row r="51" spans="2:13" ht="18" customHeight="1" x14ac:dyDescent="0.25">
      <c r="B51" s="91">
        <v>45398</v>
      </c>
      <c r="C51" s="111" t="s">
        <v>119</v>
      </c>
      <c r="D51" s="25" t="s">
        <v>11</v>
      </c>
      <c r="E51" s="25" t="s">
        <v>26</v>
      </c>
      <c r="F51" s="25"/>
      <c r="G51" s="104">
        <v>384.97</v>
      </c>
      <c r="H51" s="98"/>
      <c r="I51" s="4"/>
      <c r="K51" s="1">
        <f>ROWS($D$7:D51)</f>
        <v>45</v>
      </c>
      <c r="L51" s="85" t="str">
        <f>IF(D51=RECHERCHE!$E$5,K51,"")</f>
        <v/>
      </c>
      <c r="M51" s="85" t="str">
        <f t="shared" si="0"/>
        <v/>
      </c>
    </row>
    <row r="52" spans="2:13" ht="18" customHeight="1" x14ac:dyDescent="0.25">
      <c r="B52" s="91">
        <v>45399</v>
      </c>
      <c r="C52" s="25" t="s">
        <v>120</v>
      </c>
      <c r="D52" s="25" t="s">
        <v>14</v>
      </c>
      <c r="E52" s="25" t="s">
        <v>26</v>
      </c>
      <c r="F52" s="25"/>
      <c r="G52" s="104">
        <v>873.3</v>
      </c>
      <c r="H52" s="98"/>
      <c r="I52" s="4"/>
      <c r="K52" s="1">
        <f>ROWS($D$7:D52)</f>
        <v>46</v>
      </c>
      <c r="L52" s="85" t="str">
        <f>IF(D52=RECHERCHE!$E$5,K52,"")</f>
        <v/>
      </c>
      <c r="M52" s="85" t="str">
        <f t="shared" si="0"/>
        <v/>
      </c>
    </row>
    <row r="53" spans="2:13" ht="18" customHeight="1" x14ac:dyDescent="0.25">
      <c r="B53" s="91">
        <v>45414</v>
      </c>
      <c r="C53" s="25" t="s">
        <v>121</v>
      </c>
      <c r="D53" s="25" t="s">
        <v>9</v>
      </c>
      <c r="E53" s="25" t="s">
        <v>26</v>
      </c>
      <c r="F53" s="25"/>
      <c r="G53" s="104">
        <v>45</v>
      </c>
      <c r="H53" s="98"/>
      <c r="I53" s="4"/>
      <c r="K53" s="1">
        <f>ROWS($D$7:D53)</f>
        <v>47</v>
      </c>
      <c r="L53" s="85" t="str">
        <f>IF(D53=RECHERCHE!$E$5,K53,"")</f>
        <v/>
      </c>
      <c r="M53" s="85" t="str">
        <f t="shared" si="0"/>
        <v/>
      </c>
    </row>
    <row r="54" spans="2:13" ht="18" customHeight="1" x14ac:dyDescent="0.25">
      <c r="B54" s="91">
        <v>45414</v>
      </c>
      <c r="C54" s="110" t="s">
        <v>122</v>
      </c>
      <c r="D54" s="25" t="s">
        <v>7</v>
      </c>
      <c r="E54" s="25" t="s">
        <v>26</v>
      </c>
      <c r="F54" s="25"/>
      <c r="G54" s="104">
        <v>217.5</v>
      </c>
      <c r="H54" s="98"/>
      <c r="I54" s="4"/>
      <c r="K54" s="1">
        <f>ROWS($D$7:D54)</f>
        <v>48</v>
      </c>
      <c r="L54" s="85">
        <f>IF(D54=RECHERCHE!$E$5,K54,"")</f>
        <v>48</v>
      </c>
      <c r="M54" s="85" t="str">
        <f t="shared" si="0"/>
        <v/>
      </c>
    </row>
    <row r="55" spans="2:13" ht="18" customHeight="1" x14ac:dyDescent="0.25">
      <c r="B55" s="91">
        <v>45415</v>
      </c>
      <c r="C55" s="25" t="s">
        <v>127</v>
      </c>
      <c r="D55" s="25" t="s">
        <v>11</v>
      </c>
      <c r="E55" s="25" t="s">
        <v>26</v>
      </c>
      <c r="F55" s="25"/>
      <c r="G55" s="104">
        <v>549.99</v>
      </c>
      <c r="H55" s="98"/>
      <c r="I55" s="4"/>
      <c r="K55" s="1">
        <f>ROWS($D$7:D55)</f>
        <v>49</v>
      </c>
      <c r="L55" s="85" t="str">
        <f>IF(D55=RECHERCHE!$E$5,K55,"")</f>
        <v/>
      </c>
      <c r="M55" s="85" t="str">
        <f t="shared" si="0"/>
        <v/>
      </c>
    </row>
    <row r="56" spans="2:13" ht="18" customHeight="1" x14ac:dyDescent="0.25">
      <c r="B56" s="91">
        <v>45419</v>
      </c>
      <c r="C56" s="25" t="s">
        <v>133</v>
      </c>
      <c r="D56" s="25" t="s">
        <v>5</v>
      </c>
      <c r="E56" s="25" t="s">
        <v>25</v>
      </c>
      <c r="F56" s="25"/>
      <c r="G56" s="104"/>
      <c r="H56" s="98">
        <v>31.43</v>
      </c>
      <c r="I56" s="4"/>
      <c r="K56" s="1">
        <f>ROWS($D$7:D56)</f>
        <v>50</v>
      </c>
      <c r="L56" s="85" t="str">
        <f>IF(D56=RECHERCHE!$E$5,K56,"")</f>
        <v/>
      </c>
      <c r="M56" s="85" t="str">
        <f t="shared" si="0"/>
        <v/>
      </c>
    </row>
    <row r="57" spans="2:13" ht="18" customHeight="1" x14ac:dyDescent="0.25">
      <c r="B57" s="91">
        <v>45419</v>
      </c>
      <c r="C57" s="25" t="s">
        <v>126</v>
      </c>
      <c r="D57" s="25" t="s">
        <v>57</v>
      </c>
      <c r="E57" s="25" t="s">
        <v>26</v>
      </c>
      <c r="F57" s="25"/>
      <c r="G57" s="104">
        <v>119.3</v>
      </c>
      <c r="H57" s="98"/>
      <c r="I57" s="4"/>
      <c r="K57" s="1">
        <f>ROWS($D$7:D57)</f>
        <v>51</v>
      </c>
      <c r="L57" s="85" t="str">
        <f>IF(D57=RECHERCHE!$E$5,K57,"")</f>
        <v/>
      </c>
      <c r="M57" s="85" t="str">
        <f t="shared" si="0"/>
        <v/>
      </c>
    </row>
    <row r="58" spans="2:13" ht="18" customHeight="1" x14ac:dyDescent="0.25">
      <c r="B58" s="91">
        <v>45419</v>
      </c>
      <c r="C58" s="110" t="s">
        <v>125</v>
      </c>
      <c r="D58" s="25" t="s">
        <v>11</v>
      </c>
      <c r="E58" s="25" t="s">
        <v>26</v>
      </c>
      <c r="F58" s="25"/>
      <c r="G58" s="104">
        <v>1281.68</v>
      </c>
      <c r="H58" s="98"/>
      <c r="I58" s="4"/>
      <c r="K58" s="1">
        <f>ROWS($D$7:D58)</f>
        <v>52</v>
      </c>
      <c r="L58" s="85" t="str">
        <f>IF(D58=RECHERCHE!$E$5,K58,"")</f>
        <v/>
      </c>
      <c r="M58" s="85" t="str">
        <f t="shared" si="0"/>
        <v/>
      </c>
    </row>
    <row r="59" spans="2:13" ht="18" customHeight="1" x14ac:dyDescent="0.25">
      <c r="B59" s="91">
        <v>45422</v>
      </c>
      <c r="C59" s="25" t="s">
        <v>123</v>
      </c>
      <c r="D59" s="25" t="s">
        <v>8</v>
      </c>
      <c r="E59" s="25" t="s">
        <v>22</v>
      </c>
      <c r="F59" s="25"/>
      <c r="G59" s="104"/>
      <c r="H59" s="98">
        <v>170</v>
      </c>
      <c r="I59" s="4"/>
      <c r="K59" s="1">
        <f>ROWS($D$7:D59)</f>
        <v>53</v>
      </c>
      <c r="L59" s="85" t="str">
        <f>IF(D59=RECHERCHE!$E$5,K59,"")</f>
        <v/>
      </c>
      <c r="M59" s="85" t="str">
        <f t="shared" si="0"/>
        <v/>
      </c>
    </row>
    <row r="60" spans="2:13" ht="18" customHeight="1" x14ac:dyDescent="0.25">
      <c r="B60" s="91">
        <v>45425</v>
      </c>
      <c r="C60" s="25" t="s">
        <v>134</v>
      </c>
      <c r="D60" s="25" t="s">
        <v>5</v>
      </c>
      <c r="E60" s="25" t="s">
        <v>36</v>
      </c>
      <c r="F60" s="25"/>
      <c r="G60" s="104"/>
      <c r="H60" s="98">
        <v>0.9</v>
      </c>
      <c r="I60" s="4"/>
      <c r="K60" s="1">
        <f>ROWS($D$7:D60)</f>
        <v>54</v>
      </c>
      <c r="L60" s="85" t="str">
        <f>IF(D60=RECHERCHE!$E$5,K60,"")</f>
        <v/>
      </c>
      <c r="M60" s="85" t="str">
        <f t="shared" si="0"/>
        <v/>
      </c>
    </row>
    <row r="61" spans="2:13" ht="18" customHeight="1" x14ac:dyDescent="0.25">
      <c r="B61" s="91">
        <v>45427</v>
      </c>
      <c r="C61" s="25" t="s">
        <v>131</v>
      </c>
      <c r="D61" s="25" t="s">
        <v>6</v>
      </c>
      <c r="E61" s="25" t="s">
        <v>26</v>
      </c>
      <c r="F61" s="25"/>
      <c r="G61" s="104">
        <v>32.380000000000003</v>
      </c>
      <c r="H61" s="98"/>
      <c r="I61" s="4"/>
      <c r="K61" s="1">
        <f>ROWS($D$7:D61)</f>
        <v>55</v>
      </c>
      <c r="L61" s="85" t="str">
        <f>IF(D61=RECHERCHE!$E$5,K61,"")</f>
        <v/>
      </c>
      <c r="M61" s="85" t="str">
        <f t="shared" si="0"/>
        <v/>
      </c>
    </row>
    <row r="62" spans="2:13" ht="18" customHeight="1" x14ac:dyDescent="0.25">
      <c r="B62" s="91">
        <v>45427</v>
      </c>
      <c r="C62" s="25" t="s">
        <v>137</v>
      </c>
      <c r="D62" s="25"/>
      <c r="E62" s="25" t="s">
        <v>36</v>
      </c>
      <c r="F62" s="25"/>
      <c r="G62" s="104"/>
      <c r="H62" s="98">
        <v>2000</v>
      </c>
      <c r="I62" s="4"/>
      <c r="K62" s="1">
        <f>ROWS($D$7:D62)</f>
        <v>56</v>
      </c>
      <c r="L62" s="85" t="str">
        <f>IF(D62=RECHERCHE!$E$5,K62,"")</f>
        <v/>
      </c>
      <c r="M62" s="85" t="str">
        <f t="shared" si="0"/>
        <v/>
      </c>
    </row>
    <row r="63" spans="2:13" ht="18" customHeight="1" x14ac:dyDescent="0.25">
      <c r="B63" s="91">
        <v>45428</v>
      </c>
      <c r="C63" s="110" t="s">
        <v>132</v>
      </c>
      <c r="D63" s="25" t="s">
        <v>6</v>
      </c>
      <c r="E63" s="25" t="s">
        <v>26</v>
      </c>
      <c r="F63" s="25"/>
      <c r="G63" s="104">
        <v>53.1</v>
      </c>
      <c r="H63" s="98"/>
      <c r="I63" s="4"/>
      <c r="K63" s="1">
        <f>ROWS($D$7:D63)</f>
        <v>57</v>
      </c>
      <c r="L63" s="85" t="str">
        <f>IF(D63=RECHERCHE!$E$5,K63,"")</f>
        <v/>
      </c>
      <c r="M63" s="85" t="str">
        <f t="shared" si="0"/>
        <v/>
      </c>
    </row>
    <row r="64" spans="2:13" ht="18" customHeight="1" x14ac:dyDescent="0.25">
      <c r="B64" s="91">
        <v>45429</v>
      </c>
      <c r="C64" s="25" t="s">
        <v>128</v>
      </c>
      <c r="D64" s="25" t="s">
        <v>57</v>
      </c>
      <c r="E64" s="25" t="s">
        <v>26</v>
      </c>
      <c r="F64" s="25"/>
      <c r="G64" s="104">
        <v>42.95</v>
      </c>
      <c r="H64" s="98"/>
      <c r="I64" s="4"/>
      <c r="K64" s="1">
        <f>ROWS($D$7:D64)</f>
        <v>58</v>
      </c>
      <c r="L64" s="85" t="str">
        <f>IF(D64=RECHERCHE!$E$5,K64,"")</f>
        <v/>
      </c>
      <c r="M64" s="85" t="str">
        <f t="shared" si="0"/>
        <v/>
      </c>
    </row>
    <row r="65" spans="2:13" ht="18" customHeight="1" x14ac:dyDescent="0.25">
      <c r="B65" s="91">
        <v>45433</v>
      </c>
      <c r="C65" s="25" t="s">
        <v>129</v>
      </c>
      <c r="D65" s="25" t="s">
        <v>6</v>
      </c>
      <c r="E65" s="25" t="s">
        <v>26</v>
      </c>
      <c r="F65" s="25"/>
      <c r="G65" s="104">
        <v>90.72</v>
      </c>
      <c r="H65" s="98"/>
      <c r="I65" s="4"/>
      <c r="K65" s="1">
        <f>ROWS($D$7:D65)</f>
        <v>59</v>
      </c>
      <c r="L65" s="85" t="str">
        <f>IF(D65=RECHERCHE!$E$5,K65,"")</f>
        <v/>
      </c>
      <c r="M65" s="85" t="str">
        <f t="shared" si="0"/>
        <v/>
      </c>
    </row>
    <row r="66" spans="2:13" ht="18" customHeight="1" x14ac:dyDescent="0.25">
      <c r="B66" s="91">
        <v>45433</v>
      </c>
      <c r="C66" s="111" t="s">
        <v>124</v>
      </c>
      <c r="D66" s="25" t="s">
        <v>11</v>
      </c>
      <c r="E66" s="25" t="s">
        <v>26</v>
      </c>
      <c r="F66" s="25"/>
      <c r="G66" s="104">
        <v>748.88</v>
      </c>
      <c r="H66" s="98"/>
      <c r="I66" s="4"/>
      <c r="K66" s="1">
        <f>ROWS($D$7:D66)</f>
        <v>60</v>
      </c>
      <c r="L66" s="85" t="str">
        <f>IF(D66=RECHERCHE!$E$5,K66,"")</f>
        <v/>
      </c>
      <c r="M66" s="85" t="str">
        <f t="shared" si="0"/>
        <v/>
      </c>
    </row>
    <row r="67" spans="2:13" ht="18" customHeight="1" x14ac:dyDescent="0.25">
      <c r="B67" s="91">
        <v>45435</v>
      </c>
      <c r="C67" s="25" t="s">
        <v>143</v>
      </c>
      <c r="D67" s="25" t="s">
        <v>5</v>
      </c>
      <c r="E67" s="25" t="s">
        <v>25</v>
      </c>
      <c r="F67" s="25"/>
      <c r="G67" s="104">
        <v>5.25</v>
      </c>
      <c r="H67" s="98"/>
      <c r="I67" s="4"/>
      <c r="K67" s="1">
        <f>ROWS($D$7:D67)</f>
        <v>61</v>
      </c>
      <c r="L67" s="85" t="str">
        <f>IF(D67=RECHERCHE!$E$5,K67,"")</f>
        <v/>
      </c>
      <c r="M67" s="85" t="str">
        <f t="shared" si="0"/>
        <v/>
      </c>
    </row>
    <row r="68" spans="2:13" ht="18" customHeight="1" x14ac:dyDescent="0.25">
      <c r="B68" s="91">
        <v>45435</v>
      </c>
      <c r="C68" s="111" t="s">
        <v>142</v>
      </c>
      <c r="D68" s="25" t="s">
        <v>5</v>
      </c>
      <c r="E68" s="25" t="s">
        <v>25</v>
      </c>
      <c r="F68" s="25"/>
      <c r="G68" s="104">
        <v>3</v>
      </c>
      <c r="H68" s="98"/>
      <c r="I68" s="4"/>
      <c r="K68" s="1">
        <f>ROWS($D$7:D68)</f>
        <v>62</v>
      </c>
      <c r="L68" s="85" t="str">
        <f>IF(D68=RECHERCHE!$E$5,K68,"")</f>
        <v/>
      </c>
      <c r="M68" s="85" t="str">
        <f t="shared" si="0"/>
        <v/>
      </c>
    </row>
    <row r="69" spans="2:13" ht="18" customHeight="1" x14ac:dyDescent="0.25">
      <c r="B69" s="91">
        <v>45441</v>
      </c>
      <c r="C69" s="25" t="s">
        <v>144</v>
      </c>
      <c r="D69" s="25" t="s">
        <v>7</v>
      </c>
      <c r="E69" s="25" t="s">
        <v>36</v>
      </c>
      <c r="F69" s="25"/>
      <c r="G69" s="104"/>
      <c r="H69" s="98">
        <v>40</v>
      </c>
      <c r="I69" s="4"/>
      <c r="K69" s="1">
        <f>ROWS($D$7:D69)</f>
        <v>63</v>
      </c>
      <c r="L69" s="85">
        <f>IF(D69=RECHERCHE!$E$5,K69,"")</f>
        <v>63</v>
      </c>
      <c r="M69" s="85" t="str">
        <f t="shared" si="0"/>
        <v/>
      </c>
    </row>
    <row r="70" spans="2:13" ht="18" customHeight="1" x14ac:dyDescent="0.25">
      <c r="B70" s="91">
        <v>45446</v>
      </c>
      <c r="C70" s="25" t="s">
        <v>130</v>
      </c>
      <c r="D70" s="25" t="s">
        <v>10</v>
      </c>
      <c r="E70" s="25" t="s">
        <v>26</v>
      </c>
      <c r="F70" s="25"/>
      <c r="G70" s="104">
        <v>28</v>
      </c>
      <c r="H70" s="98"/>
      <c r="I70" s="4"/>
      <c r="K70" s="1">
        <f>ROWS($D$7:D70)</f>
        <v>64</v>
      </c>
      <c r="L70" s="85" t="str">
        <f>IF(D70=RECHERCHE!$E$5,K70,"")</f>
        <v/>
      </c>
      <c r="M70" s="85" t="str">
        <f t="shared" si="0"/>
        <v/>
      </c>
    </row>
    <row r="71" spans="2:13" ht="18" customHeight="1" x14ac:dyDescent="0.25">
      <c r="B71" s="91">
        <v>45453</v>
      </c>
      <c r="C71" s="110"/>
      <c r="D71" s="25"/>
      <c r="E71" s="25"/>
      <c r="F71" s="25"/>
      <c r="G71" s="104">
        <v>166.09</v>
      </c>
      <c r="H71" s="98"/>
      <c r="I71" s="4"/>
      <c r="K71" s="1">
        <f>ROWS($D$7:D71)</f>
        <v>65</v>
      </c>
      <c r="L71" s="85" t="str">
        <f>IF(D71=RECHERCHE!$E$5,K71,"")</f>
        <v/>
      </c>
      <c r="M71" s="85" t="str">
        <f t="shared" si="0"/>
        <v/>
      </c>
    </row>
    <row r="72" spans="2:13" ht="18" customHeight="1" x14ac:dyDescent="0.25">
      <c r="B72" s="91">
        <v>45455</v>
      </c>
      <c r="C72" s="111"/>
      <c r="D72" s="25" t="s">
        <v>8</v>
      </c>
      <c r="E72" s="25" t="s">
        <v>22</v>
      </c>
      <c r="F72" s="25"/>
      <c r="G72" s="104"/>
      <c r="H72" s="98">
        <v>70</v>
      </c>
      <c r="I72" s="4"/>
      <c r="K72" s="1">
        <f>ROWS($D$7:D72)</f>
        <v>66</v>
      </c>
      <c r="L72" s="85" t="str">
        <f>IF(D72=RECHERCHE!$E$5,K72,"")</f>
        <v/>
      </c>
      <c r="M72" s="85" t="str">
        <f t="shared" si="0"/>
        <v/>
      </c>
    </row>
    <row r="73" spans="2:13" ht="18" customHeight="1" x14ac:dyDescent="0.25">
      <c r="B73" s="91">
        <v>45457</v>
      </c>
      <c r="C73" s="25"/>
      <c r="D73" s="25" t="s">
        <v>8</v>
      </c>
      <c r="E73" s="25" t="s">
        <v>22</v>
      </c>
      <c r="F73" s="25"/>
      <c r="G73" s="104"/>
      <c r="H73" s="98">
        <v>100</v>
      </c>
      <c r="I73" s="4"/>
      <c r="K73" s="1">
        <f>ROWS($D$7:D73)</f>
        <v>67</v>
      </c>
      <c r="L73" s="85" t="str">
        <f>IF(D73=RECHERCHE!$E$5,K73,"")</f>
        <v/>
      </c>
      <c r="M73" s="85" t="str">
        <f t="shared" ref="M73:M136" si="1">IFERROR(SMALL($L$7:$L$601,K73),"")</f>
        <v/>
      </c>
    </row>
    <row r="74" spans="2:13" ht="18" customHeight="1" x14ac:dyDescent="0.25">
      <c r="B74" s="91">
        <v>45461</v>
      </c>
      <c r="C74" s="25"/>
      <c r="D74" s="25"/>
      <c r="E74" s="25"/>
      <c r="F74" s="25"/>
      <c r="G74" s="104">
        <v>95</v>
      </c>
      <c r="H74" s="98"/>
      <c r="I74" s="4"/>
      <c r="K74" s="1">
        <f>ROWS($D$7:D74)</f>
        <v>68</v>
      </c>
      <c r="L74" s="85" t="str">
        <f>IF(D74=RECHERCHE!$E$5,K74,"")</f>
        <v/>
      </c>
      <c r="M74" s="85" t="str">
        <f t="shared" si="1"/>
        <v/>
      </c>
    </row>
    <row r="75" spans="2:13" ht="18" customHeight="1" x14ac:dyDescent="0.25">
      <c r="B75" s="91">
        <v>45462</v>
      </c>
      <c r="C75" s="25"/>
      <c r="D75" s="25" t="s">
        <v>8</v>
      </c>
      <c r="E75" s="25" t="s">
        <v>22</v>
      </c>
      <c r="F75" s="25"/>
      <c r="G75" s="104"/>
      <c r="H75" s="98">
        <v>200</v>
      </c>
      <c r="I75" s="4"/>
      <c r="K75" s="1">
        <f>ROWS($D$7:D75)</f>
        <v>69</v>
      </c>
      <c r="L75" s="85" t="str">
        <f>IF(D75=RECHERCHE!$E$5,K75,"")</f>
        <v/>
      </c>
      <c r="M75" s="85" t="str">
        <f t="shared" si="1"/>
        <v/>
      </c>
    </row>
    <row r="76" spans="2:13" ht="18" customHeight="1" x14ac:dyDescent="0.25">
      <c r="B76" s="91">
        <v>45462</v>
      </c>
      <c r="C76" s="25"/>
      <c r="D76" s="25" t="s">
        <v>8</v>
      </c>
      <c r="E76" s="25" t="s">
        <v>22</v>
      </c>
      <c r="F76" s="25"/>
      <c r="G76" s="104"/>
      <c r="H76" s="98">
        <v>20</v>
      </c>
      <c r="I76" s="4"/>
      <c r="K76" s="1">
        <f>ROWS($D$7:D76)</f>
        <v>70</v>
      </c>
      <c r="L76" s="85" t="str">
        <f>IF(D76=RECHERCHE!$E$5,K76,"")</f>
        <v/>
      </c>
      <c r="M76" s="85" t="str">
        <f t="shared" si="1"/>
        <v/>
      </c>
    </row>
    <row r="77" spans="2:13" ht="18" customHeight="1" x14ac:dyDescent="0.25">
      <c r="B77" s="91">
        <v>45464</v>
      </c>
      <c r="C77" s="25"/>
      <c r="D77" s="25" t="s">
        <v>8</v>
      </c>
      <c r="E77" s="25" t="s">
        <v>22</v>
      </c>
      <c r="F77" s="25"/>
      <c r="G77" s="104"/>
      <c r="H77" s="98">
        <v>70</v>
      </c>
      <c r="I77" s="4"/>
      <c r="K77" s="1">
        <f>ROWS($D$7:D77)</f>
        <v>71</v>
      </c>
      <c r="L77" s="85" t="str">
        <f>IF(D77=RECHERCHE!$E$5,K77,"")</f>
        <v/>
      </c>
      <c r="M77" s="85" t="str">
        <f t="shared" si="1"/>
        <v/>
      </c>
    </row>
    <row r="78" spans="2:13" ht="18" customHeight="1" x14ac:dyDescent="0.25">
      <c r="B78" s="91">
        <v>45471</v>
      </c>
      <c r="C78" s="25"/>
      <c r="D78" s="25" t="s">
        <v>8</v>
      </c>
      <c r="E78" s="25" t="s">
        <v>22</v>
      </c>
      <c r="F78" s="25"/>
      <c r="G78" s="104"/>
      <c r="H78" s="98">
        <v>305</v>
      </c>
      <c r="I78" s="4"/>
      <c r="K78" s="1">
        <f>ROWS($D$7:D78)</f>
        <v>72</v>
      </c>
      <c r="L78" s="85" t="str">
        <f>IF(D78=RECHERCHE!$E$5,K78,"")</f>
        <v/>
      </c>
      <c r="M78" s="85" t="str">
        <f t="shared" si="1"/>
        <v/>
      </c>
    </row>
    <row r="79" spans="2:13" ht="18" customHeight="1" x14ac:dyDescent="0.25">
      <c r="B79" s="91">
        <v>45482</v>
      </c>
      <c r="C79" s="25" t="s">
        <v>146</v>
      </c>
      <c r="D79" s="25" t="s">
        <v>16</v>
      </c>
      <c r="E79" s="25" t="s">
        <v>36</v>
      </c>
      <c r="F79" s="25"/>
      <c r="G79" s="104"/>
      <c r="H79" s="98">
        <v>150</v>
      </c>
      <c r="I79" s="4"/>
      <c r="K79" s="1">
        <f>ROWS($D$7:D79)</f>
        <v>73</v>
      </c>
      <c r="L79" s="85" t="str">
        <f>IF(D79=RECHERCHE!$E$5,K79,"")</f>
        <v/>
      </c>
      <c r="M79" s="85" t="str">
        <f t="shared" si="1"/>
        <v/>
      </c>
    </row>
    <row r="80" spans="2:13" ht="18" customHeight="1" x14ac:dyDescent="0.25">
      <c r="B80" s="91">
        <v>45483</v>
      </c>
      <c r="C80" s="25" t="s">
        <v>147</v>
      </c>
      <c r="D80" s="25" t="s">
        <v>57</v>
      </c>
      <c r="E80" s="25" t="s">
        <v>26</v>
      </c>
      <c r="F80" s="25"/>
      <c r="G80" s="104">
        <v>107</v>
      </c>
      <c r="H80" s="98"/>
      <c r="I80" s="4"/>
      <c r="K80" s="1">
        <f>ROWS($D$7:D80)</f>
        <v>74</v>
      </c>
      <c r="L80" s="85" t="str">
        <f>IF(D80=RECHERCHE!$E$5,K80,"")</f>
        <v/>
      </c>
      <c r="M80" s="85" t="str">
        <f t="shared" si="1"/>
        <v/>
      </c>
    </row>
    <row r="81" spans="2:13" ht="18" customHeight="1" x14ac:dyDescent="0.25">
      <c r="B81" s="91">
        <v>45483</v>
      </c>
      <c r="C81" s="25" t="s">
        <v>148</v>
      </c>
      <c r="D81" s="25" t="s">
        <v>5</v>
      </c>
      <c r="E81" s="25" t="s">
        <v>25</v>
      </c>
      <c r="F81" s="25"/>
      <c r="G81" s="104">
        <v>3.3</v>
      </c>
      <c r="H81" s="98"/>
      <c r="I81" s="4"/>
      <c r="K81" s="1">
        <f>ROWS($D$7:D81)</f>
        <v>75</v>
      </c>
      <c r="L81" s="85" t="str">
        <f>IF(D81=RECHERCHE!$E$5,K81,"")</f>
        <v/>
      </c>
      <c r="M81" s="85" t="str">
        <f t="shared" si="1"/>
        <v/>
      </c>
    </row>
    <row r="82" spans="2:13" ht="18" customHeight="1" x14ac:dyDescent="0.25">
      <c r="B82" s="91">
        <v>45485</v>
      </c>
      <c r="C82" s="25" t="s">
        <v>149</v>
      </c>
      <c r="D82" s="25" t="s">
        <v>8</v>
      </c>
      <c r="E82" s="25" t="s">
        <v>36</v>
      </c>
      <c r="F82" s="25"/>
      <c r="G82" s="104"/>
      <c r="H82" s="98">
        <v>120</v>
      </c>
      <c r="I82" s="4"/>
      <c r="K82" s="1">
        <f>ROWS($D$7:D82)</f>
        <v>76</v>
      </c>
      <c r="L82" s="85" t="str">
        <f>IF(D82=RECHERCHE!$E$5,K82,"")</f>
        <v/>
      </c>
      <c r="M82" s="85" t="str">
        <f t="shared" si="1"/>
        <v/>
      </c>
    </row>
    <row r="83" spans="2:13" ht="18" customHeight="1" x14ac:dyDescent="0.25">
      <c r="B83" s="91">
        <v>45489</v>
      </c>
      <c r="C83" s="25" t="s">
        <v>150</v>
      </c>
      <c r="D83" s="25" t="s">
        <v>8</v>
      </c>
      <c r="E83" s="25" t="s">
        <v>22</v>
      </c>
      <c r="F83" s="25"/>
      <c r="G83" s="104"/>
      <c r="H83" s="98">
        <v>35</v>
      </c>
      <c r="I83" s="4"/>
      <c r="K83" s="1">
        <f>ROWS($D$7:D83)</f>
        <v>77</v>
      </c>
      <c r="L83" s="85" t="str">
        <f>IF(D83=RECHERCHE!$E$5,K83,"")</f>
        <v/>
      </c>
      <c r="M83" s="85" t="str">
        <f t="shared" si="1"/>
        <v/>
      </c>
    </row>
    <row r="84" spans="2:13" ht="18" customHeight="1" x14ac:dyDescent="0.25">
      <c r="B84" s="91">
        <v>45489</v>
      </c>
      <c r="C84" s="25" t="s">
        <v>151</v>
      </c>
      <c r="D84" s="25" t="s">
        <v>11</v>
      </c>
      <c r="E84" s="25" t="s">
        <v>26</v>
      </c>
      <c r="F84" s="25"/>
      <c r="G84" s="104">
        <v>72.44</v>
      </c>
      <c r="H84" s="98"/>
      <c r="I84" s="4"/>
      <c r="K84" s="1">
        <f>ROWS($D$7:D84)</f>
        <v>78</v>
      </c>
      <c r="L84" s="85" t="str">
        <f>IF(D84=RECHERCHE!$E$5,K84,"")</f>
        <v/>
      </c>
      <c r="M84" s="85" t="str">
        <f t="shared" si="1"/>
        <v/>
      </c>
    </row>
    <row r="85" spans="2:13" ht="18" customHeight="1" x14ac:dyDescent="0.25">
      <c r="B85" s="91">
        <v>45488</v>
      </c>
      <c r="C85" s="25"/>
      <c r="D85" s="25" t="s">
        <v>8</v>
      </c>
      <c r="E85" s="25" t="s">
        <v>22</v>
      </c>
      <c r="F85" s="25"/>
      <c r="G85" s="104"/>
      <c r="H85" s="98">
        <v>4</v>
      </c>
      <c r="I85" s="4"/>
      <c r="K85" s="1">
        <f>ROWS($D$7:D85)</f>
        <v>79</v>
      </c>
      <c r="L85" s="85" t="str">
        <f>IF(D85=RECHERCHE!$E$5,K85,"")</f>
        <v/>
      </c>
      <c r="M85" s="85" t="str">
        <f t="shared" si="1"/>
        <v/>
      </c>
    </row>
    <row r="86" spans="2:13" ht="18" customHeight="1" x14ac:dyDescent="0.25">
      <c r="B86" s="91">
        <v>45490</v>
      </c>
      <c r="C86" s="25"/>
      <c r="D86" s="25" t="s">
        <v>8</v>
      </c>
      <c r="E86" s="25" t="s">
        <v>22</v>
      </c>
      <c r="F86" s="25"/>
      <c r="G86" s="104"/>
      <c r="H86" s="98">
        <v>170</v>
      </c>
      <c r="I86" s="4"/>
      <c r="K86" s="1">
        <f>ROWS($D$7:D86)</f>
        <v>80</v>
      </c>
      <c r="L86" s="85" t="str">
        <f>IF(D86=RECHERCHE!$E$5,K86,"")</f>
        <v/>
      </c>
      <c r="M86" s="85" t="str">
        <f t="shared" si="1"/>
        <v/>
      </c>
    </row>
    <row r="87" spans="2:13" ht="18" customHeight="1" x14ac:dyDescent="0.25">
      <c r="B87" s="91">
        <v>45491</v>
      </c>
      <c r="C87" s="25"/>
      <c r="D87" s="25" t="s">
        <v>8</v>
      </c>
      <c r="E87" s="25" t="s">
        <v>22</v>
      </c>
      <c r="F87" s="25"/>
      <c r="G87" s="104"/>
      <c r="H87" s="98">
        <v>120</v>
      </c>
      <c r="I87" s="4"/>
      <c r="K87" s="1">
        <f>ROWS($D$7:D87)</f>
        <v>81</v>
      </c>
      <c r="L87" s="85" t="str">
        <f>IF(D87=RECHERCHE!$E$5,K87,"")</f>
        <v/>
      </c>
      <c r="M87" s="85" t="str">
        <f t="shared" si="1"/>
        <v/>
      </c>
    </row>
    <row r="88" spans="2:13" ht="18" customHeight="1" x14ac:dyDescent="0.25">
      <c r="B88" s="91">
        <v>45491</v>
      </c>
      <c r="C88" s="25" t="s">
        <v>152</v>
      </c>
      <c r="D88" s="25" t="s">
        <v>8</v>
      </c>
      <c r="E88" s="25" t="s">
        <v>36</v>
      </c>
      <c r="F88" s="25"/>
      <c r="G88" s="104"/>
      <c r="H88" s="98">
        <v>120</v>
      </c>
      <c r="I88" s="4"/>
      <c r="K88" s="1">
        <f>ROWS($D$7:D88)</f>
        <v>82</v>
      </c>
      <c r="L88" s="85" t="str">
        <f>IF(D88=RECHERCHE!$E$5,K88,"")</f>
        <v/>
      </c>
      <c r="M88" s="85" t="str">
        <f t="shared" si="1"/>
        <v/>
      </c>
    </row>
    <row r="89" spans="2:13" ht="18" customHeight="1" x14ac:dyDescent="0.25">
      <c r="B89" s="91">
        <v>45492</v>
      </c>
      <c r="C89" s="25"/>
      <c r="D89" s="25"/>
      <c r="E89" s="25" t="s">
        <v>26</v>
      </c>
      <c r="F89" s="25"/>
      <c r="G89" s="104">
        <v>16.16</v>
      </c>
      <c r="H89" s="98"/>
      <c r="I89" s="4"/>
      <c r="K89" s="1">
        <f>ROWS($D$7:D89)</f>
        <v>83</v>
      </c>
      <c r="L89" s="85" t="str">
        <f>IF(D89=RECHERCHE!$E$5,K89,"")</f>
        <v/>
      </c>
      <c r="M89" s="85" t="str">
        <f t="shared" si="1"/>
        <v/>
      </c>
    </row>
    <row r="90" spans="2:13" ht="18" customHeight="1" x14ac:dyDescent="0.25">
      <c r="B90" s="91">
        <v>45492</v>
      </c>
      <c r="C90" s="25"/>
      <c r="D90" s="25"/>
      <c r="E90" s="25" t="s">
        <v>26</v>
      </c>
      <c r="F90" s="25"/>
      <c r="G90" s="104">
        <v>56.18</v>
      </c>
      <c r="H90" s="98"/>
      <c r="I90" s="4"/>
      <c r="K90" s="1">
        <f>ROWS($D$7:D90)</f>
        <v>84</v>
      </c>
      <c r="L90" s="85" t="str">
        <f>IF(D90=RECHERCHE!$E$5,K90,"")</f>
        <v/>
      </c>
      <c r="M90" s="85" t="str">
        <f t="shared" si="1"/>
        <v/>
      </c>
    </row>
    <row r="91" spans="2:13" ht="18" customHeight="1" x14ac:dyDescent="0.25">
      <c r="B91" s="91">
        <v>45496</v>
      </c>
      <c r="C91" s="25"/>
      <c r="D91" s="25"/>
      <c r="E91" s="25" t="s">
        <v>26</v>
      </c>
      <c r="F91" s="25"/>
      <c r="G91" s="104">
        <v>22.98</v>
      </c>
      <c r="H91" s="98"/>
      <c r="I91" s="4"/>
      <c r="K91" s="1">
        <f>ROWS($D$7:D91)</f>
        <v>85</v>
      </c>
      <c r="L91" s="85" t="str">
        <f>IF(D91=RECHERCHE!$E$5,K91,"")</f>
        <v/>
      </c>
      <c r="M91" s="85" t="str">
        <f t="shared" si="1"/>
        <v/>
      </c>
    </row>
    <row r="92" spans="2:13" ht="18" customHeight="1" x14ac:dyDescent="0.25">
      <c r="B92" s="91">
        <v>45496</v>
      </c>
      <c r="C92" s="25"/>
      <c r="D92" s="25"/>
      <c r="E92" s="25" t="s">
        <v>26</v>
      </c>
      <c r="F92" s="25"/>
      <c r="G92" s="104">
        <v>259.98</v>
      </c>
      <c r="H92" s="98"/>
      <c r="I92" s="4"/>
      <c r="K92" s="1">
        <f>ROWS($D$7:D92)</f>
        <v>86</v>
      </c>
      <c r="L92" s="85" t="str">
        <f>IF(D92=RECHERCHE!$E$5,K92,"")</f>
        <v/>
      </c>
      <c r="M92" s="85" t="str">
        <f t="shared" si="1"/>
        <v/>
      </c>
    </row>
    <row r="93" spans="2:13" ht="18" customHeight="1" x14ac:dyDescent="0.25">
      <c r="B93" s="91">
        <v>45499</v>
      </c>
      <c r="C93" s="25"/>
      <c r="D93" s="25"/>
      <c r="E93" s="25" t="s">
        <v>22</v>
      </c>
      <c r="F93" s="25"/>
      <c r="G93" s="104"/>
      <c r="H93" s="98">
        <v>50</v>
      </c>
      <c r="I93" s="4"/>
      <c r="K93" s="1">
        <f>ROWS($D$7:D93)</f>
        <v>87</v>
      </c>
      <c r="L93" s="85" t="str">
        <f>IF(D93=RECHERCHE!$E$5,K93,"")</f>
        <v/>
      </c>
      <c r="M93" s="85" t="str">
        <f t="shared" si="1"/>
        <v/>
      </c>
    </row>
    <row r="94" spans="2:13" ht="18" customHeight="1" x14ac:dyDescent="0.25">
      <c r="B94" s="91">
        <v>45499</v>
      </c>
      <c r="C94" s="25"/>
      <c r="D94" s="25"/>
      <c r="E94" s="25" t="s">
        <v>22</v>
      </c>
      <c r="F94" s="25"/>
      <c r="G94" s="104"/>
      <c r="H94" s="98">
        <v>200</v>
      </c>
      <c r="I94" s="4"/>
      <c r="K94" s="1">
        <f>ROWS($D$7:D94)</f>
        <v>88</v>
      </c>
      <c r="L94" s="85" t="str">
        <f>IF(D94=RECHERCHE!$E$5,K94,"")</f>
        <v/>
      </c>
      <c r="M94" s="85" t="str">
        <f t="shared" si="1"/>
        <v/>
      </c>
    </row>
    <row r="95" spans="2:13" ht="18" customHeight="1" x14ac:dyDescent="0.25">
      <c r="B95" s="91">
        <v>45499</v>
      </c>
      <c r="C95" s="25"/>
      <c r="D95" s="25"/>
      <c r="E95" s="25" t="s">
        <v>37</v>
      </c>
      <c r="F95" s="25"/>
      <c r="G95" s="104"/>
      <c r="H95" s="98">
        <v>70</v>
      </c>
      <c r="I95" s="4"/>
      <c r="K95" s="1">
        <f>ROWS($D$7:D95)</f>
        <v>89</v>
      </c>
      <c r="L95" s="85" t="str">
        <f>IF(D95=RECHERCHE!$E$5,K95,"")</f>
        <v/>
      </c>
      <c r="M95" s="85" t="str">
        <f t="shared" si="1"/>
        <v/>
      </c>
    </row>
    <row r="96" spans="2:13" ht="18" customHeight="1" x14ac:dyDescent="0.25">
      <c r="B96" s="91">
        <v>45499</v>
      </c>
      <c r="C96" s="25"/>
      <c r="D96" s="25"/>
      <c r="E96" s="25" t="s">
        <v>37</v>
      </c>
      <c r="F96" s="25"/>
      <c r="G96" s="104"/>
      <c r="H96" s="98">
        <v>10</v>
      </c>
      <c r="I96" s="4"/>
      <c r="K96" s="1">
        <f>ROWS($D$7:D96)</f>
        <v>90</v>
      </c>
      <c r="L96" s="85" t="str">
        <f>IF(D96=RECHERCHE!$E$5,K96,"")</f>
        <v/>
      </c>
      <c r="M96" s="85" t="str">
        <f t="shared" si="1"/>
        <v/>
      </c>
    </row>
    <row r="97" spans="2:13" ht="18" customHeight="1" x14ac:dyDescent="0.25">
      <c r="B97" s="91">
        <v>45499</v>
      </c>
      <c r="C97" s="25"/>
      <c r="D97" s="25"/>
      <c r="E97" s="25" t="s">
        <v>37</v>
      </c>
      <c r="F97" s="25"/>
      <c r="G97" s="104"/>
      <c r="H97" s="98">
        <v>20</v>
      </c>
      <c r="I97" s="4"/>
      <c r="K97" s="1">
        <f>ROWS($D$7:D97)</f>
        <v>91</v>
      </c>
      <c r="L97" s="85" t="str">
        <f>IF(D97=RECHERCHE!$E$5,K97,"")</f>
        <v/>
      </c>
      <c r="M97" s="85" t="str">
        <f t="shared" si="1"/>
        <v/>
      </c>
    </row>
    <row r="98" spans="2:13" ht="18" customHeight="1" x14ac:dyDescent="0.25">
      <c r="B98" s="91">
        <v>45499</v>
      </c>
      <c r="C98" s="25" t="s">
        <v>157</v>
      </c>
      <c r="D98" s="25" t="s">
        <v>7</v>
      </c>
      <c r="E98" s="25" t="s">
        <v>23</v>
      </c>
      <c r="F98" s="25"/>
      <c r="G98" s="104">
        <v>350</v>
      </c>
      <c r="H98" s="98"/>
      <c r="I98" s="4"/>
      <c r="K98" s="1">
        <f>ROWS($D$7:D98)</f>
        <v>92</v>
      </c>
      <c r="L98" s="85">
        <f>IF(D98=RECHERCHE!$E$5,K98,"")</f>
        <v>92</v>
      </c>
      <c r="M98" s="85" t="str">
        <f t="shared" si="1"/>
        <v/>
      </c>
    </row>
    <row r="99" spans="2:13" ht="18" customHeight="1" x14ac:dyDescent="0.25">
      <c r="B99" s="91">
        <v>45502</v>
      </c>
      <c r="C99" s="25"/>
      <c r="D99" s="25"/>
      <c r="E99" s="25" t="s">
        <v>26</v>
      </c>
      <c r="F99" s="25"/>
      <c r="G99" s="104">
        <v>62.76</v>
      </c>
      <c r="H99" s="98"/>
      <c r="I99" s="4"/>
      <c r="K99" s="1">
        <f>ROWS($D$7:D99)</f>
        <v>93</v>
      </c>
      <c r="L99" s="85" t="str">
        <f>IF(D99=RECHERCHE!$E$5,K99,"")</f>
        <v/>
      </c>
      <c r="M99" s="85" t="str">
        <f t="shared" si="1"/>
        <v/>
      </c>
    </row>
    <row r="100" spans="2:13" ht="18" customHeight="1" x14ac:dyDescent="0.25">
      <c r="B100" s="91">
        <v>45503</v>
      </c>
      <c r="C100" s="25"/>
      <c r="D100" s="25" t="s">
        <v>7</v>
      </c>
      <c r="E100" s="25" t="s">
        <v>37</v>
      </c>
      <c r="F100" s="25"/>
      <c r="G100" s="104"/>
      <c r="H100" s="98">
        <v>2100</v>
      </c>
      <c r="I100" s="4"/>
      <c r="K100" s="1">
        <f>ROWS($D$7:D100)</f>
        <v>94</v>
      </c>
      <c r="L100" s="85">
        <f>IF(D100=RECHERCHE!$E$5,K100,"")</f>
        <v>94</v>
      </c>
      <c r="M100" s="85" t="str">
        <f t="shared" si="1"/>
        <v/>
      </c>
    </row>
    <row r="101" spans="2:13" ht="18" customHeight="1" x14ac:dyDescent="0.25">
      <c r="B101" s="91">
        <v>45503</v>
      </c>
      <c r="C101" s="25"/>
      <c r="D101" s="25" t="s">
        <v>7</v>
      </c>
      <c r="E101" s="25" t="s">
        <v>37</v>
      </c>
      <c r="F101" s="25"/>
      <c r="G101" s="104"/>
      <c r="H101" s="98">
        <v>1295</v>
      </c>
      <c r="I101" s="4"/>
      <c r="K101" s="1">
        <f>ROWS($D$7:D101)</f>
        <v>95</v>
      </c>
      <c r="L101" s="85">
        <f>IF(D101=RECHERCHE!$E$5,K101,"")</f>
        <v>95</v>
      </c>
      <c r="M101" s="85" t="str">
        <f t="shared" si="1"/>
        <v/>
      </c>
    </row>
    <row r="102" spans="2:13" ht="18" customHeight="1" x14ac:dyDescent="0.25">
      <c r="B102" s="91">
        <v>45503</v>
      </c>
      <c r="C102" s="25"/>
      <c r="D102" s="25" t="s">
        <v>7</v>
      </c>
      <c r="E102" s="25" t="s">
        <v>37</v>
      </c>
      <c r="F102" s="25"/>
      <c r="G102" s="104"/>
      <c r="H102" s="98">
        <v>1140</v>
      </c>
      <c r="I102" s="4"/>
      <c r="K102" s="1">
        <f>ROWS($D$7:D102)</f>
        <v>96</v>
      </c>
      <c r="L102" s="85">
        <f>IF(D102=RECHERCHE!$E$5,K102,"")</f>
        <v>96</v>
      </c>
      <c r="M102" s="85" t="str">
        <f t="shared" si="1"/>
        <v/>
      </c>
    </row>
    <row r="103" spans="2:13" ht="18" customHeight="1" x14ac:dyDescent="0.25">
      <c r="B103" s="91">
        <v>45503</v>
      </c>
      <c r="C103" s="25"/>
      <c r="D103" s="25" t="s">
        <v>7</v>
      </c>
      <c r="E103" s="25" t="s">
        <v>37</v>
      </c>
      <c r="F103" s="25"/>
      <c r="G103" s="104"/>
      <c r="H103" s="98">
        <v>945</v>
      </c>
      <c r="I103" s="4"/>
      <c r="K103" s="1">
        <f>ROWS($D$7:D103)</f>
        <v>97</v>
      </c>
      <c r="L103" s="85">
        <f>IF(D103=RECHERCHE!$E$5,K103,"")</f>
        <v>97</v>
      </c>
      <c r="M103" s="85" t="str">
        <f t="shared" si="1"/>
        <v/>
      </c>
    </row>
    <row r="104" spans="2:13" ht="18" customHeight="1" x14ac:dyDescent="0.25">
      <c r="B104" s="91">
        <v>45503</v>
      </c>
      <c r="C104" s="25"/>
      <c r="D104" s="25" t="s">
        <v>7</v>
      </c>
      <c r="E104" s="25" t="s">
        <v>37</v>
      </c>
      <c r="F104" s="25"/>
      <c r="G104" s="104"/>
      <c r="H104" s="98">
        <v>87.5</v>
      </c>
      <c r="I104" s="4"/>
      <c r="K104" s="1">
        <f>ROWS($D$7:D104)</f>
        <v>98</v>
      </c>
      <c r="L104" s="85">
        <f>IF(D104=RECHERCHE!$E$5,K104,"")</f>
        <v>98</v>
      </c>
      <c r="M104" s="85" t="str">
        <f t="shared" si="1"/>
        <v/>
      </c>
    </row>
    <row r="105" spans="2:13" ht="18" customHeight="1" x14ac:dyDescent="0.25">
      <c r="B105" s="91">
        <v>45503</v>
      </c>
      <c r="C105" s="25"/>
      <c r="D105" s="25" t="s">
        <v>7</v>
      </c>
      <c r="E105" s="25" t="s">
        <v>37</v>
      </c>
      <c r="F105" s="25"/>
      <c r="G105" s="104"/>
      <c r="H105" s="98">
        <v>187.4</v>
      </c>
      <c r="I105" s="4"/>
      <c r="K105" s="1">
        <f>ROWS($D$7:D105)</f>
        <v>99</v>
      </c>
      <c r="L105" s="85">
        <f>IF(D105=RECHERCHE!$E$5,K105,"")</f>
        <v>99</v>
      </c>
      <c r="M105" s="85" t="str">
        <f t="shared" si="1"/>
        <v/>
      </c>
    </row>
    <row r="106" spans="2:13" ht="18" customHeight="1" x14ac:dyDescent="0.25">
      <c r="B106" s="91">
        <v>45503</v>
      </c>
      <c r="C106" s="25"/>
      <c r="D106" s="25"/>
      <c r="E106" s="25" t="s">
        <v>22</v>
      </c>
      <c r="F106" s="25"/>
      <c r="G106" s="104"/>
      <c r="H106" s="98">
        <v>59</v>
      </c>
      <c r="I106" s="4"/>
      <c r="K106" s="1">
        <f>ROWS($D$7:D106)</f>
        <v>100</v>
      </c>
      <c r="L106" s="85" t="str">
        <f>IF(D106=RECHERCHE!$E$5,K106,"")</f>
        <v/>
      </c>
      <c r="M106" s="85" t="str">
        <f t="shared" si="1"/>
        <v/>
      </c>
    </row>
    <row r="107" spans="2:13" ht="18" customHeight="1" x14ac:dyDescent="0.25">
      <c r="B107" s="91">
        <v>45503</v>
      </c>
      <c r="C107" s="25"/>
      <c r="D107" s="25"/>
      <c r="E107" s="25" t="s">
        <v>22</v>
      </c>
      <c r="F107" s="25"/>
      <c r="G107" s="104"/>
      <c r="H107" s="98">
        <v>114</v>
      </c>
      <c r="I107" s="4"/>
      <c r="K107" s="1">
        <f>ROWS($D$7:D107)</f>
        <v>101</v>
      </c>
      <c r="L107" s="85" t="str">
        <f>IF(D107=RECHERCHE!$E$5,K107,"")</f>
        <v/>
      </c>
      <c r="M107" s="85" t="str">
        <f t="shared" si="1"/>
        <v/>
      </c>
    </row>
    <row r="108" spans="2:13" ht="18" customHeight="1" x14ac:dyDescent="0.25">
      <c r="B108" s="91">
        <v>45503</v>
      </c>
      <c r="C108" s="25"/>
      <c r="D108" s="25" t="s">
        <v>7</v>
      </c>
      <c r="E108" s="25" t="s">
        <v>22</v>
      </c>
      <c r="F108" s="25"/>
      <c r="G108" s="104"/>
      <c r="H108" s="98">
        <v>3258</v>
      </c>
      <c r="I108" s="4"/>
      <c r="K108" s="1">
        <f>ROWS($D$7:D108)</f>
        <v>102</v>
      </c>
      <c r="L108" s="85">
        <f>IF(D108=RECHERCHE!$E$5,K108,"")</f>
        <v>102</v>
      </c>
      <c r="M108" s="85" t="str">
        <f t="shared" si="1"/>
        <v/>
      </c>
    </row>
    <row r="109" spans="2:13" ht="18" customHeight="1" x14ac:dyDescent="0.25">
      <c r="B109" s="91">
        <v>45503</v>
      </c>
      <c r="C109" s="25" t="s">
        <v>133</v>
      </c>
      <c r="D109" s="25" t="s">
        <v>7</v>
      </c>
      <c r="E109" s="25" t="s">
        <v>36</v>
      </c>
      <c r="F109" s="25"/>
      <c r="G109" s="104"/>
      <c r="H109" s="98">
        <v>1924.54</v>
      </c>
      <c r="I109" s="4"/>
      <c r="K109" s="1">
        <f>ROWS($D$7:D109)</f>
        <v>103</v>
      </c>
      <c r="L109" s="85">
        <f>IF(D109=RECHERCHE!$E$5,K109,"")</f>
        <v>103</v>
      </c>
      <c r="M109" s="85" t="str">
        <f t="shared" si="1"/>
        <v/>
      </c>
    </row>
    <row r="110" spans="2:13" ht="18" customHeight="1" x14ac:dyDescent="0.25">
      <c r="B110" s="91">
        <v>45503</v>
      </c>
      <c r="C110" s="25"/>
      <c r="D110" s="25"/>
      <c r="E110" s="25" t="s">
        <v>26</v>
      </c>
      <c r="F110" s="25"/>
      <c r="G110" s="104">
        <v>81.48</v>
      </c>
      <c r="H110" s="98"/>
      <c r="I110" s="4"/>
      <c r="K110" s="1">
        <f>ROWS($D$7:D110)</f>
        <v>104</v>
      </c>
      <c r="L110" s="85" t="str">
        <f>IF(D110=RECHERCHE!$E$5,K110,"")</f>
        <v/>
      </c>
      <c r="M110" s="85" t="str">
        <f t="shared" si="1"/>
        <v/>
      </c>
    </row>
    <row r="111" spans="2:13" ht="18" customHeight="1" x14ac:dyDescent="0.25">
      <c r="B111" s="91">
        <v>45503</v>
      </c>
      <c r="C111" s="25"/>
      <c r="D111" s="25"/>
      <c r="E111" s="25" t="s">
        <v>26</v>
      </c>
      <c r="F111" s="25"/>
      <c r="G111" s="104">
        <v>118</v>
      </c>
      <c r="H111" s="98"/>
      <c r="I111" s="4"/>
      <c r="K111" s="1">
        <f>ROWS($D$7:D111)</f>
        <v>105</v>
      </c>
      <c r="L111" s="85" t="str">
        <f>IF(D111=RECHERCHE!$E$5,K111,"")</f>
        <v/>
      </c>
      <c r="M111" s="85" t="str">
        <f t="shared" si="1"/>
        <v/>
      </c>
    </row>
    <row r="112" spans="2:13" ht="18" customHeight="1" x14ac:dyDescent="0.25">
      <c r="B112" s="91">
        <v>45504</v>
      </c>
      <c r="C112" s="25"/>
      <c r="D112" s="25"/>
      <c r="E112" s="25" t="s">
        <v>26</v>
      </c>
      <c r="F112" s="25"/>
      <c r="G112" s="104">
        <v>817.13</v>
      </c>
      <c r="H112" s="98"/>
      <c r="I112" s="4"/>
      <c r="K112" s="1">
        <f>ROWS($D$7:D112)</f>
        <v>106</v>
      </c>
      <c r="L112" s="85" t="str">
        <f>IF(D112=RECHERCHE!$E$5,K112,"")</f>
        <v/>
      </c>
      <c r="M112" s="85" t="str">
        <f t="shared" si="1"/>
        <v/>
      </c>
    </row>
    <row r="113" spans="2:13" ht="18" customHeight="1" x14ac:dyDescent="0.25">
      <c r="B113" s="91">
        <v>45504</v>
      </c>
      <c r="C113" s="25" t="s">
        <v>154</v>
      </c>
      <c r="D113" s="25" t="s">
        <v>5</v>
      </c>
      <c r="E113" s="25" t="s">
        <v>25</v>
      </c>
      <c r="F113" s="25"/>
      <c r="G113" s="104">
        <v>3</v>
      </c>
      <c r="H113" s="98"/>
      <c r="I113" s="4"/>
      <c r="K113" s="1">
        <f>ROWS($D$7:D113)</f>
        <v>107</v>
      </c>
      <c r="L113" s="85" t="str">
        <f>IF(D113=RECHERCHE!$E$5,K113,"")</f>
        <v/>
      </c>
      <c r="M113" s="85" t="str">
        <f t="shared" si="1"/>
        <v/>
      </c>
    </row>
    <row r="114" spans="2:13" ht="18" customHeight="1" x14ac:dyDescent="0.25">
      <c r="B114" s="91">
        <v>45506</v>
      </c>
      <c r="C114" s="25" t="s">
        <v>153</v>
      </c>
      <c r="D114" s="25" t="s">
        <v>8</v>
      </c>
      <c r="E114" s="25" t="s">
        <v>36</v>
      </c>
      <c r="F114" s="25"/>
      <c r="G114" s="104"/>
      <c r="H114" s="98">
        <v>70</v>
      </c>
      <c r="I114" s="4"/>
      <c r="K114" s="1">
        <f>ROWS($D$7:D114)</f>
        <v>108</v>
      </c>
      <c r="L114" s="85" t="str">
        <f>IF(D114=RECHERCHE!$E$5,K114,"")</f>
        <v/>
      </c>
      <c r="M114" s="85" t="str">
        <f t="shared" si="1"/>
        <v/>
      </c>
    </row>
    <row r="115" spans="2:13" ht="18" customHeight="1" x14ac:dyDescent="0.25">
      <c r="B115" s="91">
        <v>45507</v>
      </c>
      <c r="C115" s="25" t="s">
        <v>136</v>
      </c>
      <c r="D115" s="25" t="s">
        <v>17</v>
      </c>
      <c r="E115" s="25" t="s">
        <v>26</v>
      </c>
      <c r="F115" s="25"/>
      <c r="G115" s="104">
        <v>794.22</v>
      </c>
      <c r="H115" s="98"/>
      <c r="I115" s="4"/>
      <c r="K115" s="1">
        <f>ROWS($D$7:D115)</f>
        <v>109</v>
      </c>
      <c r="L115" s="85" t="str">
        <f>IF(D115=RECHERCHE!$E$5,K115,"")</f>
        <v/>
      </c>
      <c r="M115" s="85" t="str">
        <f t="shared" si="1"/>
        <v/>
      </c>
    </row>
    <row r="116" spans="2:13" ht="18" customHeight="1" x14ac:dyDescent="0.25">
      <c r="B116" s="91">
        <v>45507</v>
      </c>
      <c r="C116" s="25" t="s">
        <v>135</v>
      </c>
      <c r="D116" s="25" t="s">
        <v>17</v>
      </c>
      <c r="E116" s="25" t="s">
        <v>26</v>
      </c>
      <c r="F116" s="25"/>
      <c r="G116" s="104">
        <v>1450</v>
      </c>
      <c r="H116" s="98"/>
      <c r="I116" s="4"/>
      <c r="K116" s="1">
        <f>ROWS($D$7:D116)</f>
        <v>110</v>
      </c>
      <c r="L116" s="85" t="str">
        <f>IF(D116=RECHERCHE!$E$5,K116,"")</f>
        <v/>
      </c>
      <c r="M116" s="85" t="str">
        <f t="shared" si="1"/>
        <v/>
      </c>
    </row>
    <row r="117" spans="2:13" ht="18" customHeight="1" x14ac:dyDescent="0.25">
      <c r="B117" s="91">
        <v>45509</v>
      </c>
      <c r="C117" s="25" t="s">
        <v>155</v>
      </c>
      <c r="D117" s="25" t="s">
        <v>8</v>
      </c>
      <c r="E117" s="25" t="s">
        <v>36</v>
      </c>
      <c r="F117" s="25"/>
      <c r="G117" s="104"/>
      <c r="H117" s="98">
        <v>200</v>
      </c>
      <c r="I117" s="4"/>
      <c r="K117" s="1">
        <f>ROWS($D$7:D117)</f>
        <v>111</v>
      </c>
      <c r="L117" s="85" t="str">
        <f>IF(D117=RECHERCHE!$E$5,K117,"")</f>
        <v/>
      </c>
      <c r="M117" s="85" t="str">
        <f t="shared" si="1"/>
        <v/>
      </c>
    </row>
    <row r="118" spans="2:13" ht="18" customHeight="1" x14ac:dyDescent="0.25">
      <c r="B118" s="91">
        <v>45509</v>
      </c>
      <c r="C118" s="25" t="s">
        <v>156</v>
      </c>
      <c r="D118" s="25" t="s">
        <v>5</v>
      </c>
      <c r="E118" s="25" t="s">
        <v>25</v>
      </c>
      <c r="F118" s="25"/>
      <c r="G118" s="104">
        <v>2.5</v>
      </c>
      <c r="H118" s="98"/>
      <c r="I118" s="4"/>
      <c r="K118" s="1">
        <f>ROWS($D$7:D118)</f>
        <v>112</v>
      </c>
      <c r="L118" s="85" t="str">
        <f>IF(D118=RECHERCHE!$E$5,K118,"")</f>
        <v/>
      </c>
      <c r="M118" s="85" t="str">
        <f t="shared" si="1"/>
        <v/>
      </c>
    </row>
    <row r="119" spans="2:13" ht="18" customHeight="1" x14ac:dyDescent="0.25">
      <c r="B119" s="91"/>
      <c r="C119" s="25"/>
      <c r="D119" s="25"/>
      <c r="E119" s="25"/>
      <c r="F119" s="25"/>
      <c r="G119" s="104"/>
      <c r="H119" s="98"/>
      <c r="I119" s="4"/>
      <c r="K119" s="1">
        <f>ROWS($D$7:D119)</f>
        <v>113</v>
      </c>
      <c r="L119" s="85" t="str">
        <f>IF(D119=RECHERCHE!$E$5,K119,"")</f>
        <v/>
      </c>
      <c r="M119" s="85" t="str">
        <f t="shared" si="1"/>
        <v/>
      </c>
    </row>
    <row r="120" spans="2:13" ht="18" customHeight="1" x14ac:dyDescent="0.25">
      <c r="B120" s="91"/>
      <c r="C120" s="25"/>
      <c r="D120" s="25"/>
      <c r="E120" s="25"/>
      <c r="F120" s="25"/>
      <c r="G120" s="104"/>
      <c r="H120" s="98"/>
      <c r="I120" s="4"/>
      <c r="K120" s="1">
        <f>ROWS($D$7:D120)</f>
        <v>114</v>
      </c>
      <c r="L120" s="85" t="str">
        <f>IF(D120=RECHERCHE!$E$5,K120,"")</f>
        <v/>
      </c>
      <c r="M120" s="85" t="str">
        <f t="shared" si="1"/>
        <v/>
      </c>
    </row>
    <row r="121" spans="2:13" ht="18" customHeight="1" x14ac:dyDescent="0.25">
      <c r="B121" s="91"/>
      <c r="C121" s="25"/>
      <c r="D121" s="25"/>
      <c r="E121" s="25"/>
      <c r="F121" s="25"/>
      <c r="G121" s="104"/>
      <c r="H121" s="98"/>
      <c r="I121" s="4"/>
      <c r="K121" s="1">
        <f>ROWS($D$7:D121)</f>
        <v>115</v>
      </c>
      <c r="L121" s="85" t="str">
        <f>IF(D121=RECHERCHE!$E$5,K121,"")</f>
        <v/>
      </c>
      <c r="M121" s="85" t="str">
        <f t="shared" si="1"/>
        <v/>
      </c>
    </row>
    <row r="122" spans="2:13" ht="18" customHeight="1" x14ac:dyDescent="0.25">
      <c r="B122" s="91"/>
      <c r="C122" s="25"/>
      <c r="D122" s="25"/>
      <c r="E122" s="25"/>
      <c r="F122" s="25"/>
      <c r="G122" s="104"/>
      <c r="H122" s="98"/>
      <c r="I122" s="4"/>
      <c r="K122" s="1">
        <f>ROWS($D$7:D122)</f>
        <v>116</v>
      </c>
      <c r="L122" s="85" t="str">
        <f>IF(D122=RECHERCHE!$E$5,K122,"")</f>
        <v/>
      </c>
      <c r="M122" s="85" t="str">
        <f t="shared" si="1"/>
        <v/>
      </c>
    </row>
    <row r="123" spans="2:13" ht="18" customHeight="1" x14ac:dyDescent="0.25">
      <c r="B123" s="91"/>
      <c r="C123" s="25"/>
      <c r="D123" s="25"/>
      <c r="E123" s="25"/>
      <c r="F123" s="25"/>
      <c r="G123" s="104"/>
      <c r="H123" s="98"/>
      <c r="I123" s="4"/>
      <c r="K123" s="1">
        <f>ROWS($D$7:D123)</f>
        <v>117</v>
      </c>
      <c r="L123" s="85" t="str">
        <f>IF(D123=RECHERCHE!$E$5,K123,"")</f>
        <v/>
      </c>
      <c r="M123" s="85" t="str">
        <f t="shared" si="1"/>
        <v/>
      </c>
    </row>
    <row r="124" spans="2:13" ht="18" customHeight="1" x14ac:dyDescent="0.25">
      <c r="B124" s="91"/>
      <c r="C124" s="25"/>
      <c r="D124" s="25"/>
      <c r="E124" s="25"/>
      <c r="F124" s="25"/>
      <c r="G124" s="104"/>
      <c r="H124" s="98"/>
      <c r="I124" s="4"/>
      <c r="K124" s="1">
        <f>ROWS($D$7:D124)</f>
        <v>118</v>
      </c>
      <c r="L124" s="85" t="str">
        <f>IF(D124=RECHERCHE!$E$5,K124,"")</f>
        <v/>
      </c>
      <c r="M124" s="85" t="str">
        <f t="shared" si="1"/>
        <v/>
      </c>
    </row>
    <row r="125" spans="2:13" ht="18" customHeight="1" x14ac:dyDescent="0.25">
      <c r="B125" s="91"/>
      <c r="C125" s="25"/>
      <c r="D125" s="25"/>
      <c r="E125" s="25"/>
      <c r="F125" s="25"/>
      <c r="G125" s="104"/>
      <c r="H125" s="98"/>
      <c r="I125" s="4"/>
      <c r="K125" s="1">
        <f>ROWS($D$7:D125)</f>
        <v>119</v>
      </c>
      <c r="L125" s="85" t="str">
        <f>IF(D125=RECHERCHE!$E$5,K125,"")</f>
        <v/>
      </c>
      <c r="M125" s="85" t="str">
        <f t="shared" si="1"/>
        <v/>
      </c>
    </row>
    <row r="126" spans="2:13" ht="18" customHeight="1" x14ac:dyDescent="0.25">
      <c r="B126" s="91"/>
      <c r="C126" s="25"/>
      <c r="D126" s="25"/>
      <c r="E126" s="25"/>
      <c r="F126" s="25"/>
      <c r="G126" s="104"/>
      <c r="H126" s="98"/>
      <c r="I126" s="4"/>
      <c r="K126" s="1">
        <f>ROWS($D$7:D126)</f>
        <v>120</v>
      </c>
      <c r="L126" s="85" t="str">
        <f>IF(D126=RECHERCHE!$E$5,K126,"")</f>
        <v/>
      </c>
      <c r="M126" s="85" t="str">
        <f t="shared" si="1"/>
        <v/>
      </c>
    </row>
    <row r="127" spans="2:13" ht="18" customHeight="1" x14ac:dyDescent="0.25">
      <c r="B127" s="91"/>
      <c r="C127" s="25"/>
      <c r="D127" s="25"/>
      <c r="E127" s="25"/>
      <c r="F127" s="25"/>
      <c r="G127" s="104"/>
      <c r="H127" s="98"/>
      <c r="I127" s="4"/>
      <c r="K127" s="1">
        <f>ROWS($D$7:D127)</f>
        <v>121</v>
      </c>
      <c r="L127" s="85" t="str">
        <f>IF(D127=RECHERCHE!$E$5,K127,"")</f>
        <v/>
      </c>
      <c r="M127" s="85" t="str">
        <f t="shared" si="1"/>
        <v/>
      </c>
    </row>
    <row r="128" spans="2:13" ht="18" customHeight="1" x14ac:dyDescent="0.25">
      <c r="B128" s="91"/>
      <c r="C128" s="25"/>
      <c r="D128" s="25"/>
      <c r="E128" s="25"/>
      <c r="F128" s="25"/>
      <c r="G128" s="104"/>
      <c r="H128" s="98"/>
      <c r="I128" s="4"/>
      <c r="K128" s="1">
        <f>ROWS($D$7:D128)</f>
        <v>122</v>
      </c>
      <c r="L128" s="85" t="str">
        <f>IF(D128=RECHERCHE!$E$5,K128,"")</f>
        <v/>
      </c>
      <c r="M128" s="85" t="str">
        <f t="shared" si="1"/>
        <v/>
      </c>
    </row>
    <row r="129" spans="2:13" ht="18" customHeight="1" x14ac:dyDescent="0.25">
      <c r="B129" s="91"/>
      <c r="C129" s="25"/>
      <c r="D129" s="25"/>
      <c r="E129" s="25"/>
      <c r="F129" s="25"/>
      <c r="G129" s="104"/>
      <c r="H129" s="98"/>
      <c r="I129" s="4"/>
      <c r="K129" s="1">
        <f>ROWS($D$7:D129)</f>
        <v>123</v>
      </c>
      <c r="L129" s="85" t="str">
        <f>IF(D129=RECHERCHE!$E$5,K129,"")</f>
        <v/>
      </c>
      <c r="M129" s="85" t="str">
        <f t="shared" si="1"/>
        <v/>
      </c>
    </row>
    <row r="130" spans="2:13" ht="18" customHeight="1" x14ac:dyDescent="0.25">
      <c r="B130" s="91"/>
      <c r="C130" s="25"/>
      <c r="D130" s="25"/>
      <c r="E130" s="25"/>
      <c r="F130" s="25"/>
      <c r="G130" s="104"/>
      <c r="H130" s="98"/>
      <c r="I130" s="4"/>
      <c r="K130" s="1">
        <f>ROWS($D$7:D130)</f>
        <v>124</v>
      </c>
      <c r="L130" s="85" t="str">
        <f>IF(D130=RECHERCHE!$E$5,K130,"")</f>
        <v/>
      </c>
      <c r="M130" s="85" t="str">
        <f t="shared" si="1"/>
        <v/>
      </c>
    </row>
    <row r="131" spans="2:13" ht="18" customHeight="1" x14ac:dyDescent="0.25">
      <c r="B131" s="91"/>
      <c r="C131" s="25"/>
      <c r="D131" s="25"/>
      <c r="E131" s="25"/>
      <c r="F131" s="25"/>
      <c r="G131" s="104"/>
      <c r="H131" s="98"/>
      <c r="I131" s="4"/>
      <c r="K131" s="1">
        <f>ROWS($D$7:D131)</f>
        <v>125</v>
      </c>
      <c r="L131" s="85" t="str">
        <f>IF(D131=RECHERCHE!$E$5,K131,"")</f>
        <v/>
      </c>
      <c r="M131" s="85" t="str">
        <f t="shared" si="1"/>
        <v/>
      </c>
    </row>
    <row r="132" spans="2:13" ht="18" customHeight="1" x14ac:dyDescent="0.25">
      <c r="B132" s="91"/>
      <c r="C132" s="25"/>
      <c r="D132" s="25"/>
      <c r="E132" s="25"/>
      <c r="F132" s="25"/>
      <c r="G132" s="104"/>
      <c r="H132" s="98"/>
      <c r="I132" s="4"/>
      <c r="K132" s="1">
        <f>ROWS($D$7:D132)</f>
        <v>126</v>
      </c>
      <c r="L132" s="85" t="str">
        <f>IF(D132=RECHERCHE!$E$5,K132,"")</f>
        <v/>
      </c>
      <c r="M132" s="85" t="str">
        <f t="shared" si="1"/>
        <v/>
      </c>
    </row>
    <row r="133" spans="2:13" ht="18" customHeight="1" x14ac:dyDescent="0.25">
      <c r="B133" s="91"/>
      <c r="C133" s="25"/>
      <c r="D133" s="25"/>
      <c r="E133" s="25"/>
      <c r="F133" s="25"/>
      <c r="G133" s="104"/>
      <c r="H133" s="98"/>
      <c r="I133" s="4"/>
      <c r="K133" s="1">
        <f>ROWS($D$7:D133)</f>
        <v>127</v>
      </c>
      <c r="L133" s="85" t="str">
        <f>IF(D133=RECHERCHE!$E$5,K133,"")</f>
        <v/>
      </c>
      <c r="M133" s="85" t="str">
        <f t="shared" si="1"/>
        <v/>
      </c>
    </row>
    <row r="134" spans="2:13" ht="18" customHeight="1" x14ac:dyDescent="0.25">
      <c r="B134" s="91"/>
      <c r="C134" s="25"/>
      <c r="D134" s="25"/>
      <c r="E134" s="25"/>
      <c r="F134" s="25"/>
      <c r="G134" s="104"/>
      <c r="H134" s="98"/>
      <c r="I134" s="4"/>
      <c r="K134" s="1">
        <f>ROWS($D$7:D134)</f>
        <v>128</v>
      </c>
      <c r="L134" s="85" t="str">
        <f>IF(D134=RECHERCHE!$E$5,K134,"")</f>
        <v/>
      </c>
      <c r="M134" s="85" t="str">
        <f t="shared" si="1"/>
        <v/>
      </c>
    </row>
    <row r="135" spans="2:13" ht="18" customHeight="1" x14ac:dyDescent="0.25">
      <c r="B135" s="91"/>
      <c r="C135" s="25"/>
      <c r="D135" s="25"/>
      <c r="E135" s="25"/>
      <c r="F135" s="25"/>
      <c r="G135" s="104"/>
      <c r="H135" s="98"/>
      <c r="I135" s="4"/>
      <c r="K135" s="1">
        <f>ROWS($D$7:D135)</f>
        <v>129</v>
      </c>
      <c r="L135" s="85" t="str">
        <f>IF(D135=RECHERCHE!$E$5,K135,"")</f>
        <v/>
      </c>
      <c r="M135" s="85" t="str">
        <f t="shared" si="1"/>
        <v/>
      </c>
    </row>
    <row r="136" spans="2:13" ht="18" customHeight="1" x14ac:dyDescent="0.25">
      <c r="B136" s="91"/>
      <c r="C136" s="25"/>
      <c r="D136" s="25"/>
      <c r="E136" s="25"/>
      <c r="F136" s="25"/>
      <c r="G136" s="104"/>
      <c r="H136" s="98"/>
      <c r="I136" s="4"/>
      <c r="K136" s="1">
        <f>ROWS($D$7:D136)</f>
        <v>130</v>
      </c>
      <c r="L136" s="85" t="str">
        <f>IF(D136=RECHERCHE!$E$5,K136,"")</f>
        <v/>
      </c>
      <c r="M136" s="85" t="str">
        <f t="shared" si="1"/>
        <v/>
      </c>
    </row>
    <row r="137" spans="2:13" ht="18" customHeight="1" x14ac:dyDescent="0.25">
      <c r="B137" s="91"/>
      <c r="C137" s="25"/>
      <c r="D137" s="25"/>
      <c r="E137" s="25"/>
      <c r="F137" s="25"/>
      <c r="G137" s="104"/>
      <c r="H137" s="98"/>
      <c r="I137" s="4"/>
      <c r="K137" s="1">
        <f>ROWS($D$7:D137)</f>
        <v>131</v>
      </c>
      <c r="L137" s="85" t="str">
        <f>IF(D137=RECHERCHE!$E$5,K137,"")</f>
        <v/>
      </c>
      <c r="M137" s="85" t="str">
        <f t="shared" ref="M137:M200" si="2">IFERROR(SMALL($L$7:$L$601,K137),"")</f>
        <v/>
      </c>
    </row>
    <row r="138" spans="2:13" ht="18" customHeight="1" x14ac:dyDescent="0.25">
      <c r="B138" s="91"/>
      <c r="C138" s="25"/>
      <c r="D138" s="25"/>
      <c r="E138" s="25"/>
      <c r="F138" s="25"/>
      <c r="G138" s="104"/>
      <c r="H138" s="98"/>
      <c r="I138" s="4"/>
      <c r="K138" s="1">
        <f>ROWS($D$7:D138)</f>
        <v>132</v>
      </c>
      <c r="L138" s="85" t="str">
        <f>IF(D138=RECHERCHE!$E$5,K138,"")</f>
        <v/>
      </c>
      <c r="M138" s="85" t="str">
        <f t="shared" si="2"/>
        <v/>
      </c>
    </row>
    <row r="139" spans="2:13" ht="18" customHeight="1" x14ac:dyDescent="0.25">
      <c r="B139" s="91"/>
      <c r="C139" s="25"/>
      <c r="D139" s="25"/>
      <c r="E139" s="25"/>
      <c r="F139" s="25"/>
      <c r="G139" s="104"/>
      <c r="H139" s="98"/>
      <c r="I139" s="4"/>
      <c r="K139" s="1">
        <f>ROWS($D$7:D139)</f>
        <v>133</v>
      </c>
      <c r="L139" s="85" t="str">
        <f>IF(D139=RECHERCHE!$E$5,K139,"")</f>
        <v/>
      </c>
      <c r="M139" s="85" t="str">
        <f t="shared" si="2"/>
        <v/>
      </c>
    </row>
    <row r="140" spans="2:13" ht="18" customHeight="1" x14ac:dyDescent="0.25">
      <c r="B140" s="91"/>
      <c r="C140" s="25"/>
      <c r="D140" s="25"/>
      <c r="E140" s="25"/>
      <c r="F140" s="25"/>
      <c r="G140" s="104"/>
      <c r="H140" s="98"/>
      <c r="I140" s="4"/>
      <c r="K140" s="1">
        <f>ROWS($D$7:D140)</f>
        <v>134</v>
      </c>
      <c r="L140" s="85" t="str">
        <f>IF(D140=RECHERCHE!$E$5,K140,"")</f>
        <v/>
      </c>
      <c r="M140" s="85" t="str">
        <f t="shared" si="2"/>
        <v/>
      </c>
    </row>
    <row r="141" spans="2:13" ht="18" customHeight="1" x14ac:dyDescent="0.25">
      <c r="B141" s="91"/>
      <c r="C141" s="25"/>
      <c r="D141" s="25"/>
      <c r="E141" s="25"/>
      <c r="F141" s="25"/>
      <c r="G141" s="104"/>
      <c r="H141" s="98"/>
      <c r="I141" s="4"/>
      <c r="K141" s="1">
        <f>ROWS($D$7:D141)</f>
        <v>135</v>
      </c>
      <c r="L141" s="85" t="str">
        <f>IF(D141=RECHERCHE!$E$5,K141,"")</f>
        <v/>
      </c>
      <c r="M141" s="85" t="str">
        <f t="shared" si="2"/>
        <v/>
      </c>
    </row>
    <row r="142" spans="2:13" ht="18" customHeight="1" x14ac:dyDescent="0.25">
      <c r="B142" s="91"/>
      <c r="C142" s="25"/>
      <c r="D142" s="25"/>
      <c r="E142" s="25"/>
      <c r="F142" s="25"/>
      <c r="G142" s="104"/>
      <c r="H142" s="98"/>
      <c r="I142" s="4"/>
      <c r="K142" s="1">
        <f>ROWS($D$7:D142)</f>
        <v>136</v>
      </c>
      <c r="L142" s="85" t="str">
        <f>IF(D142=RECHERCHE!$E$5,K142,"")</f>
        <v/>
      </c>
      <c r="M142" s="85" t="str">
        <f t="shared" si="2"/>
        <v/>
      </c>
    </row>
    <row r="143" spans="2:13" ht="18" customHeight="1" x14ac:dyDescent="0.25">
      <c r="B143" s="91"/>
      <c r="C143" s="25"/>
      <c r="D143" s="25"/>
      <c r="E143" s="25"/>
      <c r="F143" s="25"/>
      <c r="G143" s="104"/>
      <c r="H143" s="98"/>
      <c r="I143" s="4"/>
      <c r="K143" s="1">
        <f>ROWS($D$7:D143)</f>
        <v>137</v>
      </c>
      <c r="L143" s="85" t="str">
        <f>IF(D143=RECHERCHE!$E$5,K143,"")</f>
        <v/>
      </c>
      <c r="M143" s="85" t="str">
        <f t="shared" si="2"/>
        <v/>
      </c>
    </row>
    <row r="144" spans="2:13" ht="18" customHeight="1" x14ac:dyDescent="0.25">
      <c r="B144" s="91"/>
      <c r="C144" s="25"/>
      <c r="D144" s="25"/>
      <c r="E144" s="25"/>
      <c r="F144" s="25"/>
      <c r="G144" s="104"/>
      <c r="H144" s="98"/>
      <c r="I144" s="4"/>
      <c r="K144" s="1">
        <f>ROWS($D$7:D144)</f>
        <v>138</v>
      </c>
      <c r="L144" s="85" t="str">
        <f>IF(D144=RECHERCHE!$E$5,K144,"")</f>
        <v/>
      </c>
      <c r="M144" s="85" t="str">
        <f t="shared" si="2"/>
        <v/>
      </c>
    </row>
    <row r="145" spans="2:13" ht="18" customHeight="1" x14ac:dyDescent="0.25">
      <c r="B145" s="91"/>
      <c r="C145" s="25"/>
      <c r="D145" s="25"/>
      <c r="E145" s="25"/>
      <c r="F145" s="25"/>
      <c r="G145" s="104"/>
      <c r="H145" s="98"/>
      <c r="I145" s="4"/>
      <c r="K145" s="1">
        <f>ROWS($D$7:D145)</f>
        <v>139</v>
      </c>
      <c r="L145" s="85" t="str">
        <f>IF(D145=RECHERCHE!$E$5,K145,"")</f>
        <v/>
      </c>
      <c r="M145" s="85" t="str">
        <f t="shared" si="2"/>
        <v/>
      </c>
    </row>
    <row r="146" spans="2:13" ht="18" customHeight="1" x14ac:dyDescent="0.25">
      <c r="B146" s="91"/>
      <c r="C146" s="25"/>
      <c r="D146" s="25"/>
      <c r="E146" s="25"/>
      <c r="F146" s="25"/>
      <c r="G146" s="104"/>
      <c r="H146" s="98"/>
      <c r="I146" s="4"/>
      <c r="K146" s="1">
        <f>ROWS($D$7:D146)</f>
        <v>140</v>
      </c>
      <c r="L146" s="85" t="str">
        <f>IF(D146=RECHERCHE!$E$5,K146,"")</f>
        <v/>
      </c>
      <c r="M146" s="85" t="str">
        <f t="shared" si="2"/>
        <v/>
      </c>
    </row>
    <row r="147" spans="2:13" ht="18" customHeight="1" x14ac:dyDescent="0.25">
      <c r="B147" s="91"/>
      <c r="C147" s="25"/>
      <c r="D147" s="25"/>
      <c r="E147" s="25"/>
      <c r="F147" s="25"/>
      <c r="G147" s="104"/>
      <c r="H147" s="98"/>
      <c r="I147" s="4"/>
      <c r="K147" s="1">
        <f>ROWS($D$7:D147)</f>
        <v>141</v>
      </c>
      <c r="L147" s="85" t="str">
        <f>IF(D147=RECHERCHE!$E$5,K147,"")</f>
        <v/>
      </c>
      <c r="M147" s="85" t="str">
        <f t="shared" si="2"/>
        <v/>
      </c>
    </row>
    <row r="148" spans="2:13" ht="18" customHeight="1" x14ac:dyDescent="0.25">
      <c r="B148" s="91"/>
      <c r="C148" s="25"/>
      <c r="D148" s="25"/>
      <c r="E148" s="25"/>
      <c r="F148" s="25"/>
      <c r="G148" s="104"/>
      <c r="H148" s="98"/>
      <c r="I148" s="4"/>
      <c r="K148" s="1">
        <f>ROWS($D$7:D148)</f>
        <v>142</v>
      </c>
      <c r="L148" s="85" t="str">
        <f>IF(D148=RECHERCHE!$E$5,K148,"")</f>
        <v/>
      </c>
      <c r="M148" s="85" t="str">
        <f t="shared" si="2"/>
        <v/>
      </c>
    </row>
    <row r="149" spans="2:13" ht="18" customHeight="1" x14ac:dyDescent="0.25">
      <c r="B149" s="91"/>
      <c r="C149" s="25"/>
      <c r="D149" s="25"/>
      <c r="E149" s="25"/>
      <c r="F149" s="25"/>
      <c r="G149" s="104"/>
      <c r="H149" s="98"/>
      <c r="I149" s="4"/>
      <c r="K149" s="1">
        <f>ROWS($D$7:D149)</f>
        <v>143</v>
      </c>
      <c r="L149" s="85" t="str">
        <f>IF(D149=RECHERCHE!$E$5,K149,"")</f>
        <v/>
      </c>
      <c r="M149" s="85" t="str">
        <f t="shared" si="2"/>
        <v/>
      </c>
    </row>
    <row r="150" spans="2:13" ht="18" customHeight="1" x14ac:dyDescent="0.25">
      <c r="B150" s="91"/>
      <c r="C150" s="25"/>
      <c r="D150" s="25"/>
      <c r="E150" s="25"/>
      <c r="F150" s="25"/>
      <c r="G150" s="104"/>
      <c r="H150" s="98"/>
      <c r="I150" s="4"/>
      <c r="K150" s="1">
        <f>ROWS($D$7:D150)</f>
        <v>144</v>
      </c>
      <c r="L150" s="85" t="str">
        <f>IF(D150=RECHERCHE!$E$5,K150,"")</f>
        <v/>
      </c>
      <c r="M150" s="85" t="str">
        <f t="shared" si="2"/>
        <v/>
      </c>
    </row>
    <row r="151" spans="2:13" ht="18" customHeight="1" x14ac:dyDescent="0.25">
      <c r="B151" s="91"/>
      <c r="C151" s="25"/>
      <c r="D151" s="25"/>
      <c r="E151" s="25"/>
      <c r="F151" s="25"/>
      <c r="G151" s="104"/>
      <c r="H151" s="98"/>
      <c r="I151" s="4"/>
      <c r="K151" s="1">
        <f>ROWS($D$7:D151)</f>
        <v>145</v>
      </c>
      <c r="L151" s="85" t="str">
        <f>IF(D151=RECHERCHE!$E$5,K151,"")</f>
        <v/>
      </c>
      <c r="M151" s="85" t="str">
        <f t="shared" si="2"/>
        <v/>
      </c>
    </row>
    <row r="152" spans="2:13" ht="18" customHeight="1" x14ac:dyDescent="0.25">
      <c r="B152" s="91"/>
      <c r="C152" s="25"/>
      <c r="D152" s="25"/>
      <c r="E152" s="25"/>
      <c r="F152" s="25"/>
      <c r="G152" s="104"/>
      <c r="H152" s="98"/>
      <c r="I152" s="4"/>
      <c r="K152" s="1">
        <f>ROWS($D$7:D152)</f>
        <v>146</v>
      </c>
      <c r="L152" s="85" t="str">
        <f>IF(D152=RECHERCHE!$E$5,K152,"")</f>
        <v/>
      </c>
      <c r="M152" s="85" t="str">
        <f t="shared" si="2"/>
        <v/>
      </c>
    </row>
    <row r="153" spans="2:13" ht="18" customHeight="1" x14ac:dyDescent="0.25">
      <c r="B153" s="91"/>
      <c r="C153" s="25"/>
      <c r="D153" s="25"/>
      <c r="E153" s="25"/>
      <c r="F153" s="25"/>
      <c r="G153" s="104"/>
      <c r="H153" s="98"/>
      <c r="I153" s="4"/>
      <c r="K153" s="1">
        <f>ROWS($D$7:D153)</f>
        <v>147</v>
      </c>
      <c r="L153" s="85" t="str">
        <f>IF(D153=RECHERCHE!$E$5,K153,"")</f>
        <v/>
      </c>
      <c r="M153" s="85" t="str">
        <f t="shared" si="2"/>
        <v/>
      </c>
    </row>
    <row r="154" spans="2:13" ht="18" customHeight="1" x14ac:dyDescent="0.25">
      <c r="B154" s="91"/>
      <c r="C154" s="25"/>
      <c r="D154" s="25"/>
      <c r="E154" s="25"/>
      <c r="F154" s="25"/>
      <c r="G154" s="104"/>
      <c r="H154" s="98"/>
      <c r="I154" s="4"/>
      <c r="K154" s="1">
        <f>ROWS($D$7:D154)</f>
        <v>148</v>
      </c>
      <c r="L154" s="85" t="str">
        <f>IF(D154=RECHERCHE!$E$5,K154,"")</f>
        <v/>
      </c>
      <c r="M154" s="85" t="str">
        <f t="shared" si="2"/>
        <v/>
      </c>
    </row>
    <row r="155" spans="2:13" ht="18" customHeight="1" x14ac:dyDescent="0.25">
      <c r="B155" s="91"/>
      <c r="C155" s="25"/>
      <c r="D155" s="25"/>
      <c r="E155" s="25"/>
      <c r="F155" s="25"/>
      <c r="G155" s="104"/>
      <c r="H155" s="98"/>
      <c r="I155" s="4"/>
      <c r="K155" s="1">
        <f>ROWS($D$7:D155)</f>
        <v>149</v>
      </c>
      <c r="L155" s="85" t="str">
        <f>IF(D155=RECHERCHE!$E$5,K155,"")</f>
        <v/>
      </c>
      <c r="M155" s="85" t="str">
        <f t="shared" si="2"/>
        <v/>
      </c>
    </row>
    <row r="156" spans="2:13" ht="18" customHeight="1" x14ac:dyDescent="0.25">
      <c r="B156" s="91"/>
      <c r="C156" s="25"/>
      <c r="D156" s="25"/>
      <c r="E156" s="25"/>
      <c r="F156" s="25"/>
      <c r="G156" s="104"/>
      <c r="H156" s="98"/>
      <c r="I156" s="4"/>
      <c r="K156" s="1">
        <f>ROWS($D$7:D156)</f>
        <v>150</v>
      </c>
      <c r="L156" s="85" t="str">
        <f>IF(D156=RECHERCHE!$E$5,K156,"")</f>
        <v/>
      </c>
      <c r="M156" s="85" t="str">
        <f t="shared" si="2"/>
        <v/>
      </c>
    </row>
    <row r="157" spans="2:13" ht="18" customHeight="1" x14ac:dyDescent="0.25">
      <c r="B157" s="91"/>
      <c r="C157" s="25"/>
      <c r="D157" s="25"/>
      <c r="E157" s="25"/>
      <c r="F157" s="25"/>
      <c r="G157" s="104"/>
      <c r="H157" s="98"/>
      <c r="I157" s="4"/>
      <c r="K157" s="1">
        <f>ROWS($D$7:D157)</f>
        <v>151</v>
      </c>
      <c r="L157" s="85" t="str">
        <f>IF(D157=RECHERCHE!$E$5,K157,"")</f>
        <v/>
      </c>
      <c r="M157" s="85" t="str">
        <f t="shared" si="2"/>
        <v/>
      </c>
    </row>
    <row r="158" spans="2:13" ht="18" customHeight="1" x14ac:dyDescent="0.25">
      <c r="B158" s="91"/>
      <c r="C158" s="25"/>
      <c r="D158" s="25"/>
      <c r="E158" s="25"/>
      <c r="F158" s="25"/>
      <c r="G158" s="104"/>
      <c r="H158" s="98"/>
      <c r="I158" s="4"/>
      <c r="K158" s="1">
        <f>ROWS($D$7:D158)</f>
        <v>152</v>
      </c>
      <c r="L158" s="85" t="str">
        <f>IF(D158=RECHERCHE!$E$5,K158,"")</f>
        <v/>
      </c>
      <c r="M158" s="85" t="str">
        <f t="shared" si="2"/>
        <v/>
      </c>
    </row>
    <row r="159" spans="2:13" ht="18" customHeight="1" x14ac:dyDescent="0.25">
      <c r="B159" s="91"/>
      <c r="C159" s="25"/>
      <c r="D159" s="25"/>
      <c r="E159" s="25"/>
      <c r="F159" s="25"/>
      <c r="G159" s="104"/>
      <c r="H159" s="98"/>
      <c r="I159" s="4"/>
      <c r="K159" s="1">
        <f>ROWS($D$7:D159)</f>
        <v>153</v>
      </c>
      <c r="L159" s="85" t="str">
        <f>IF(D159=RECHERCHE!$E$5,K159,"")</f>
        <v/>
      </c>
      <c r="M159" s="85" t="str">
        <f t="shared" si="2"/>
        <v/>
      </c>
    </row>
    <row r="160" spans="2:13" ht="18" customHeight="1" x14ac:dyDescent="0.25">
      <c r="B160" s="91"/>
      <c r="C160" s="25"/>
      <c r="D160" s="25"/>
      <c r="E160" s="25"/>
      <c r="F160" s="25"/>
      <c r="G160" s="104"/>
      <c r="H160" s="98"/>
      <c r="I160" s="4"/>
      <c r="K160" s="1">
        <f>ROWS($D$7:D160)</f>
        <v>154</v>
      </c>
      <c r="L160" s="85" t="str">
        <f>IF(D160=RECHERCHE!$E$5,K160,"")</f>
        <v/>
      </c>
      <c r="M160" s="85" t="str">
        <f t="shared" si="2"/>
        <v/>
      </c>
    </row>
    <row r="161" spans="2:13" ht="18" customHeight="1" x14ac:dyDescent="0.25">
      <c r="B161" s="91"/>
      <c r="C161" s="25"/>
      <c r="D161" s="25"/>
      <c r="E161" s="25"/>
      <c r="F161" s="25"/>
      <c r="G161" s="104"/>
      <c r="H161" s="98"/>
      <c r="I161" s="4"/>
      <c r="K161" s="1">
        <f>ROWS($D$7:D161)</f>
        <v>155</v>
      </c>
      <c r="L161" s="85" t="str">
        <f>IF(D161=RECHERCHE!$E$5,K161,"")</f>
        <v/>
      </c>
      <c r="M161" s="85" t="str">
        <f t="shared" si="2"/>
        <v/>
      </c>
    </row>
    <row r="162" spans="2:13" ht="18" customHeight="1" x14ac:dyDescent="0.25">
      <c r="B162" s="91"/>
      <c r="C162" s="25"/>
      <c r="D162" s="25"/>
      <c r="E162" s="25"/>
      <c r="F162" s="25"/>
      <c r="G162" s="104"/>
      <c r="H162" s="98"/>
      <c r="I162" s="4"/>
      <c r="K162" s="1">
        <f>ROWS($D$7:D162)</f>
        <v>156</v>
      </c>
      <c r="L162" s="85" t="str">
        <f>IF(D162=RECHERCHE!$E$5,K162,"")</f>
        <v/>
      </c>
      <c r="M162" s="85" t="str">
        <f t="shared" si="2"/>
        <v/>
      </c>
    </row>
    <row r="163" spans="2:13" ht="18" customHeight="1" x14ac:dyDescent="0.25">
      <c r="B163" s="91"/>
      <c r="C163" s="25"/>
      <c r="D163" s="25"/>
      <c r="E163" s="25"/>
      <c r="F163" s="25"/>
      <c r="G163" s="104"/>
      <c r="H163" s="98"/>
      <c r="I163" s="4"/>
      <c r="K163" s="1">
        <f>ROWS($D$7:D163)</f>
        <v>157</v>
      </c>
      <c r="L163" s="85" t="str">
        <f>IF(D163=RECHERCHE!$E$5,K163,"")</f>
        <v/>
      </c>
      <c r="M163" s="85" t="str">
        <f t="shared" si="2"/>
        <v/>
      </c>
    </row>
    <row r="164" spans="2:13" ht="18" customHeight="1" x14ac:dyDescent="0.25">
      <c r="B164" s="91"/>
      <c r="C164" s="25"/>
      <c r="D164" s="25"/>
      <c r="E164" s="25"/>
      <c r="F164" s="25"/>
      <c r="G164" s="104"/>
      <c r="H164" s="98"/>
      <c r="I164" s="4"/>
      <c r="K164" s="1">
        <f>ROWS($D$7:D164)</f>
        <v>158</v>
      </c>
      <c r="L164" s="85" t="str">
        <f>IF(D164=RECHERCHE!$E$5,K164,"")</f>
        <v/>
      </c>
      <c r="M164" s="85" t="str">
        <f t="shared" si="2"/>
        <v/>
      </c>
    </row>
    <row r="165" spans="2:13" ht="18" customHeight="1" x14ac:dyDescent="0.25">
      <c r="B165" s="91"/>
      <c r="C165" s="25"/>
      <c r="D165" s="25"/>
      <c r="E165" s="25"/>
      <c r="F165" s="25"/>
      <c r="G165" s="104"/>
      <c r="H165" s="98"/>
      <c r="I165" s="4"/>
      <c r="K165" s="1">
        <f>ROWS($D$7:D165)</f>
        <v>159</v>
      </c>
      <c r="L165" s="85" t="str">
        <f>IF(D165=RECHERCHE!$E$5,K165,"")</f>
        <v/>
      </c>
      <c r="M165" s="85" t="str">
        <f t="shared" si="2"/>
        <v/>
      </c>
    </row>
    <row r="166" spans="2:13" ht="18" customHeight="1" x14ac:dyDescent="0.25">
      <c r="B166" s="91"/>
      <c r="C166" s="25"/>
      <c r="D166" s="25"/>
      <c r="E166" s="25"/>
      <c r="F166" s="25"/>
      <c r="G166" s="104"/>
      <c r="H166" s="98"/>
      <c r="I166" s="4"/>
      <c r="K166" s="1">
        <f>ROWS($D$7:D166)</f>
        <v>160</v>
      </c>
      <c r="L166" s="85" t="str">
        <f>IF(D166=RECHERCHE!$E$5,K166,"")</f>
        <v/>
      </c>
      <c r="M166" s="85" t="str">
        <f t="shared" si="2"/>
        <v/>
      </c>
    </row>
    <row r="167" spans="2:13" ht="18" customHeight="1" x14ac:dyDescent="0.25">
      <c r="B167" s="91"/>
      <c r="C167" s="25"/>
      <c r="D167" s="25"/>
      <c r="E167" s="25"/>
      <c r="F167" s="25"/>
      <c r="G167" s="104"/>
      <c r="H167" s="98"/>
      <c r="I167" s="4"/>
      <c r="K167" s="1">
        <f>ROWS($D$7:D167)</f>
        <v>161</v>
      </c>
      <c r="L167" s="85" t="str">
        <f>IF(D167=RECHERCHE!$E$5,K167,"")</f>
        <v/>
      </c>
      <c r="M167" s="85" t="str">
        <f t="shared" si="2"/>
        <v/>
      </c>
    </row>
    <row r="168" spans="2:13" ht="18" customHeight="1" x14ac:dyDescent="0.25">
      <c r="B168" s="91"/>
      <c r="C168" s="25"/>
      <c r="D168" s="25"/>
      <c r="E168" s="25"/>
      <c r="F168" s="25"/>
      <c r="G168" s="104"/>
      <c r="H168" s="98"/>
      <c r="I168" s="4"/>
      <c r="K168" s="1">
        <f>ROWS($D$7:D168)</f>
        <v>162</v>
      </c>
      <c r="L168" s="85" t="str">
        <f>IF(D168=RECHERCHE!$E$5,K168,"")</f>
        <v/>
      </c>
      <c r="M168" s="85" t="str">
        <f t="shared" si="2"/>
        <v/>
      </c>
    </row>
    <row r="169" spans="2:13" ht="18" customHeight="1" x14ac:dyDescent="0.25">
      <c r="B169" s="91"/>
      <c r="C169" s="25"/>
      <c r="D169" s="25"/>
      <c r="E169" s="25"/>
      <c r="F169" s="25"/>
      <c r="G169" s="104"/>
      <c r="H169" s="98"/>
      <c r="I169" s="4"/>
      <c r="K169" s="1">
        <f>ROWS($D$7:D169)</f>
        <v>163</v>
      </c>
      <c r="L169" s="85" t="str">
        <f>IF(D169=RECHERCHE!$E$5,K169,"")</f>
        <v/>
      </c>
      <c r="M169" s="85" t="str">
        <f t="shared" si="2"/>
        <v/>
      </c>
    </row>
    <row r="170" spans="2:13" ht="18" customHeight="1" x14ac:dyDescent="0.25">
      <c r="B170" s="91"/>
      <c r="C170" s="25"/>
      <c r="D170" s="25"/>
      <c r="E170" s="25"/>
      <c r="F170" s="25"/>
      <c r="G170" s="104"/>
      <c r="H170" s="98"/>
      <c r="I170" s="4"/>
      <c r="K170" s="1">
        <f>ROWS($D$7:D170)</f>
        <v>164</v>
      </c>
      <c r="L170" s="85" t="str">
        <f>IF(D170=RECHERCHE!$E$5,K170,"")</f>
        <v/>
      </c>
      <c r="M170" s="85" t="str">
        <f t="shared" si="2"/>
        <v/>
      </c>
    </row>
    <row r="171" spans="2:13" ht="18" customHeight="1" x14ac:dyDescent="0.25">
      <c r="B171" s="91"/>
      <c r="C171" s="25"/>
      <c r="D171" s="25"/>
      <c r="E171" s="25"/>
      <c r="F171" s="25"/>
      <c r="G171" s="104"/>
      <c r="H171" s="98"/>
      <c r="I171" s="4"/>
      <c r="K171" s="1">
        <f>ROWS($D$7:D171)</f>
        <v>165</v>
      </c>
      <c r="L171" s="85" t="str">
        <f>IF(D171=RECHERCHE!$E$5,K171,"")</f>
        <v/>
      </c>
      <c r="M171" s="85" t="str">
        <f t="shared" si="2"/>
        <v/>
      </c>
    </row>
    <row r="172" spans="2:13" ht="18" customHeight="1" x14ac:dyDescent="0.25">
      <c r="B172" s="91"/>
      <c r="C172" s="25"/>
      <c r="D172" s="25"/>
      <c r="E172" s="25"/>
      <c r="F172" s="25"/>
      <c r="G172" s="104"/>
      <c r="H172" s="98"/>
      <c r="I172" s="4"/>
      <c r="K172" s="1">
        <f>ROWS($D$7:D172)</f>
        <v>166</v>
      </c>
      <c r="L172" s="85" t="str">
        <f>IF(D172=RECHERCHE!$E$5,K172,"")</f>
        <v/>
      </c>
      <c r="M172" s="85" t="str">
        <f t="shared" si="2"/>
        <v/>
      </c>
    </row>
    <row r="173" spans="2:13" ht="18" customHeight="1" x14ac:dyDescent="0.25">
      <c r="B173" s="91"/>
      <c r="C173" s="25"/>
      <c r="D173" s="25"/>
      <c r="E173" s="25"/>
      <c r="F173" s="25"/>
      <c r="G173" s="104"/>
      <c r="H173" s="98"/>
      <c r="I173" s="4"/>
      <c r="K173" s="1">
        <f>ROWS($D$7:D173)</f>
        <v>167</v>
      </c>
      <c r="L173" s="85" t="str">
        <f>IF(D173=RECHERCHE!$E$5,K173,"")</f>
        <v/>
      </c>
      <c r="M173" s="85" t="str">
        <f t="shared" si="2"/>
        <v/>
      </c>
    </row>
    <row r="174" spans="2:13" ht="18" customHeight="1" x14ac:dyDescent="0.25">
      <c r="B174" s="91"/>
      <c r="C174" s="25"/>
      <c r="D174" s="25"/>
      <c r="E174" s="25"/>
      <c r="F174" s="25"/>
      <c r="G174" s="104"/>
      <c r="H174" s="98"/>
      <c r="I174" s="4"/>
      <c r="K174" s="1">
        <f>ROWS($D$7:D174)</f>
        <v>168</v>
      </c>
      <c r="L174" s="85" t="str">
        <f>IF(D174=RECHERCHE!$E$5,K174,"")</f>
        <v/>
      </c>
      <c r="M174" s="85" t="str">
        <f t="shared" si="2"/>
        <v/>
      </c>
    </row>
    <row r="175" spans="2:13" ht="18" customHeight="1" x14ac:dyDescent="0.25">
      <c r="B175" s="91"/>
      <c r="C175" s="25"/>
      <c r="D175" s="25"/>
      <c r="E175" s="25"/>
      <c r="F175" s="25"/>
      <c r="G175" s="104"/>
      <c r="H175" s="98"/>
      <c r="I175" s="4"/>
      <c r="K175" s="1">
        <f>ROWS($D$7:D175)</f>
        <v>169</v>
      </c>
      <c r="L175" s="85" t="str">
        <f>IF(D175=RECHERCHE!$E$5,K175,"")</f>
        <v/>
      </c>
      <c r="M175" s="85" t="str">
        <f t="shared" si="2"/>
        <v/>
      </c>
    </row>
    <row r="176" spans="2:13" ht="18" customHeight="1" x14ac:dyDescent="0.25">
      <c r="B176" s="91"/>
      <c r="C176" s="25"/>
      <c r="D176" s="25"/>
      <c r="E176" s="25"/>
      <c r="F176" s="25"/>
      <c r="G176" s="104"/>
      <c r="H176" s="98"/>
      <c r="I176" s="4"/>
      <c r="K176" s="1">
        <f>ROWS($D$7:D176)</f>
        <v>170</v>
      </c>
      <c r="L176" s="85" t="str">
        <f>IF(D176=RECHERCHE!$E$5,K176,"")</f>
        <v/>
      </c>
      <c r="M176" s="85" t="str">
        <f t="shared" si="2"/>
        <v/>
      </c>
    </row>
    <row r="177" spans="2:13" ht="18" customHeight="1" x14ac:dyDescent="0.25">
      <c r="B177" s="91"/>
      <c r="C177" s="25"/>
      <c r="D177" s="25"/>
      <c r="E177" s="25"/>
      <c r="F177" s="25"/>
      <c r="G177" s="104"/>
      <c r="H177" s="98"/>
      <c r="I177" s="4"/>
      <c r="K177" s="1">
        <f>ROWS($D$7:D177)</f>
        <v>171</v>
      </c>
      <c r="L177" s="85" t="str">
        <f>IF(D177=RECHERCHE!$E$5,K177,"")</f>
        <v/>
      </c>
      <c r="M177" s="85" t="str">
        <f t="shared" si="2"/>
        <v/>
      </c>
    </row>
    <row r="178" spans="2:13" ht="18" customHeight="1" x14ac:dyDescent="0.25">
      <c r="B178" s="91"/>
      <c r="C178" s="25"/>
      <c r="D178" s="25"/>
      <c r="E178" s="25"/>
      <c r="F178" s="25"/>
      <c r="G178" s="104"/>
      <c r="H178" s="98"/>
      <c r="I178" s="4"/>
      <c r="K178" s="1">
        <f>ROWS($D$7:D178)</f>
        <v>172</v>
      </c>
      <c r="L178" s="85" t="str">
        <f>IF(D178=RECHERCHE!$E$5,K178,"")</f>
        <v/>
      </c>
      <c r="M178" s="85" t="str">
        <f t="shared" si="2"/>
        <v/>
      </c>
    </row>
    <row r="179" spans="2:13" ht="18" customHeight="1" x14ac:dyDescent="0.25">
      <c r="B179" s="91"/>
      <c r="C179" s="25"/>
      <c r="D179" s="25"/>
      <c r="E179" s="25"/>
      <c r="F179" s="25"/>
      <c r="G179" s="104"/>
      <c r="H179" s="98"/>
      <c r="I179" s="4"/>
      <c r="K179" s="1">
        <f>ROWS($D$7:D179)</f>
        <v>173</v>
      </c>
      <c r="L179" s="85" t="str">
        <f>IF(D179=RECHERCHE!$E$5,K179,"")</f>
        <v/>
      </c>
      <c r="M179" s="85" t="str">
        <f t="shared" si="2"/>
        <v/>
      </c>
    </row>
    <row r="180" spans="2:13" ht="18" customHeight="1" x14ac:dyDescent="0.25">
      <c r="B180" s="91"/>
      <c r="C180" s="25"/>
      <c r="D180" s="25"/>
      <c r="E180" s="25"/>
      <c r="F180" s="25"/>
      <c r="G180" s="104"/>
      <c r="H180" s="98"/>
      <c r="I180" s="4"/>
      <c r="K180" s="1">
        <f>ROWS($D$7:D180)</f>
        <v>174</v>
      </c>
      <c r="L180" s="85" t="str">
        <f>IF(D180=RECHERCHE!$E$5,K180,"")</f>
        <v/>
      </c>
      <c r="M180" s="85" t="str">
        <f t="shared" si="2"/>
        <v/>
      </c>
    </row>
    <row r="181" spans="2:13" ht="18" customHeight="1" x14ac:dyDescent="0.25">
      <c r="B181" s="91"/>
      <c r="C181" s="25"/>
      <c r="D181" s="25"/>
      <c r="E181" s="25"/>
      <c r="F181" s="25"/>
      <c r="G181" s="104"/>
      <c r="H181" s="98"/>
      <c r="I181" s="4"/>
      <c r="K181" s="1">
        <f>ROWS($D$7:D181)</f>
        <v>175</v>
      </c>
      <c r="L181" s="85" t="str">
        <f>IF(D181=RECHERCHE!$E$5,K181,"")</f>
        <v/>
      </c>
      <c r="M181" s="85" t="str">
        <f t="shared" si="2"/>
        <v/>
      </c>
    </row>
    <row r="182" spans="2:13" ht="18" customHeight="1" x14ac:dyDescent="0.25">
      <c r="B182" s="91"/>
      <c r="C182" s="25"/>
      <c r="D182" s="25"/>
      <c r="E182" s="25"/>
      <c r="F182" s="25"/>
      <c r="G182" s="104"/>
      <c r="H182" s="98"/>
      <c r="I182" s="4"/>
      <c r="K182" s="1">
        <f>ROWS($D$7:D182)</f>
        <v>176</v>
      </c>
      <c r="L182" s="85" t="str">
        <f>IF(D182=RECHERCHE!$E$5,K182,"")</f>
        <v/>
      </c>
      <c r="M182" s="85" t="str">
        <f t="shared" si="2"/>
        <v/>
      </c>
    </row>
    <row r="183" spans="2:13" ht="18" customHeight="1" x14ac:dyDescent="0.25">
      <c r="B183" s="91"/>
      <c r="C183" s="25"/>
      <c r="D183" s="25"/>
      <c r="E183" s="25"/>
      <c r="F183" s="25"/>
      <c r="G183" s="104"/>
      <c r="H183" s="98"/>
      <c r="I183" s="4"/>
      <c r="K183" s="1">
        <f>ROWS($D$7:D183)</f>
        <v>177</v>
      </c>
      <c r="L183" s="85" t="str">
        <f>IF(D183=RECHERCHE!$E$5,K183,"")</f>
        <v/>
      </c>
      <c r="M183" s="85" t="str">
        <f t="shared" si="2"/>
        <v/>
      </c>
    </row>
    <row r="184" spans="2:13" ht="18" customHeight="1" x14ac:dyDescent="0.25">
      <c r="B184" s="91"/>
      <c r="C184" s="25"/>
      <c r="D184" s="25"/>
      <c r="E184" s="25"/>
      <c r="F184" s="25"/>
      <c r="G184" s="104"/>
      <c r="H184" s="98"/>
      <c r="I184" s="4"/>
      <c r="K184" s="1">
        <f>ROWS($D$7:D184)</f>
        <v>178</v>
      </c>
      <c r="L184" s="85" t="str">
        <f>IF(D184=RECHERCHE!$E$5,K184,"")</f>
        <v/>
      </c>
      <c r="M184" s="85" t="str">
        <f t="shared" si="2"/>
        <v/>
      </c>
    </row>
    <row r="185" spans="2:13" ht="18" customHeight="1" x14ac:dyDescent="0.25">
      <c r="B185" s="91"/>
      <c r="C185" s="25"/>
      <c r="D185" s="25"/>
      <c r="E185" s="25"/>
      <c r="F185" s="25"/>
      <c r="G185" s="104"/>
      <c r="H185" s="98"/>
      <c r="I185" s="4"/>
      <c r="K185" s="1">
        <f>ROWS($D$7:D185)</f>
        <v>179</v>
      </c>
      <c r="L185" s="85" t="str">
        <f>IF(D185=RECHERCHE!$E$5,K185,"")</f>
        <v/>
      </c>
      <c r="M185" s="85" t="str">
        <f t="shared" si="2"/>
        <v/>
      </c>
    </row>
    <row r="186" spans="2:13" ht="18" customHeight="1" x14ac:dyDescent="0.25">
      <c r="B186" s="91"/>
      <c r="C186" s="25"/>
      <c r="D186" s="25"/>
      <c r="E186" s="25"/>
      <c r="F186" s="25"/>
      <c r="G186" s="104"/>
      <c r="H186" s="98"/>
      <c r="I186" s="4"/>
      <c r="K186" s="1">
        <f>ROWS($D$7:D186)</f>
        <v>180</v>
      </c>
      <c r="L186" s="85" t="str">
        <f>IF(D186=RECHERCHE!$E$5,K186,"")</f>
        <v/>
      </c>
      <c r="M186" s="85" t="str">
        <f t="shared" si="2"/>
        <v/>
      </c>
    </row>
    <row r="187" spans="2:13" ht="18" customHeight="1" x14ac:dyDescent="0.25">
      <c r="B187" s="91"/>
      <c r="C187" s="25"/>
      <c r="D187" s="25"/>
      <c r="E187" s="25"/>
      <c r="F187" s="25"/>
      <c r="G187" s="104"/>
      <c r="H187" s="98"/>
      <c r="I187" s="4"/>
      <c r="K187" s="1">
        <f>ROWS($D$7:D187)</f>
        <v>181</v>
      </c>
      <c r="L187" s="85" t="str">
        <f>IF(D187=RECHERCHE!$E$5,K187,"")</f>
        <v/>
      </c>
      <c r="M187" s="85" t="str">
        <f t="shared" si="2"/>
        <v/>
      </c>
    </row>
    <row r="188" spans="2:13" ht="18" customHeight="1" x14ac:dyDescent="0.25">
      <c r="B188" s="91"/>
      <c r="C188" s="25"/>
      <c r="D188" s="25"/>
      <c r="E188" s="25"/>
      <c r="F188" s="25"/>
      <c r="G188" s="104"/>
      <c r="H188" s="98"/>
      <c r="I188" s="4"/>
      <c r="K188" s="1">
        <f>ROWS($D$7:D188)</f>
        <v>182</v>
      </c>
      <c r="L188" s="85" t="str">
        <f>IF(D188=RECHERCHE!$E$5,K188,"")</f>
        <v/>
      </c>
      <c r="M188" s="85" t="str">
        <f t="shared" si="2"/>
        <v/>
      </c>
    </row>
    <row r="189" spans="2:13" ht="18" customHeight="1" x14ac:dyDescent="0.25">
      <c r="B189" s="91"/>
      <c r="C189" s="25"/>
      <c r="D189" s="25"/>
      <c r="E189" s="25"/>
      <c r="F189" s="25"/>
      <c r="G189" s="104"/>
      <c r="H189" s="98"/>
      <c r="I189" s="4"/>
      <c r="K189" s="1">
        <f>ROWS($D$7:D189)</f>
        <v>183</v>
      </c>
      <c r="L189" s="85" t="str">
        <f>IF(D189=RECHERCHE!$E$5,K189,"")</f>
        <v/>
      </c>
      <c r="M189" s="85" t="str">
        <f t="shared" si="2"/>
        <v/>
      </c>
    </row>
    <row r="190" spans="2:13" ht="18" customHeight="1" x14ac:dyDescent="0.25">
      <c r="B190" s="91"/>
      <c r="C190" s="25"/>
      <c r="D190" s="25"/>
      <c r="E190" s="25"/>
      <c r="F190" s="25"/>
      <c r="G190" s="104"/>
      <c r="H190" s="98"/>
      <c r="I190" s="4"/>
      <c r="K190" s="1">
        <f>ROWS($D$7:D190)</f>
        <v>184</v>
      </c>
      <c r="L190" s="85" t="str">
        <f>IF(D190=RECHERCHE!$E$5,K190,"")</f>
        <v/>
      </c>
      <c r="M190" s="85" t="str">
        <f t="shared" si="2"/>
        <v/>
      </c>
    </row>
    <row r="191" spans="2:13" ht="18" customHeight="1" x14ac:dyDescent="0.25">
      <c r="B191" s="91"/>
      <c r="C191" s="25"/>
      <c r="D191" s="25"/>
      <c r="E191" s="25"/>
      <c r="F191" s="25"/>
      <c r="G191" s="104"/>
      <c r="H191" s="98"/>
      <c r="I191" s="4"/>
      <c r="K191" s="1">
        <f>ROWS($D$7:D191)</f>
        <v>185</v>
      </c>
      <c r="L191" s="85" t="str">
        <f>IF(D191=RECHERCHE!$E$5,K191,"")</f>
        <v/>
      </c>
      <c r="M191" s="85" t="str">
        <f t="shared" si="2"/>
        <v/>
      </c>
    </row>
    <row r="192" spans="2:13" ht="18" customHeight="1" x14ac:dyDescent="0.25">
      <c r="B192" s="91"/>
      <c r="C192" s="25"/>
      <c r="D192" s="25"/>
      <c r="E192" s="25"/>
      <c r="F192" s="25"/>
      <c r="G192" s="104"/>
      <c r="H192" s="98"/>
      <c r="I192" s="4"/>
      <c r="K192" s="1">
        <f>ROWS($D$7:D192)</f>
        <v>186</v>
      </c>
      <c r="L192" s="85" t="str">
        <f>IF(D192=RECHERCHE!$E$5,K192,"")</f>
        <v/>
      </c>
      <c r="M192" s="85" t="str">
        <f t="shared" si="2"/>
        <v/>
      </c>
    </row>
    <row r="193" spans="2:13" ht="18" customHeight="1" x14ac:dyDescent="0.25">
      <c r="B193" s="91"/>
      <c r="C193" s="25"/>
      <c r="D193" s="25"/>
      <c r="E193" s="25"/>
      <c r="F193" s="25"/>
      <c r="G193" s="104"/>
      <c r="H193" s="98"/>
      <c r="I193" s="4"/>
      <c r="K193" s="1">
        <f>ROWS($D$7:D193)</f>
        <v>187</v>
      </c>
      <c r="L193" s="85" t="str">
        <f>IF(D193=RECHERCHE!$E$5,K193,"")</f>
        <v/>
      </c>
      <c r="M193" s="85" t="str">
        <f t="shared" si="2"/>
        <v/>
      </c>
    </row>
    <row r="194" spans="2:13" ht="18" customHeight="1" x14ac:dyDescent="0.25">
      <c r="B194" s="91"/>
      <c r="C194" s="25"/>
      <c r="D194" s="25"/>
      <c r="E194" s="25"/>
      <c r="F194" s="25"/>
      <c r="G194" s="104"/>
      <c r="H194" s="98"/>
      <c r="I194" s="4"/>
      <c r="K194" s="1">
        <f>ROWS($D$7:D194)</f>
        <v>188</v>
      </c>
      <c r="L194" s="85" t="str">
        <f>IF(D194=RECHERCHE!$E$5,K194,"")</f>
        <v/>
      </c>
      <c r="M194" s="85" t="str">
        <f t="shared" si="2"/>
        <v/>
      </c>
    </row>
    <row r="195" spans="2:13" ht="18" customHeight="1" x14ac:dyDescent="0.25">
      <c r="B195" s="91"/>
      <c r="C195" s="25"/>
      <c r="D195" s="25"/>
      <c r="E195" s="25"/>
      <c r="F195" s="25"/>
      <c r="G195" s="104"/>
      <c r="H195" s="98"/>
      <c r="I195" s="4"/>
      <c r="K195" s="1">
        <f>ROWS($D$7:D195)</f>
        <v>189</v>
      </c>
      <c r="L195" s="85" t="str">
        <f>IF(D195=RECHERCHE!$E$5,K195,"")</f>
        <v/>
      </c>
      <c r="M195" s="85" t="str">
        <f t="shared" si="2"/>
        <v/>
      </c>
    </row>
    <row r="196" spans="2:13" ht="18" customHeight="1" x14ac:dyDescent="0.25">
      <c r="B196" s="91"/>
      <c r="C196" s="25"/>
      <c r="D196" s="25"/>
      <c r="E196" s="25"/>
      <c r="F196" s="25"/>
      <c r="G196" s="104"/>
      <c r="H196" s="98"/>
      <c r="I196" s="4"/>
      <c r="K196" s="1">
        <f>ROWS($D$7:D196)</f>
        <v>190</v>
      </c>
      <c r="L196" s="85" t="str">
        <f>IF(D196=RECHERCHE!$E$5,K196,"")</f>
        <v/>
      </c>
      <c r="M196" s="85" t="str">
        <f t="shared" si="2"/>
        <v/>
      </c>
    </row>
    <row r="197" spans="2:13" ht="18" customHeight="1" x14ac:dyDescent="0.25">
      <c r="B197" s="91"/>
      <c r="C197" s="25"/>
      <c r="D197" s="25"/>
      <c r="E197" s="25"/>
      <c r="F197" s="25"/>
      <c r="G197" s="104"/>
      <c r="H197" s="98"/>
      <c r="I197" s="4"/>
      <c r="K197" s="1">
        <f>ROWS($D$7:D197)</f>
        <v>191</v>
      </c>
      <c r="L197" s="85" t="str">
        <f>IF(D197=RECHERCHE!$E$5,K197,"")</f>
        <v/>
      </c>
      <c r="M197" s="85" t="str">
        <f t="shared" si="2"/>
        <v/>
      </c>
    </row>
    <row r="198" spans="2:13" ht="18" customHeight="1" x14ac:dyDescent="0.25">
      <c r="B198" s="91"/>
      <c r="C198" s="25"/>
      <c r="D198" s="25"/>
      <c r="E198" s="25"/>
      <c r="F198" s="25"/>
      <c r="G198" s="104"/>
      <c r="H198" s="98"/>
      <c r="I198" s="4"/>
      <c r="K198" s="1">
        <f>ROWS($D$7:D198)</f>
        <v>192</v>
      </c>
      <c r="L198" s="85" t="str">
        <f>IF(D198=RECHERCHE!$E$5,K198,"")</f>
        <v/>
      </c>
      <c r="M198" s="85" t="str">
        <f t="shared" si="2"/>
        <v/>
      </c>
    </row>
    <row r="199" spans="2:13" ht="18" customHeight="1" x14ac:dyDescent="0.25">
      <c r="B199" s="91"/>
      <c r="C199" s="25"/>
      <c r="D199" s="25"/>
      <c r="E199" s="25"/>
      <c r="F199" s="25"/>
      <c r="G199" s="104"/>
      <c r="H199" s="98"/>
      <c r="I199" s="4"/>
      <c r="K199" s="1">
        <f>ROWS($D$7:D199)</f>
        <v>193</v>
      </c>
      <c r="L199" s="85" t="str">
        <f>IF(D199=RECHERCHE!$E$5,K199,"")</f>
        <v/>
      </c>
      <c r="M199" s="85" t="str">
        <f t="shared" si="2"/>
        <v/>
      </c>
    </row>
    <row r="200" spans="2:13" ht="18" customHeight="1" x14ac:dyDescent="0.25">
      <c r="B200" s="91"/>
      <c r="C200" s="25"/>
      <c r="D200" s="25"/>
      <c r="E200" s="25"/>
      <c r="F200" s="25"/>
      <c r="G200" s="104"/>
      <c r="H200" s="98"/>
      <c r="I200" s="4"/>
      <c r="K200" s="1">
        <f>ROWS($D$7:D200)</f>
        <v>194</v>
      </c>
      <c r="L200" s="85" t="str">
        <f>IF(D200=RECHERCHE!$E$5,K200,"")</f>
        <v/>
      </c>
      <c r="M200" s="85" t="str">
        <f t="shared" si="2"/>
        <v/>
      </c>
    </row>
    <row r="201" spans="2:13" ht="18" customHeight="1" x14ac:dyDescent="0.25">
      <c r="B201" s="91"/>
      <c r="C201" s="25"/>
      <c r="D201" s="25"/>
      <c r="E201" s="25"/>
      <c r="F201" s="25"/>
      <c r="G201" s="104"/>
      <c r="H201" s="98"/>
      <c r="I201" s="4"/>
      <c r="K201" s="1">
        <f>ROWS($D$7:D201)</f>
        <v>195</v>
      </c>
      <c r="L201" s="85" t="str">
        <f>IF(D201=RECHERCHE!$E$5,K201,"")</f>
        <v/>
      </c>
      <c r="M201" s="85" t="str">
        <f t="shared" ref="M201:M264" si="3">IFERROR(SMALL($L$7:$L$601,K201),"")</f>
        <v/>
      </c>
    </row>
    <row r="202" spans="2:13" ht="18" customHeight="1" x14ac:dyDescent="0.25">
      <c r="B202" s="91"/>
      <c r="C202" s="25"/>
      <c r="D202" s="25"/>
      <c r="E202" s="25"/>
      <c r="F202" s="25"/>
      <c r="G202" s="104"/>
      <c r="H202" s="98"/>
      <c r="I202" s="4"/>
      <c r="K202" s="1">
        <f>ROWS($D$7:D202)</f>
        <v>196</v>
      </c>
      <c r="L202" s="85" t="str">
        <f>IF(D202=RECHERCHE!$E$5,K202,"")</f>
        <v/>
      </c>
      <c r="M202" s="85" t="str">
        <f t="shared" si="3"/>
        <v/>
      </c>
    </row>
    <row r="203" spans="2:13" ht="18" customHeight="1" x14ac:dyDescent="0.25">
      <c r="B203" s="91"/>
      <c r="C203" s="25"/>
      <c r="D203" s="25"/>
      <c r="E203" s="25"/>
      <c r="F203" s="25"/>
      <c r="G203" s="104"/>
      <c r="H203" s="98"/>
      <c r="I203" s="4"/>
      <c r="K203" s="1">
        <f>ROWS($D$7:D203)</f>
        <v>197</v>
      </c>
      <c r="L203" s="85" t="str">
        <f>IF(D203=RECHERCHE!$E$5,K203,"")</f>
        <v/>
      </c>
      <c r="M203" s="85" t="str">
        <f t="shared" si="3"/>
        <v/>
      </c>
    </row>
    <row r="204" spans="2:13" ht="18" customHeight="1" x14ac:dyDescent="0.25">
      <c r="B204" s="91"/>
      <c r="C204" s="25"/>
      <c r="D204" s="25"/>
      <c r="E204" s="25"/>
      <c r="F204" s="25"/>
      <c r="G204" s="104"/>
      <c r="H204" s="98"/>
      <c r="I204" s="4"/>
      <c r="K204" s="1">
        <f>ROWS($D$7:D204)</f>
        <v>198</v>
      </c>
      <c r="L204" s="85" t="str">
        <f>IF(D204=RECHERCHE!$E$5,K204,"")</f>
        <v/>
      </c>
      <c r="M204" s="85" t="str">
        <f t="shared" si="3"/>
        <v/>
      </c>
    </row>
    <row r="205" spans="2:13" ht="18" customHeight="1" x14ac:dyDescent="0.25">
      <c r="B205" s="91"/>
      <c r="C205" s="25"/>
      <c r="D205" s="25"/>
      <c r="E205" s="25"/>
      <c r="F205" s="25"/>
      <c r="G205" s="104"/>
      <c r="H205" s="98"/>
      <c r="I205" s="4"/>
      <c r="K205" s="1">
        <f>ROWS($D$7:D205)</f>
        <v>199</v>
      </c>
      <c r="L205" s="85" t="str">
        <f>IF(D205=RECHERCHE!$E$5,K205,"")</f>
        <v/>
      </c>
      <c r="M205" s="85" t="str">
        <f t="shared" si="3"/>
        <v/>
      </c>
    </row>
    <row r="206" spans="2:13" ht="18" customHeight="1" x14ac:dyDescent="0.25">
      <c r="B206" s="91"/>
      <c r="C206" s="25"/>
      <c r="D206" s="25"/>
      <c r="E206" s="25"/>
      <c r="F206" s="25"/>
      <c r="G206" s="104"/>
      <c r="H206" s="98"/>
      <c r="I206" s="4"/>
      <c r="K206" s="1">
        <f>ROWS($D$7:D206)</f>
        <v>200</v>
      </c>
      <c r="L206" s="85" t="str">
        <f>IF(D206=RECHERCHE!$E$5,K206,"")</f>
        <v/>
      </c>
      <c r="M206" s="85" t="str">
        <f t="shared" si="3"/>
        <v/>
      </c>
    </row>
    <row r="207" spans="2:13" ht="18" customHeight="1" x14ac:dyDescent="0.25">
      <c r="B207" s="91"/>
      <c r="C207" s="25"/>
      <c r="D207" s="25"/>
      <c r="E207" s="25"/>
      <c r="F207" s="25"/>
      <c r="G207" s="104"/>
      <c r="H207" s="98"/>
      <c r="I207" s="4"/>
      <c r="K207" s="1">
        <f>ROWS($D$7:D207)</f>
        <v>201</v>
      </c>
      <c r="L207" s="85" t="str">
        <f>IF(D207=RECHERCHE!$E$5,K207,"")</f>
        <v/>
      </c>
      <c r="M207" s="85" t="str">
        <f t="shared" si="3"/>
        <v/>
      </c>
    </row>
    <row r="208" spans="2:13" ht="18" customHeight="1" x14ac:dyDescent="0.25">
      <c r="B208" s="91"/>
      <c r="C208" s="25"/>
      <c r="D208" s="25"/>
      <c r="E208" s="25"/>
      <c r="F208" s="25"/>
      <c r="G208" s="104"/>
      <c r="H208" s="98"/>
      <c r="I208" s="4"/>
      <c r="K208" s="1">
        <f>ROWS($D$7:D208)</f>
        <v>202</v>
      </c>
      <c r="L208" s="85" t="str">
        <f>IF(D208=RECHERCHE!$E$5,K208,"")</f>
        <v/>
      </c>
      <c r="M208" s="85" t="str">
        <f t="shared" si="3"/>
        <v/>
      </c>
    </row>
    <row r="209" spans="2:13" ht="18" customHeight="1" x14ac:dyDescent="0.25">
      <c r="B209" s="91"/>
      <c r="C209" s="25"/>
      <c r="D209" s="25"/>
      <c r="E209" s="25"/>
      <c r="F209" s="25"/>
      <c r="G209" s="104"/>
      <c r="H209" s="98"/>
      <c r="I209" s="4"/>
      <c r="K209" s="1">
        <f>ROWS($D$7:D209)</f>
        <v>203</v>
      </c>
      <c r="L209" s="85" t="str">
        <f>IF(D209=RECHERCHE!$E$5,K209,"")</f>
        <v/>
      </c>
      <c r="M209" s="85" t="str">
        <f t="shared" si="3"/>
        <v/>
      </c>
    </row>
    <row r="210" spans="2:13" ht="18" customHeight="1" x14ac:dyDescent="0.25">
      <c r="B210" s="91"/>
      <c r="C210" s="25"/>
      <c r="D210" s="25"/>
      <c r="E210" s="25"/>
      <c r="F210" s="25"/>
      <c r="G210" s="104"/>
      <c r="H210" s="98"/>
      <c r="I210" s="4"/>
      <c r="K210" s="1">
        <f>ROWS($D$7:D210)</f>
        <v>204</v>
      </c>
      <c r="L210" s="85" t="str">
        <f>IF(D210=RECHERCHE!$E$5,K210,"")</f>
        <v/>
      </c>
      <c r="M210" s="85" t="str">
        <f t="shared" si="3"/>
        <v/>
      </c>
    </row>
    <row r="211" spans="2:13" ht="18" customHeight="1" x14ac:dyDescent="0.25">
      <c r="B211" s="91"/>
      <c r="C211" s="25"/>
      <c r="D211" s="25"/>
      <c r="E211" s="25"/>
      <c r="F211" s="25"/>
      <c r="G211" s="104"/>
      <c r="H211" s="98"/>
      <c r="I211" s="4"/>
      <c r="K211" s="1">
        <f>ROWS($D$7:D211)</f>
        <v>205</v>
      </c>
      <c r="L211" s="85" t="str">
        <f>IF(D211=RECHERCHE!$E$5,K211,"")</f>
        <v/>
      </c>
      <c r="M211" s="85" t="str">
        <f t="shared" si="3"/>
        <v/>
      </c>
    </row>
    <row r="212" spans="2:13" ht="18" customHeight="1" x14ac:dyDescent="0.25">
      <c r="B212" s="91"/>
      <c r="C212" s="25"/>
      <c r="D212" s="25"/>
      <c r="E212" s="25"/>
      <c r="F212" s="25"/>
      <c r="G212" s="104"/>
      <c r="H212" s="98"/>
      <c r="I212" s="4"/>
      <c r="K212" s="1">
        <f>ROWS($D$7:D212)</f>
        <v>206</v>
      </c>
      <c r="L212" s="85" t="str">
        <f>IF(D212=RECHERCHE!$E$5,K212,"")</f>
        <v/>
      </c>
      <c r="M212" s="85" t="str">
        <f t="shared" si="3"/>
        <v/>
      </c>
    </row>
    <row r="213" spans="2:13" ht="18" customHeight="1" x14ac:dyDescent="0.25">
      <c r="B213" s="91"/>
      <c r="C213" s="25"/>
      <c r="D213" s="25"/>
      <c r="E213" s="25"/>
      <c r="F213" s="25"/>
      <c r="G213" s="104"/>
      <c r="H213" s="98"/>
      <c r="I213" s="4"/>
      <c r="K213" s="1">
        <f>ROWS($D$7:D213)</f>
        <v>207</v>
      </c>
      <c r="L213" s="85" t="str">
        <f>IF(D213=RECHERCHE!$E$5,K213,"")</f>
        <v/>
      </c>
      <c r="M213" s="85" t="str">
        <f t="shared" si="3"/>
        <v/>
      </c>
    </row>
    <row r="214" spans="2:13" ht="18" customHeight="1" x14ac:dyDescent="0.25">
      <c r="B214" s="91"/>
      <c r="C214" s="25"/>
      <c r="D214" s="25"/>
      <c r="E214" s="25"/>
      <c r="F214" s="25"/>
      <c r="G214" s="104"/>
      <c r="H214" s="98"/>
      <c r="I214" s="4"/>
      <c r="K214" s="1">
        <f>ROWS($D$7:D214)</f>
        <v>208</v>
      </c>
      <c r="L214" s="85" t="str">
        <f>IF(D214=RECHERCHE!$E$5,K214,"")</f>
        <v/>
      </c>
      <c r="M214" s="85" t="str">
        <f t="shared" si="3"/>
        <v/>
      </c>
    </row>
    <row r="215" spans="2:13" ht="18" customHeight="1" x14ac:dyDescent="0.25">
      <c r="B215" s="91"/>
      <c r="C215" s="25"/>
      <c r="D215" s="25"/>
      <c r="E215" s="25"/>
      <c r="F215" s="25"/>
      <c r="G215" s="104"/>
      <c r="H215" s="98"/>
      <c r="I215" s="4"/>
      <c r="K215" s="1">
        <f>ROWS($D$7:D215)</f>
        <v>209</v>
      </c>
      <c r="L215" s="85" t="str">
        <f>IF(D215=RECHERCHE!$E$5,K215,"")</f>
        <v/>
      </c>
      <c r="M215" s="85" t="str">
        <f t="shared" si="3"/>
        <v/>
      </c>
    </row>
    <row r="216" spans="2:13" ht="18" customHeight="1" x14ac:dyDescent="0.25">
      <c r="B216" s="91"/>
      <c r="C216" s="25"/>
      <c r="D216" s="25"/>
      <c r="E216" s="25"/>
      <c r="F216" s="25"/>
      <c r="G216" s="104"/>
      <c r="H216" s="98"/>
      <c r="I216" s="4"/>
      <c r="K216" s="1">
        <f>ROWS($D$7:D216)</f>
        <v>210</v>
      </c>
      <c r="L216" s="85" t="str">
        <f>IF(D216=RECHERCHE!$E$5,K216,"")</f>
        <v/>
      </c>
      <c r="M216" s="85" t="str">
        <f t="shared" si="3"/>
        <v/>
      </c>
    </row>
    <row r="217" spans="2:13" ht="18" customHeight="1" x14ac:dyDescent="0.25">
      <c r="B217" s="91"/>
      <c r="C217" s="25"/>
      <c r="D217" s="25"/>
      <c r="E217" s="25"/>
      <c r="F217" s="25"/>
      <c r="G217" s="104"/>
      <c r="H217" s="98"/>
      <c r="I217" s="4"/>
      <c r="K217" s="1">
        <f>ROWS($D$7:D217)</f>
        <v>211</v>
      </c>
      <c r="L217" s="85" t="str">
        <f>IF(D217=RECHERCHE!$E$5,K217,"")</f>
        <v/>
      </c>
      <c r="M217" s="85" t="str">
        <f t="shared" si="3"/>
        <v/>
      </c>
    </row>
    <row r="218" spans="2:13" ht="18" customHeight="1" x14ac:dyDescent="0.25">
      <c r="B218" s="91"/>
      <c r="C218" s="25"/>
      <c r="D218" s="25"/>
      <c r="E218" s="25"/>
      <c r="F218" s="25"/>
      <c r="G218" s="104"/>
      <c r="H218" s="98"/>
      <c r="I218" s="4"/>
      <c r="K218" s="1">
        <f>ROWS($D$7:D218)</f>
        <v>212</v>
      </c>
      <c r="L218" s="85" t="str">
        <f>IF(D218=RECHERCHE!$E$5,K218,"")</f>
        <v/>
      </c>
      <c r="M218" s="85" t="str">
        <f t="shared" si="3"/>
        <v/>
      </c>
    </row>
    <row r="219" spans="2:13" ht="18" customHeight="1" x14ac:dyDescent="0.25">
      <c r="B219" s="91"/>
      <c r="C219" s="25"/>
      <c r="D219" s="25"/>
      <c r="E219" s="25"/>
      <c r="F219" s="25"/>
      <c r="G219" s="104"/>
      <c r="H219" s="98"/>
      <c r="I219" s="4"/>
      <c r="K219" s="1">
        <f>ROWS($D$7:D219)</f>
        <v>213</v>
      </c>
      <c r="L219" s="85" t="str">
        <f>IF(D219=RECHERCHE!$E$5,K219,"")</f>
        <v/>
      </c>
      <c r="M219" s="85" t="str">
        <f t="shared" si="3"/>
        <v/>
      </c>
    </row>
    <row r="220" spans="2:13" ht="18" customHeight="1" x14ac:dyDescent="0.25">
      <c r="B220" s="91"/>
      <c r="C220" s="25"/>
      <c r="D220" s="25"/>
      <c r="E220" s="25"/>
      <c r="F220" s="25"/>
      <c r="G220" s="104"/>
      <c r="H220" s="98"/>
      <c r="I220" s="4"/>
      <c r="K220" s="1">
        <f>ROWS($D$7:D220)</f>
        <v>214</v>
      </c>
      <c r="L220" s="85" t="str">
        <f>IF(D220=RECHERCHE!$E$5,K220,"")</f>
        <v/>
      </c>
      <c r="M220" s="85" t="str">
        <f t="shared" si="3"/>
        <v/>
      </c>
    </row>
    <row r="221" spans="2:13" ht="18" customHeight="1" x14ac:dyDescent="0.25">
      <c r="B221" s="91"/>
      <c r="C221" s="25"/>
      <c r="D221" s="25"/>
      <c r="E221" s="25"/>
      <c r="F221" s="25"/>
      <c r="G221" s="104"/>
      <c r="H221" s="98"/>
      <c r="I221" s="4"/>
      <c r="K221" s="1">
        <f>ROWS($D$7:D221)</f>
        <v>215</v>
      </c>
      <c r="L221" s="85" t="str">
        <f>IF(D221=RECHERCHE!$E$5,K221,"")</f>
        <v/>
      </c>
      <c r="M221" s="85" t="str">
        <f t="shared" si="3"/>
        <v/>
      </c>
    </row>
    <row r="222" spans="2:13" ht="18" customHeight="1" x14ac:dyDescent="0.25">
      <c r="B222" s="91"/>
      <c r="C222" s="25"/>
      <c r="D222" s="25"/>
      <c r="E222" s="25"/>
      <c r="F222" s="25"/>
      <c r="G222" s="104"/>
      <c r="H222" s="98"/>
      <c r="I222" s="4"/>
      <c r="K222" s="1">
        <f>ROWS($D$7:D222)</f>
        <v>216</v>
      </c>
      <c r="L222" s="85" t="str">
        <f>IF(D222=RECHERCHE!$E$5,K222,"")</f>
        <v/>
      </c>
      <c r="M222" s="85" t="str">
        <f t="shared" si="3"/>
        <v/>
      </c>
    </row>
    <row r="223" spans="2:13" ht="18" customHeight="1" x14ac:dyDescent="0.25">
      <c r="B223" s="91"/>
      <c r="C223" s="25"/>
      <c r="D223" s="25"/>
      <c r="E223" s="25"/>
      <c r="F223" s="25"/>
      <c r="G223" s="104"/>
      <c r="H223" s="98"/>
      <c r="I223" s="4"/>
      <c r="K223" s="1">
        <f>ROWS($D$7:D223)</f>
        <v>217</v>
      </c>
      <c r="L223" s="85" t="str">
        <f>IF(D223=RECHERCHE!$E$5,K223,"")</f>
        <v/>
      </c>
      <c r="M223" s="85" t="str">
        <f t="shared" si="3"/>
        <v/>
      </c>
    </row>
    <row r="224" spans="2:13" ht="18" customHeight="1" x14ac:dyDescent="0.25">
      <c r="B224" s="91"/>
      <c r="C224" s="25"/>
      <c r="D224" s="25"/>
      <c r="E224" s="25"/>
      <c r="F224" s="25"/>
      <c r="G224" s="104"/>
      <c r="H224" s="98"/>
      <c r="I224" s="4"/>
      <c r="K224" s="1">
        <f>ROWS($D$7:D224)</f>
        <v>218</v>
      </c>
      <c r="L224" s="85" t="str">
        <f>IF(D224=RECHERCHE!$E$5,K224,"")</f>
        <v/>
      </c>
      <c r="M224" s="85" t="str">
        <f t="shared" si="3"/>
        <v/>
      </c>
    </row>
    <row r="225" spans="2:13" ht="18" customHeight="1" x14ac:dyDescent="0.25">
      <c r="B225" s="91"/>
      <c r="C225" s="25"/>
      <c r="D225" s="25"/>
      <c r="E225" s="25"/>
      <c r="F225" s="25"/>
      <c r="G225" s="104"/>
      <c r="H225" s="98"/>
      <c r="I225" s="4"/>
      <c r="K225" s="1">
        <f>ROWS($D$7:D225)</f>
        <v>219</v>
      </c>
      <c r="L225" s="85" t="str">
        <f>IF(D225=RECHERCHE!$E$5,K225,"")</f>
        <v/>
      </c>
      <c r="M225" s="85" t="str">
        <f t="shared" si="3"/>
        <v/>
      </c>
    </row>
    <row r="226" spans="2:13" ht="18" customHeight="1" x14ac:dyDescent="0.25">
      <c r="B226" s="91"/>
      <c r="C226" s="25"/>
      <c r="D226" s="25"/>
      <c r="E226" s="25"/>
      <c r="F226" s="25"/>
      <c r="G226" s="104"/>
      <c r="H226" s="98"/>
      <c r="I226" s="4"/>
      <c r="K226" s="1">
        <f>ROWS($D$7:D226)</f>
        <v>220</v>
      </c>
      <c r="L226" s="85" t="str">
        <f>IF(D226=RECHERCHE!$E$5,K226,"")</f>
        <v/>
      </c>
      <c r="M226" s="85" t="str">
        <f t="shared" si="3"/>
        <v/>
      </c>
    </row>
    <row r="227" spans="2:13" ht="18" customHeight="1" x14ac:dyDescent="0.25">
      <c r="B227" s="91"/>
      <c r="C227" s="25"/>
      <c r="D227" s="25"/>
      <c r="E227" s="25"/>
      <c r="F227" s="25"/>
      <c r="G227" s="104"/>
      <c r="H227" s="98"/>
      <c r="I227" s="4"/>
      <c r="K227" s="1">
        <f>ROWS($D$7:D227)</f>
        <v>221</v>
      </c>
      <c r="L227" s="85" t="str">
        <f>IF(D227=RECHERCHE!$E$5,K227,"")</f>
        <v/>
      </c>
      <c r="M227" s="85" t="str">
        <f t="shared" si="3"/>
        <v/>
      </c>
    </row>
    <row r="228" spans="2:13" ht="18" customHeight="1" x14ac:dyDescent="0.25">
      <c r="B228" s="91"/>
      <c r="C228" s="25"/>
      <c r="D228" s="25"/>
      <c r="E228" s="25"/>
      <c r="F228" s="25"/>
      <c r="G228" s="104"/>
      <c r="H228" s="98"/>
      <c r="I228" s="4"/>
      <c r="K228" s="1">
        <f>ROWS($D$7:D228)</f>
        <v>222</v>
      </c>
      <c r="L228" s="85" t="str">
        <f>IF(D228=RECHERCHE!$E$5,K228,"")</f>
        <v/>
      </c>
      <c r="M228" s="85" t="str">
        <f t="shared" si="3"/>
        <v/>
      </c>
    </row>
    <row r="229" spans="2:13" ht="18" customHeight="1" x14ac:dyDescent="0.25">
      <c r="B229" s="91"/>
      <c r="C229" s="25"/>
      <c r="D229" s="25"/>
      <c r="E229" s="25"/>
      <c r="F229" s="25"/>
      <c r="G229" s="104"/>
      <c r="H229" s="98"/>
      <c r="I229" s="4"/>
      <c r="K229" s="1">
        <f>ROWS($D$7:D229)</f>
        <v>223</v>
      </c>
      <c r="L229" s="85" t="str">
        <f>IF(D229=RECHERCHE!$E$5,K229,"")</f>
        <v/>
      </c>
      <c r="M229" s="85" t="str">
        <f t="shared" si="3"/>
        <v/>
      </c>
    </row>
    <row r="230" spans="2:13" ht="18" customHeight="1" x14ac:dyDescent="0.25">
      <c r="B230" s="91"/>
      <c r="C230" s="25"/>
      <c r="D230" s="25"/>
      <c r="E230" s="25"/>
      <c r="F230" s="25"/>
      <c r="G230" s="104"/>
      <c r="H230" s="98"/>
      <c r="I230" s="4"/>
      <c r="K230" s="1">
        <f>ROWS($D$7:D230)</f>
        <v>224</v>
      </c>
      <c r="L230" s="85" t="str">
        <f>IF(D230=RECHERCHE!$E$5,K230,"")</f>
        <v/>
      </c>
      <c r="M230" s="85" t="str">
        <f t="shared" si="3"/>
        <v/>
      </c>
    </row>
    <row r="231" spans="2:13" ht="18" customHeight="1" x14ac:dyDescent="0.25">
      <c r="B231" s="91"/>
      <c r="C231" s="25"/>
      <c r="D231" s="25"/>
      <c r="E231" s="25"/>
      <c r="F231" s="25"/>
      <c r="G231" s="104"/>
      <c r="H231" s="98"/>
      <c r="I231" s="4"/>
      <c r="K231" s="1">
        <f>ROWS($D$7:D231)</f>
        <v>225</v>
      </c>
      <c r="L231" s="85" t="str">
        <f>IF(D231=RECHERCHE!$E$5,K231,"")</f>
        <v/>
      </c>
      <c r="M231" s="85" t="str">
        <f t="shared" si="3"/>
        <v/>
      </c>
    </row>
    <row r="232" spans="2:13" ht="18" customHeight="1" x14ac:dyDescent="0.25">
      <c r="B232" s="91"/>
      <c r="C232" s="25"/>
      <c r="D232" s="25"/>
      <c r="E232" s="25"/>
      <c r="F232" s="25"/>
      <c r="G232" s="104"/>
      <c r="H232" s="98"/>
      <c r="I232" s="4"/>
      <c r="K232" s="1">
        <f>ROWS($D$7:D232)</f>
        <v>226</v>
      </c>
      <c r="L232" s="85" t="str">
        <f>IF(D232=RECHERCHE!$E$5,K232,"")</f>
        <v/>
      </c>
      <c r="M232" s="85" t="str">
        <f t="shared" si="3"/>
        <v/>
      </c>
    </row>
    <row r="233" spans="2:13" ht="18" customHeight="1" x14ac:dyDescent="0.25">
      <c r="B233" s="91"/>
      <c r="C233" s="25"/>
      <c r="D233" s="25"/>
      <c r="E233" s="25"/>
      <c r="F233" s="25"/>
      <c r="G233" s="104"/>
      <c r="H233" s="98"/>
      <c r="I233" s="4"/>
      <c r="K233" s="1">
        <f>ROWS($D$7:D233)</f>
        <v>227</v>
      </c>
      <c r="L233" s="85" t="str">
        <f>IF(D233=RECHERCHE!$E$5,K233,"")</f>
        <v/>
      </c>
      <c r="M233" s="85" t="str">
        <f t="shared" si="3"/>
        <v/>
      </c>
    </row>
    <row r="234" spans="2:13" ht="18" customHeight="1" x14ac:dyDescent="0.25">
      <c r="B234" s="91"/>
      <c r="C234" s="25"/>
      <c r="D234" s="25"/>
      <c r="E234" s="25"/>
      <c r="F234" s="25"/>
      <c r="G234" s="104"/>
      <c r="H234" s="98"/>
      <c r="I234" s="4"/>
      <c r="K234" s="1">
        <f>ROWS($D$7:D234)</f>
        <v>228</v>
      </c>
      <c r="L234" s="85" t="str">
        <f>IF(D234=RECHERCHE!$E$5,K234,"")</f>
        <v/>
      </c>
      <c r="M234" s="85" t="str">
        <f t="shared" si="3"/>
        <v/>
      </c>
    </row>
    <row r="235" spans="2:13" ht="18" customHeight="1" x14ac:dyDescent="0.25">
      <c r="B235" s="91"/>
      <c r="C235" s="25"/>
      <c r="D235" s="25"/>
      <c r="E235" s="25"/>
      <c r="F235" s="25"/>
      <c r="G235" s="104"/>
      <c r="H235" s="98"/>
      <c r="I235" s="4"/>
      <c r="K235" s="1">
        <f>ROWS($D$7:D235)</f>
        <v>229</v>
      </c>
      <c r="L235" s="85" t="str">
        <f>IF(D235=RECHERCHE!$E$5,K235,"")</f>
        <v/>
      </c>
      <c r="M235" s="85" t="str">
        <f t="shared" si="3"/>
        <v/>
      </c>
    </row>
    <row r="236" spans="2:13" ht="18" customHeight="1" x14ac:dyDescent="0.25">
      <c r="B236" s="91"/>
      <c r="C236" s="25"/>
      <c r="D236" s="25"/>
      <c r="E236" s="25"/>
      <c r="F236" s="25"/>
      <c r="G236" s="104"/>
      <c r="H236" s="98"/>
      <c r="I236" s="4"/>
      <c r="K236" s="1">
        <f>ROWS($D$7:D236)</f>
        <v>230</v>
      </c>
      <c r="L236" s="85" t="str">
        <f>IF(D236=RECHERCHE!$E$5,K236,"")</f>
        <v/>
      </c>
      <c r="M236" s="85" t="str">
        <f t="shared" si="3"/>
        <v/>
      </c>
    </row>
    <row r="237" spans="2:13" ht="18" customHeight="1" x14ac:dyDescent="0.25">
      <c r="B237" s="91"/>
      <c r="C237" s="25"/>
      <c r="D237" s="25"/>
      <c r="E237" s="25"/>
      <c r="F237" s="25"/>
      <c r="G237" s="104"/>
      <c r="H237" s="98"/>
      <c r="I237" s="4"/>
      <c r="K237" s="1">
        <f>ROWS($D$7:D237)</f>
        <v>231</v>
      </c>
      <c r="L237" s="85" t="str">
        <f>IF(D237=RECHERCHE!$E$5,K237,"")</f>
        <v/>
      </c>
      <c r="M237" s="85" t="str">
        <f t="shared" si="3"/>
        <v/>
      </c>
    </row>
    <row r="238" spans="2:13" ht="18" customHeight="1" x14ac:dyDescent="0.25">
      <c r="B238" s="91"/>
      <c r="C238" s="25"/>
      <c r="D238" s="25"/>
      <c r="E238" s="25"/>
      <c r="F238" s="25"/>
      <c r="G238" s="104"/>
      <c r="H238" s="98"/>
      <c r="I238" s="4"/>
      <c r="K238" s="1">
        <f>ROWS($D$7:D238)</f>
        <v>232</v>
      </c>
      <c r="L238" s="85" t="str">
        <f>IF(D238=RECHERCHE!$E$5,K238,"")</f>
        <v/>
      </c>
      <c r="M238" s="85" t="str">
        <f t="shared" si="3"/>
        <v/>
      </c>
    </row>
    <row r="239" spans="2:13" ht="18" customHeight="1" x14ac:dyDescent="0.25">
      <c r="B239" s="91"/>
      <c r="C239" s="25"/>
      <c r="D239" s="25"/>
      <c r="E239" s="25"/>
      <c r="F239" s="25"/>
      <c r="G239" s="104"/>
      <c r="H239" s="98"/>
      <c r="I239" s="4"/>
      <c r="K239" s="1">
        <f>ROWS($D$7:D239)</f>
        <v>233</v>
      </c>
      <c r="L239" s="85" t="str">
        <f>IF(D239=RECHERCHE!$E$5,K239,"")</f>
        <v/>
      </c>
      <c r="M239" s="85" t="str">
        <f t="shared" si="3"/>
        <v/>
      </c>
    </row>
    <row r="240" spans="2:13" ht="18" customHeight="1" x14ac:dyDescent="0.25">
      <c r="B240" s="91"/>
      <c r="C240" s="25"/>
      <c r="D240" s="25"/>
      <c r="E240" s="25"/>
      <c r="F240" s="25"/>
      <c r="G240" s="104"/>
      <c r="H240" s="98"/>
      <c r="I240" s="4"/>
      <c r="K240" s="1">
        <f>ROWS($D$7:D240)</f>
        <v>234</v>
      </c>
      <c r="L240" s="85" t="str">
        <f>IF(D240=RECHERCHE!$E$5,K240,"")</f>
        <v/>
      </c>
      <c r="M240" s="85" t="str">
        <f t="shared" si="3"/>
        <v/>
      </c>
    </row>
    <row r="241" spans="2:13" ht="18" customHeight="1" x14ac:dyDescent="0.25">
      <c r="B241" s="91"/>
      <c r="C241" s="25"/>
      <c r="D241" s="25"/>
      <c r="E241" s="25"/>
      <c r="F241" s="25"/>
      <c r="G241" s="104"/>
      <c r="H241" s="98"/>
      <c r="I241" s="4"/>
      <c r="K241" s="1">
        <f>ROWS($D$7:D241)</f>
        <v>235</v>
      </c>
      <c r="L241" s="85" t="str">
        <f>IF(D241=RECHERCHE!$E$5,K241,"")</f>
        <v/>
      </c>
      <c r="M241" s="85" t="str">
        <f t="shared" si="3"/>
        <v/>
      </c>
    </row>
    <row r="242" spans="2:13" ht="18" customHeight="1" x14ac:dyDescent="0.25">
      <c r="B242" s="91"/>
      <c r="C242" s="25"/>
      <c r="D242" s="25"/>
      <c r="E242" s="25"/>
      <c r="F242" s="25"/>
      <c r="G242" s="104"/>
      <c r="H242" s="98"/>
      <c r="I242" s="4"/>
      <c r="K242" s="1">
        <f>ROWS($D$7:D242)</f>
        <v>236</v>
      </c>
      <c r="L242" s="85" t="str">
        <f>IF(D242=RECHERCHE!$E$5,K242,"")</f>
        <v/>
      </c>
      <c r="M242" s="85" t="str">
        <f t="shared" si="3"/>
        <v/>
      </c>
    </row>
    <row r="243" spans="2:13" ht="18" customHeight="1" x14ac:dyDescent="0.25">
      <c r="B243" s="91"/>
      <c r="C243" s="25"/>
      <c r="D243" s="25"/>
      <c r="E243" s="25"/>
      <c r="F243" s="25"/>
      <c r="G243" s="104"/>
      <c r="H243" s="98"/>
      <c r="I243" s="4"/>
      <c r="K243" s="1">
        <f>ROWS($D$7:D243)</f>
        <v>237</v>
      </c>
      <c r="L243" s="85" t="str">
        <f>IF(D243=RECHERCHE!$E$5,K243,"")</f>
        <v/>
      </c>
      <c r="M243" s="85" t="str">
        <f t="shared" si="3"/>
        <v/>
      </c>
    </row>
    <row r="244" spans="2:13" ht="18" customHeight="1" x14ac:dyDescent="0.25">
      <c r="B244" s="91"/>
      <c r="C244" s="25"/>
      <c r="D244" s="25"/>
      <c r="E244" s="25"/>
      <c r="F244" s="25"/>
      <c r="G244" s="104"/>
      <c r="H244" s="98"/>
      <c r="I244" s="4"/>
      <c r="K244" s="1">
        <f>ROWS($D$7:D244)</f>
        <v>238</v>
      </c>
      <c r="L244" s="85" t="str">
        <f>IF(D244=RECHERCHE!$E$5,K244,"")</f>
        <v/>
      </c>
      <c r="M244" s="85" t="str">
        <f t="shared" si="3"/>
        <v/>
      </c>
    </row>
    <row r="245" spans="2:13" ht="18" customHeight="1" x14ac:dyDescent="0.25">
      <c r="B245" s="91"/>
      <c r="C245" s="25"/>
      <c r="D245" s="25"/>
      <c r="E245" s="25"/>
      <c r="F245" s="25"/>
      <c r="G245" s="104"/>
      <c r="H245" s="98"/>
      <c r="I245" s="4"/>
      <c r="K245" s="1">
        <f>ROWS($D$7:D245)</f>
        <v>239</v>
      </c>
      <c r="L245" s="85" t="str">
        <f>IF(D245=RECHERCHE!$E$5,K245,"")</f>
        <v/>
      </c>
      <c r="M245" s="85" t="str">
        <f t="shared" si="3"/>
        <v/>
      </c>
    </row>
    <row r="246" spans="2:13" ht="18" customHeight="1" x14ac:dyDescent="0.25">
      <c r="B246" s="91"/>
      <c r="C246" s="25"/>
      <c r="D246" s="25"/>
      <c r="E246" s="25"/>
      <c r="F246" s="25"/>
      <c r="G246" s="104"/>
      <c r="H246" s="98"/>
      <c r="I246" s="4"/>
      <c r="K246" s="1">
        <f>ROWS($D$7:D246)</f>
        <v>240</v>
      </c>
      <c r="L246" s="85" t="str">
        <f>IF(D246=RECHERCHE!$E$5,K246,"")</f>
        <v/>
      </c>
      <c r="M246" s="85" t="str">
        <f t="shared" si="3"/>
        <v/>
      </c>
    </row>
    <row r="247" spans="2:13" ht="18" customHeight="1" x14ac:dyDescent="0.25">
      <c r="B247" s="91"/>
      <c r="C247" s="25"/>
      <c r="D247" s="25"/>
      <c r="E247" s="25"/>
      <c r="F247" s="25"/>
      <c r="G247" s="104"/>
      <c r="H247" s="98"/>
      <c r="I247" s="4"/>
      <c r="K247" s="1">
        <f>ROWS($D$7:D247)</f>
        <v>241</v>
      </c>
      <c r="L247" s="85" t="str">
        <f>IF(D247=RECHERCHE!$E$5,K247,"")</f>
        <v/>
      </c>
      <c r="M247" s="85" t="str">
        <f t="shared" si="3"/>
        <v/>
      </c>
    </row>
    <row r="248" spans="2:13" ht="18" customHeight="1" x14ac:dyDescent="0.25">
      <c r="B248" s="91"/>
      <c r="C248" s="25"/>
      <c r="D248" s="25"/>
      <c r="E248" s="25"/>
      <c r="F248" s="25"/>
      <c r="G248" s="104"/>
      <c r="H248" s="98"/>
      <c r="I248" s="4"/>
      <c r="K248" s="1">
        <f>ROWS($D$7:D248)</f>
        <v>242</v>
      </c>
      <c r="L248" s="85" t="str">
        <f>IF(D248=RECHERCHE!$E$5,K248,"")</f>
        <v/>
      </c>
      <c r="M248" s="85" t="str">
        <f t="shared" si="3"/>
        <v/>
      </c>
    </row>
    <row r="249" spans="2:13" ht="18" customHeight="1" x14ac:dyDescent="0.25">
      <c r="B249" s="91"/>
      <c r="C249" s="25"/>
      <c r="D249" s="25"/>
      <c r="E249" s="25"/>
      <c r="F249" s="25"/>
      <c r="G249" s="104"/>
      <c r="H249" s="98"/>
      <c r="I249" s="4"/>
      <c r="K249" s="1">
        <f>ROWS($D$7:D249)</f>
        <v>243</v>
      </c>
      <c r="L249" s="85" t="str">
        <f>IF(D249=RECHERCHE!$E$5,K249,"")</f>
        <v/>
      </c>
      <c r="M249" s="85" t="str">
        <f t="shared" si="3"/>
        <v/>
      </c>
    </row>
    <row r="250" spans="2:13" ht="18" customHeight="1" x14ac:dyDescent="0.25">
      <c r="B250" s="91"/>
      <c r="C250" s="25"/>
      <c r="D250" s="25"/>
      <c r="E250" s="25"/>
      <c r="F250" s="25"/>
      <c r="G250" s="104"/>
      <c r="H250" s="98"/>
      <c r="I250" s="4"/>
      <c r="K250" s="1">
        <f>ROWS($D$7:D250)</f>
        <v>244</v>
      </c>
      <c r="L250" s="85" t="str">
        <f>IF(D250=RECHERCHE!$E$5,K250,"")</f>
        <v/>
      </c>
      <c r="M250" s="85" t="str">
        <f t="shared" si="3"/>
        <v/>
      </c>
    </row>
    <row r="251" spans="2:13" ht="18" customHeight="1" x14ac:dyDescent="0.25">
      <c r="B251" s="91"/>
      <c r="C251" s="25"/>
      <c r="D251" s="25"/>
      <c r="E251" s="25"/>
      <c r="F251" s="25"/>
      <c r="G251" s="104"/>
      <c r="H251" s="98"/>
      <c r="I251" s="4"/>
      <c r="K251" s="1">
        <f>ROWS($D$7:D251)</f>
        <v>245</v>
      </c>
      <c r="L251" s="85" t="str">
        <f>IF(D251=RECHERCHE!$E$5,K251,"")</f>
        <v/>
      </c>
      <c r="M251" s="85" t="str">
        <f t="shared" si="3"/>
        <v/>
      </c>
    </row>
    <row r="252" spans="2:13" ht="18" customHeight="1" x14ac:dyDescent="0.25">
      <c r="B252" s="91"/>
      <c r="C252" s="25"/>
      <c r="D252" s="25"/>
      <c r="E252" s="25"/>
      <c r="F252" s="25"/>
      <c r="G252" s="104"/>
      <c r="H252" s="98"/>
      <c r="I252" s="4"/>
      <c r="K252" s="1">
        <f>ROWS($D$7:D252)</f>
        <v>246</v>
      </c>
      <c r="L252" s="85" t="str">
        <f>IF(D252=RECHERCHE!$E$5,K252,"")</f>
        <v/>
      </c>
      <c r="M252" s="85" t="str">
        <f t="shared" si="3"/>
        <v/>
      </c>
    </row>
    <row r="253" spans="2:13" ht="18" customHeight="1" x14ac:dyDescent="0.25">
      <c r="B253" s="91"/>
      <c r="C253" s="25"/>
      <c r="D253" s="25"/>
      <c r="E253" s="25"/>
      <c r="F253" s="25"/>
      <c r="G253" s="104"/>
      <c r="H253" s="98"/>
      <c r="I253" s="4"/>
      <c r="K253" s="1">
        <f>ROWS($D$7:D253)</f>
        <v>247</v>
      </c>
      <c r="L253" s="85" t="str">
        <f>IF(D253=RECHERCHE!$E$5,K253,"")</f>
        <v/>
      </c>
      <c r="M253" s="85" t="str">
        <f t="shared" si="3"/>
        <v/>
      </c>
    </row>
    <row r="254" spans="2:13" ht="18" customHeight="1" x14ac:dyDescent="0.25">
      <c r="B254" s="91"/>
      <c r="C254" s="25"/>
      <c r="D254" s="25"/>
      <c r="E254" s="25"/>
      <c r="F254" s="25"/>
      <c r="G254" s="104"/>
      <c r="H254" s="98"/>
      <c r="I254" s="4"/>
      <c r="K254" s="1">
        <f>ROWS($D$7:D254)</f>
        <v>248</v>
      </c>
      <c r="L254" s="85" t="str">
        <f>IF(D254=RECHERCHE!$E$5,K254,"")</f>
        <v/>
      </c>
      <c r="M254" s="85" t="str">
        <f t="shared" si="3"/>
        <v/>
      </c>
    </row>
    <row r="255" spans="2:13" ht="18" customHeight="1" x14ac:dyDescent="0.25">
      <c r="B255" s="91"/>
      <c r="C255" s="25"/>
      <c r="D255" s="25"/>
      <c r="E255" s="25"/>
      <c r="F255" s="25"/>
      <c r="G255" s="104"/>
      <c r="H255" s="98"/>
      <c r="I255" s="4"/>
      <c r="K255" s="1">
        <f>ROWS($D$7:D255)</f>
        <v>249</v>
      </c>
      <c r="L255" s="85" t="str">
        <f>IF(D255=RECHERCHE!$E$5,K255,"")</f>
        <v/>
      </c>
      <c r="M255" s="85" t="str">
        <f t="shared" si="3"/>
        <v/>
      </c>
    </row>
    <row r="256" spans="2:13" ht="18" customHeight="1" x14ac:dyDescent="0.25">
      <c r="B256" s="91"/>
      <c r="C256" s="25"/>
      <c r="D256" s="25"/>
      <c r="E256" s="25"/>
      <c r="F256" s="25"/>
      <c r="G256" s="104"/>
      <c r="H256" s="98"/>
      <c r="I256" s="4"/>
      <c r="K256" s="1">
        <f>ROWS($D$7:D256)</f>
        <v>250</v>
      </c>
      <c r="L256" s="85" t="str">
        <f>IF(D256=RECHERCHE!$E$5,K256,"")</f>
        <v/>
      </c>
      <c r="M256" s="85" t="str">
        <f t="shared" si="3"/>
        <v/>
      </c>
    </row>
    <row r="257" spans="2:13" ht="18" customHeight="1" x14ac:dyDescent="0.25">
      <c r="B257" s="91"/>
      <c r="C257" s="25"/>
      <c r="D257" s="25"/>
      <c r="E257" s="25"/>
      <c r="F257" s="25"/>
      <c r="G257" s="104"/>
      <c r="H257" s="98"/>
      <c r="I257" s="4"/>
      <c r="K257" s="1">
        <f>ROWS($D$7:D257)</f>
        <v>251</v>
      </c>
      <c r="L257" s="85" t="str">
        <f>IF(D257=RECHERCHE!$E$5,K257,"")</f>
        <v/>
      </c>
      <c r="M257" s="85" t="str">
        <f t="shared" si="3"/>
        <v/>
      </c>
    </row>
    <row r="258" spans="2:13" ht="18" customHeight="1" x14ac:dyDescent="0.25">
      <c r="B258" s="91"/>
      <c r="C258" s="25"/>
      <c r="D258" s="25"/>
      <c r="E258" s="25"/>
      <c r="F258" s="25"/>
      <c r="G258" s="104"/>
      <c r="H258" s="98"/>
      <c r="I258" s="4"/>
      <c r="K258" s="1">
        <f>ROWS($D$7:D258)</f>
        <v>252</v>
      </c>
      <c r="L258" s="85" t="str">
        <f>IF(D258=RECHERCHE!$E$5,K258,"")</f>
        <v/>
      </c>
      <c r="M258" s="85" t="str">
        <f t="shared" si="3"/>
        <v/>
      </c>
    </row>
    <row r="259" spans="2:13" ht="18" customHeight="1" x14ac:dyDescent="0.25">
      <c r="B259" s="91"/>
      <c r="C259" s="25"/>
      <c r="D259" s="25"/>
      <c r="E259" s="25"/>
      <c r="F259" s="25"/>
      <c r="G259" s="104"/>
      <c r="H259" s="98"/>
      <c r="I259" s="4"/>
      <c r="K259" s="1">
        <f>ROWS($D$7:D259)</f>
        <v>253</v>
      </c>
      <c r="L259" s="85" t="str">
        <f>IF(D259=RECHERCHE!$E$5,K259,"")</f>
        <v/>
      </c>
      <c r="M259" s="85" t="str">
        <f t="shared" si="3"/>
        <v/>
      </c>
    </row>
    <row r="260" spans="2:13" ht="18" customHeight="1" x14ac:dyDescent="0.25">
      <c r="B260" s="91"/>
      <c r="C260" s="25"/>
      <c r="D260" s="25"/>
      <c r="E260" s="25"/>
      <c r="F260" s="25"/>
      <c r="G260" s="104"/>
      <c r="H260" s="98"/>
      <c r="I260" s="4"/>
      <c r="K260" s="1">
        <f>ROWS($D$7:D260)</f>
        <v>254</v>
      </c>
      <c r="L260" s="85" t="str">
        <f>IF(D260=RECHERCHE!$E$5,K260,"")</f>
        <v/>
      </c>
      <c r="M260" s="85" t="str">
        <f t="shared" si="3"/>
        <v/>
      </c>
    </row>
    <row r="261" spans="2:13" ht="18" customHeight="1" x14ac:dyDescent="0.25">
      <c r="B261" s="91"/>
      <c r="C261" s="25"/>
      <c r="D261" s="25"/>
      <c r="E261" s="25"/>
      <c r="F261" s="25"/>
      <c r="G261" s="104"/>
      <c r="H261" s="98"/>
      <c r="I261" s="4"/>
      <c r="K261" s="1">
        <f>ROWS($D$7:D261)</f>
        <v>255</v>
      </c>
      <c r="L261" s="85" t="str">
        <f>IF(D261=RECHERCHE!$E$5,K261,"")</f>
        <v/>
      </c>
      <c r="M261" s="85" t="str">
        <f t="shared" si="3"/>
        <v/>
      </c>
    </row>
    <row r="262" spans="2:13" ht="18" customHeight="1" x14ac:dyDescent="0.25">
      <c r="B262" s="91"/>
      <c r="C262" s="25"/>
      <c r="D262" s="25"/>
      <c r="E262" s="25"/>
      <c r="F262" s="25"/>
      <c r="G262" s="104"/>
      <c r="H262" s="98"/>
      <c r="I262" s="4"/>
      <c r="K262" s="1">
        <f>ROWS($D$7:D262)</f>
        <v>256</v>
      </c>
      <c r="L262" s="85" t="str">
        <f>IF(D262=RECHERCHE!$E$5,K262,"")</f>
        <v/>
      </c>
      <c r="M262" s="85" t="str">
        <f t="shared" si="3"/>
        <v/>
      </c>
    </row>
    <row r="263" spans="2:13" ht="18" customHeight="1" x14ac:dyDescent="0.25">
      <c r="B263" s="91"/>
      <c r="C263" s="25"/>
      <c r="D263" s="25"/>
      <c r="E263" s="25"/>
      <c r="F263" s="25"/>
      <c r="G263" s="104"/>
      <c r="H263" s="98"/>
      <c r="I263" s="4"/>
      <c r="K263" s="1">
        <f>ROWS($D$7:D263)</f>
        <v>257</v>
      </c>
      <c r="L263" s="85" t="str">
        <f>IF(D263=RECHERCHE!$E$5,K263,"")</f>
        <v/>
      </c>
      <c r="M263" s="85" t="str">
        <f t="shared" si="3"/>
        <v/>
      </c>
    </row>
    <row r="264" spans="2:13" ht="18" customHeight="1" x14ac:dyDescent="0.25">
      <c r="B264" s="91"/>
      <c r="C264" s="25"/>
      <c r="D264" s="25"/>
      <c r="E264" s="25"/>
      <c r="F264" s="25"/>
      <c r="G264" s="104"/>
      <c r="H264" s="98"/>
      <c r="I264" s="4"/>
      <c r="K264" s="1">
        <f>ROWS($D$7:D264)</f>
        <v>258</v>
      </c>
      <c r="L264" s="85" t="str">
        <f>IF(D264=RECHERCHE!$E$5,K264,"")</f>
        <v/>
      </c>
      <c r="M264" s="85" t="str">
        <f t="shared" si="3"/>
        <v/>
      </c>
    </row>
    <row r="265" spans="2:13" ht="18" customHeight="1" x14ac:dyDescent="0.25">
      <c r="B265" s="91"/>
      <c r="C265" s="25"/>
      <c r="D265" s="25"/>
      <c r="E265" s="25"/>
      <c r="F265" s="25"/>
      <c r="G265" s="104"/>
      <c r="H265" s="98"/>
      <c r="I265" s="4"/>
      <c r="K265" s="1">
        <f>ROWS($D$7:D265)</f>
        <v>259</v>
      </c>
      <c r="L265" s="85" t="str">
        <f>IF(D265=RECHERCHE!$E$5,K265,"")</f>
        <v/>
      </c>
      <c r="M265" s="85" t="str">
        <f t="shared" ref="M265:M328" si="4">IFERROR(SMALL($L$7:$L$601,K265),"")</f>
        <v/>
      </c>
    </row>
    <row r="266" spans="2:13" ht="18" customHeight="1" x14ac:dyDescent="0.25">
      <c r="B266" s="91"/>
      <c r="C266" s="25"/>
      <c r="D266" s="25"/>
      <c r="E266" s="25"/>
      <c r="F266" s="25"/>
      <c r="G266" s="104"/>
      <c r="H266" s="98"/>
      <c r="I266" s="4"/>
      <c r="K266" s="1">
        <f>ROWS($D$7:D266)</f>
        <v>260</v>
      </c>
      <c r="L266" s="85" t="str">
        <f>IF(D266=RECHERCHE!$E$5,K266,"")</f>
        <v/>
      </c>
      <c r="M266" s="85" t="str">
        <f t="shared" si="4"/>
        <v/>
      </c>
    </row>
    <row r="267" spans="2:13" ht="18" customHeight="1" x14ac:dyDescent="0.25">
      <c r="B267" s="91"/>
      <c r="C267" s="25"/>
      <c r="D267" s="25"/>
      <c r="E267" s="25"/>
      <c r="F267" s="25"/>
      <c r="G267" s="104"/>
      <c r="H267" s="98"/>
      <c r="I267" s="4"/>
      <c r="K267" s="1">
        <f>ROWS($D$7:D267)</f>
        <v>261</v>
      </c>
      <c r="L267" s="85" t="str">
        <f>IF(D267=RECHERCHE!$E$5,K267,"")</f>
        <v/>
      </c>
      <c r="M267" s="85" t="str">
        <f t="shared" si="4"/>
        <v/>
      </c>
    </row>
    <row r="268" spans="2:13" ht="18" customHeight="1" x14ac:dyDescent="0.25">
      <c r="B268" s="91"/>
      <c r="C268" s="25"/>
      <c r="D268" s="25"/>
      <c r="E268" s="25"/>
      <c r="F268" s="25"/>
      <c r="G268" s="104"/>
      <c r="H268" s="98"/>
      <c r="I268" s="4"/>
      <c r="K268" s="1">
        <f>ROWS($D$7:D268)</f>
        <v>262</v>
      </c>
      <c r="L268" s="85" t="str">
        <f>IF(D268=RECHERCHE!$E$5,K268,"")</f>
        <v/>
      </c>
      <c r="M268" s="85" t="str">
        <f t="shared" si="4"/>
        <v/>
      </c>
    </row>
    <row r="269" spans="2:13" ht="18" customHeight="1" x14ac:dyDescent="0.25">
      <c r="B269" s="91"/>
      <c r="C269" s="25"/>
      <c r="D269" s="25"/>
      <c r="E269" s="25"/>
      <c r="F269" s="25"/>
      <c r="G269" s="104"/>
      <c r="H269" s="98"/>
      <c r="I269" s="4"/>
      <c r="K269" s="1">
        <f>ROWS($D$7:D269)</f>
        <v>263</v>
      </c>
      <c r="L269" s="85" t="str">
        <f>IF(D269=RECHERCHE!$E$5,K269,"")</f>
        <v/>
      </c>
      <c r="M269" s="85" t="str">
        <f t="shared" si="4"/>
        <v/>
      </c>
    </row>
    <row r="270" spans="2:13" ht="18" customHeight="1" x14ac:dyDescent="0.25">
      <c r="B270" s="91"/>
      <c r="C270" s="25"/>
      <c r="D270" s="25"/>
      <c r="E270" s="25"/>
      <c r="F270" s="25"/>
      <c r="G270" s="104"/>
      <c r="H270" s="98"/>
      <c r="I270" s="4"/>
      <c r="K270" s="1">
        <f>ROWS($D$7:D270)</f>
        <v>264</v>
      </c>
      <c r="L270" s="85" t="str">
        <f>IF(D270=RECHERCHE!$E$5,K270,"")</f>
        <v/>
      </c>
      <c r="M270" s="85" t="str">
        <f t="shared" si="4"/>
        <v/>
      </c>
    </row>
    <row r="271" spans="2:13" ht="18" customHeight="1" x14ac:dyDescent="0.25">
      <c r="B271" s="91"/>
      <c r="C271" s="25"/>
      <c r="D271" s="25"/>
      <c r="E271" s="25"/>
      <c r="F271" s="25"/>
      <c r="G271" s="104"/>
      <c r="H271" s="98"/>
      <c r="I271" s="4"/>
      <c r="K271" s="1">
        <f>ROWS($D$7:D271)</f>
        <v>265</v>
      </c>
      <c r="L271" s="85" t="str">
        <f>IF(D271=RECHERCHE!$E$5,K271,"")</f>
        <v/>
      </c>
      <c r="M271" s="85" t="str">
        <f t="shared" si="4"/>
        <v/>
      </c>
    </row>
    <row r="272" spans="2:13" ht="18" customHeight="1" x14ac:dyDescent="0.25">
      <c r="B272" s="91"/>
      <c r="C272" s="25"/>
      <c r="D272" s="25"/>
      <c r="E272" s="25"/>
      <c r="F272" s="25"/>
      <c r="G272" s="104"/>
      <c r="H272" s="98"/>
      <c r="I272" s="4"/>
      <c r="K272" s="1">
        <f>ROWS($D$7:D272)</f>
        <v>266</v>
      </c>
      <c r="L272" s="85" t="str">
        <f>IF(D272=RECHERCHE!$E$5,K272,"")</f>
        <v/>
      </c>
      <c r="M272" s="85" t="str">
        <f t="shared" si="4"/>
        <v/>
      </c>
    </row>
    <row r="273" spans="2:13" ht="18" customHeight="1" x14ac:dyDescent="0.25">
      <c r="B273" s="91"/>
      <c r="C273" s="25"/>
      <c r="D273" s="25"/>
      <c r="E273" s="25"/>
      <c r="F273" s="25"/>
      <c r="G273" s="104"/>
      <c r="H273" s="98"/>
      <c r="I273" s="4"/>
      <c r="K273" s="1">
        <f>ROWS($D$7:D273)</f>
        <v>267</v>
      </c>
      <c r="L273" s="85" t="str">
        <f>IF(D273=RECHERCHE!$E$5,K273,"")</f>
        <v/>
      </c>
      <c r="M273" s="85" t="str">
        <f t="shared" si="4"/>
        <v/>
      </c>
    </row>
    <row r="274" spans="2:13" ht="18" customHeight="1" x14ac:dyDescent="0.25">
      <c r="B274" s="91"/>
      <c r="C274" s="25"/>
      <c r="D274" s="25"/>
      <c r="E274" s="25"/>
      <c r="F274" s="25"/>
      <c r="G274" s="104"/>
      <c r="H274" s="98"/>
      <c r="I274" s="4"/>
      <c r="K274" s="1">
        <f>ROWS($D$7:D274)</f>
        <v>268</v>
      </c>
      <c r="L274" s="85" t="str">
        <f>IF(D274=RECHERCHE!$E$5,K274,"")</f>
        <v/>
      </c>
      <c r="M274" s="85" t="str">
        <f t="shared" si="4"/>
        <v/>
      </c>
    </row>
    <row r="275" spans="2:13" ht="18" customHeight="1" x14ac:dyDescent="0.25">
      <c r="B275" s="91"/>
      <c r="C275" s="25"/>
      <c r="D275" s="25"/>
      <c r="E275" s="25"/>
      <c r="F275" s="25"/>
      <c r="G275" s="104"/>
      <c r="H275" s="98"/>
      <c r="I275" s="4"/>
      <c r="K275" s="1">
        <f>ROWS($D$7:D275)</f>
        <v>269</v>
      </c>
      <c r="L275" s="85" t="str">
        <f>IF(D275=RECHERCHE!$E$5,K275,"")</f>
        <v/>
      </c>
      <c r="M275" s="85" t="str">
        <f t="shared" si="4"/>
        <v/>
      </c>
    </row>
    <row r="276" spans="2:13" ht="18" customHeight="1" x14ac:dyDescent="0.25">
      <c r="B276" s="91"/>
      <c r="C276" s="25"/>
      <c r="D276" s="25"/>
      <c r="E276" s="25"/>
      <c r="F276" s="25"/>
      <c r="G276" s="104"/>
      <c r="H276" s="98"/>
      <c r="I276" s="4"/>
      <c r="K276" s="1">
        <f>ROWS($D$7:D276)</f>
        <v>270</v>
      </c>
      <c r="L276" s="85" t="str">
        <f>IF(D276=RECHERCHE!$E$5,K276,"")</f>
        <v/>
      </c>
      <c r="M276" s="85" t="str">
        <f t="shared" si="4"/>
        <v/>
      </c>
    </row>
    <row r="277" spans="2:13" ht="18" customHeight="1" x14ac:dyDescent="0.25">
      <c r="B277" s="91"/>
      <c r="C277" s="25"/>
      <c r="D277" s="25"/>
      <c r="E277" s="25"/>
      <c r="F277" s="25"/>
      <c r="G277" s="104"/>
      <c r="H277" s="98"/>
      <c r="I277" s="4"/>
      <c r="K277" s="1">
        <f>ROWS($D$7:D277)</f>
        <v>271</v>
      </c>
      <c r="L277" s="85" t="str">
        <f>IF(D277=RECHERCHE!$E$5,K277,"")</f>
        <v/>
      </c>
      <c r="M277" s="85" t="str">
        <f t="shared" si="4"/>
        <v/>
      </c>
    </row>
    <row r="278" spans="2:13" ht="18" customHeight="1" x14ac:dyDescent="0.25">
      <c r="B278" s="91"/>
      <c r="C278" s="25"/>
      <c r="D278" s="25"/>
      <c r="E278" s="25"/>
      <c r="F278" s="25"/>
      <c r="G278" s="104"/>
      <c r="H278" s="98"/>
      <c r="I278" s="4"/>
      <c r="K278" s="1">
        <f>ROWS($D$7:D278)</f>
        <v>272</v>
      </c>
      <c r="L278" s="85" t="str">
        <f>IF(D278=RECHERCHE!$E$5,K278,"")</f>
        <v/>
      </c>
      <c r="M278" s="85" t="str">
        <f t="shared" si="4"/>
        <v/>
      </c>
    </row>
    <row r="279" spans="2:13" ht="18" customHeight="1" x14ac:dyDescent="0.25">
      <c r="B279" s="91"/>
      <c r="C279" s="25"/>
      <c r="D279" s="25"/>
      <c r="E279" s="25"/>
      <c r="F279" s="25"/>
      <c r="G279" s="104"/>
      <c r="H279" s="98"/>
      <c r="I279" s="4"/>
      <c r="K279" s="1">
        <f>ROWS($D$7:D279)</f>
        <v>273</v>
      </c>
      <c r="L279" s="85" t="str">
        <f>IF(D279=RECHERCHE!$E$5,K279,"")</f>
        <v/>
      </c>
      <c r="M279" s="85" t="str">
        <f t="shared" si="4"/>
        <v/>
      </c>
    </row>
    <row r="280" spans="2:13" ht="18" customHeight="1" x14ac:dyDescent="0.25">
      <c r="B280" s="91"/>
      <c r="C280" s="25"/>
      <c r="D280" s="25"/>
      <c r="E280" s="25"/>
      <c r="F280" s="25"/>
      <c r="G280" s="104"/>
      <c r="H280" s="98"/>
      <c r="I280" s="4"/>
      <c r="K280" s="1">
        <f>ROWS($D$7:D280)</f>
        <v>274</v>
      </c>
      <c r="L280" s="85" t="str">
        <f>IF(D280=RECHERCHE!$E$5,K280,"")</f>
        <v/>
      </c>
      <c r="M280" s="85" t="str">
        <f t="shared" si="4"/>
        <v/>
      </c>
    </row>
    <row r="281" spans="2:13" ht="18" customHeight="1" x14ac:dyDescent="0.25">
      <c r="B281" s="91"/>
      <c r="C281" s="25"/>
      <c r="D281" s="25"/>
      <c r="E281" s="25"/>
      <c r="F281" s="25"/>
      <c r="G281" s="104"/>
      <c r="H281" s="98"/>
      <c r="I281" s="4"/>
      <c r="K281" s="1">
        <f>ROWS($D$7:D281)</f>
        <v>275</v>
      </c>
      <c r="L281" s="85" t="str">
        <f>IF(D281=RECHERCHE!$E$5,K281,"")</f>
        <v/>
      </c>
      <c r="M281" s="85" t="str">
        <f t="shared" si="4"/>
        <v/>
      </c>
    </row>
    <row r="282" spans="2:13" ht="18" customHeight="1" x14ac:dyDescent="0.25">
      <c r="B282" s="91"/>
      <c r="C282" s="25"/>
      <c r="D282" s="25"/>
      <c r="E282" s="25"/>
      <c r="F282" s="25"/>
      <c r="G282" s="104"/>
      <c r="H282" s="98"/>
      <c r="I282" s="4"/>
      <c r="K282" s="1">
        <f>ROWS($D$7:D282)</f>
        <v>276</v>
      </c>
      <c r="L282" s="85" t="str">
        <f>IF(D282=RECHERCHE!$E$5,K282,"")</f>
        <v/>
      </c>
      <c r="M282" s="85" t="str">
        <f t="shared" si="4"/>
        <v/>
      </c>
    </row>
    <row r="283" spans="2:13" ht="18" customHeight="1" x14ac:dyDescent="0.25">
      <c r="B283" s="91"/>
      <c r="C283" s="25"/>
      <c r="D283" s="25"/>
      <c r="E283" s="25"/>
      <c r="F283" s="25"/>
      <c r="G283" s="104"/>
      <c r="H283" s="98"/>
      <c r="I283" s="4"/>
      <c r="K283" s="1">
        <f>ROWS($D$7:D283)</f>
        <v>277</v>
      </c>
      <c r="L283" s="85" t="str">
        <f>IF(D283=RECHERCHE!$E$5,K283,"")</f>
        <v/>
      </c>
      <c r="M283" s="85" t="str">
        <f t="shared" si="4"/>
        <v/>
      </c>
    </row>
    <row r="284" spans="2:13" ht="18" customHeight="1" x14ac:dyDescent="0.25">
      <c r="B284" s="91"/>
      <c r="C284" s="25"/>
      <c r="D284" s="25"/>
      <c r="E284" s="25"/>
      <c r="F284" s="25"/>
      <c r="G284" s="104"/>
      <c r="H284" s="98"/>
      <c r="I284" s="4"/>
      <c r="K284" s="1">
        <f>ROWS($D$7:D284)</f>
        <v>278</v>
      </c>
      <c r="L284" s="85" t="str">
        <f>IF(D284=RECHERCHE!$E$5,K284,"")</f>
        <v/>
      </c>
      <c r="M284" s="85" t="str">
        <f t="shared" si="4"/>
        <v/>
      </c>
    </row>
    <row r="285" spans="2:13" ht="18" customHeight="1" x14ac:dyDescent="0.25">
      <c r="B285" s="91"/>
      <c r="C285" s="25"/>
      <c r="D285" s="25"/>
      <c r="E285" s="25"/>
      <c r="F285" s="25"/>
      <c r="G285" s="104"/>
      <c r="H285" s="98"/>
      <c r="I285" s="4"/>
      <c r="K285" s="1">
        <f>ROWS($D$7:D285)</f>
        <v>279</v>
      </c>
      <c r="L285" s="85" t="str">
        <f>IF(D285=RECHERCHE!$E$5,K285,"")</f>
        <v/>
      </c>
      <c r="M285" s="85" t="str">
        <f t="shared" si="4"/>
        <v/>
      </c>
    </row>
    <row r="286" spans="2:13" ht="18" customHeight="1" x14ac:dyDescent="0.25">
      <c r="B286" s="91"/>
      <c r="C286" s="25"/>
      <c r="D286" s="25"/>
      <c r="E286" s="25"/>
      <c r="F286" s="25"/>
      <c r="G286" s="104"/>
      <c r="H286" s="98"/>
      <c r="I286" s="4"/>
      <c r="K286" s="1">
        <f>ROWS($D$7:D286)</f>
        <v>280</v>
      </c>
      <c r="L286" s="85" t="str">
        <f>IF(D286=RECHERCHE!$E$5,K286,"")</f>
        <v/>
      </c>
      <c r="M286" s="85" t="str">
        <f t="shared" si="4"/>
        <v/>
      </c>
    </row>
    <row r="287" spans="2:13" ht="18" customHeight="1" x14ac:dyDescent="0.25">
      <c r="B287" s="91"/>
      <c r="C287" s="25"/>
      <c r="D287" s="25"/>
      <c r="E287" s="25"/>
      <c r="F287" s="25"/>
      <c r="G287" s="104"/>
      <c r="H287" s="98"/>
      <c r="I287" s="4"/>
      <c r="K287" s="1">
        <f>ROWS($D$7:D287)</f>
        <v>281</v>
      </c>
      <c r="L287" s="85" t="str">
        <f>IF(D287=RECHERCHE!$E$5,K287,"")</f>
        <v/>
      </c>
      <c r="M287" s="85" t="str">
        <f t="shared" si="4"/>
        <v/>
      </c>
    </row>
    <row r="288" spans="2:13" ht="18" customHeight="1" x14ac:dyDescent="0.25">
      <c r="B288" s="91"/>
      <c r="C288" s="25"/>
      <c r="D288" s="25"/>
      <c r="E288" s="25"/>
      <c r="F288" s="25"/>
      <c r="G288" s="104"/>
      <c r="H288" s="98"/>
      <c r="I288" s="4"/>
      <c r="K288" s="1">
        <f>ROWS($D$7:D288)</f>
        <v>282</v>
      </c>
      <c r="L288" s="85" t="str">
        <f>IF(D288=RECHERCHE!$E$5,K288,"")</f>
        <v/>
      </c>
      <c r="M288" s="85" t="str">
        <f t="shared" si="4"/>
        <v/>
      </c>
    </row>
    <row r="289" spans="2:13" ht="18" customHeight="1" x14ac:dyDescent="0.25">
      <c r="B289" s="91"/>
      <c r="C289" s="25"/>
      <c r="D289" s="25"/>
      <c r="E289" s="25"/>
      <c r="F289" s="25"/>
      <c r="G289" s="104"/>
      <c r="H289" s="98"/>
      <c r="I289" s="4"/>
      <c r="K289" s="1">
        <f>ROWS($D$7:D289)</f>
        <v>283</v>
      </c>
      <c r="L289" s="85" t="str">
        <f>IF(D289=RECHERCHE!$E$5,K289,"")</f>
        <v/>
      </c>
      <c r="M289" s="85" t="str">
        <f t="shared" si="4"/>
        <v/>
      </c>
    </row>
    <row r="290" spans="2:13" ht="18" customHeight="1" x14ac:dyDescent="0.25">
      <c r="B290" s="91"/>
      <c r="C290" s="25"/>
      <c r="D290" s="25"/>
      <c r="E290" s="25"/>
      <c r="F290" s="25"/>
      <c r="G290" s="104"/>
      <c r="H290" s="98"/>
      <c r="I290" s="4"/>
      <c r="K290" s="1">
        <f>ROWS($D$7:D290)</f>
        <v>284</v>
      </c>
      <c r="L290" s="85" t="str">
        <f>IF(D290=RECHERCHE!$E$5,K290,"")</f>
        <v/>
      </c>
      <c r="M290" s="85" t="str">
        <f t="shared" si="4"/>
        <v/>
      </c>
    </row>
    <row r="291" spans="2:13" ht="18" customHeight="1" x14ac:dyDescent="0.25">
      <c r="B291" s="91"/>
      <c r="C291" s="25"/>
      <c r="D291" s="25"/>
      <c r="E291" s="25"/>
      <c r="F291" s="25"/>
      <c r="G291" s="104"/>
      <c r="H291" s="98"/>
      <c r="I291" s="4"/>
      <c r="K291" s="1">
        <f>ROWS($D$7:D291)</f>
        <v>285</v>
      </c>
      <c r="L291" s="85" t="str">
        <f>IF(D291=RECHERCHE!$E$5,K291,"")</f>
        <v/>
      </c>
      <c r="M291" s="85" t="str">
        <f t="shared" si="4"/>
        <v/>
      </c>
    </row>
    <row r="292" spans="2:13" ht="18" customHeight="1" x14ac:dyDescent="0.25">
      <c r="B292" s="91"/>
      <c r="C292" s="25"/>
      <c r="D292" s="25"/>
      <c r="E292" s="25"/>
      <c r="F292" s="25"/>
      <c r="G292" s="104"/>
      <c r="H292" s="98"/>
      <c r="I292" s="4"/>
      <c r="K292" s="1">
        <f>ROWS($D$7:D292)</f>
        <v>286</v>
      </c>
      <c r="L292" s="85" t="str">
        <f>IF(D292=RECHERCHE!$E$5,K292,"")</f>
        <v/>
      </c>
      <c r="M292" s="85" t="str">
        <f t="shared" si="4"/>
        <v/>
      </c>
    </row>
    <row r="293" spans="2:13" ht="18" customHeight="1" x14ac:dyDescent="0.25">
      <c r="B293" s="91"/>
      <c r="C293" s="25"/>
      <c r="D293" s="25"/>
      <c r="E293" s="25"/>
      <c r="F293" s="25"/>
      <c r="G293" s="104"/>
      <c r="H293" s="98"/>
      <c r="I293" s="4"/>
      <c r="K293" s="1">
        <f>ROWS($D$7:D293)</f>
        <v>287</v>
      </c>
      <c r="L293" s="85" t="str">
        <f>IF(D293=RECHERCHE!$E$5,K293,"")</f>
        <v/>
      </c>
      <c r="M293" s="85" t="str">
        <f t="shared" si="4"/>
        <v/>
      </c>
    </row>
    <row r="294" spans="2:13" ht="18" customHeight="1" x14ac:dyDescent="0.25">
      <c r="B294" s="91"/>
      <c r="C294" s="25"/>
      <c r="D294" s="25"/>
      <c r="E294" s="25"/>
      <c r="F294" s="25"/>
      <c r="G294" s="104"/>
      <c r="H294" s="98"/>
      <c r="I294" s="4"/>
      <c r="K294" s="1">
        <f>ROWS($D$7:D294)</f>
        <v>288</v>
      </c>
      <c r="L294" s="85" t="str">
        <f>IF(D294=RECHERCHE!$E$5,K294,"")</f>
        <v/>
      </c>
      <c r="M294" s="85" t="str">
        <f t="shared" si="4"/>
        <v/>
      </c>
    </row>
    <row r="295" spans="2:13" ht="18" customHeight="1" x14ac:dyDescent="0.25">
      <c r="B295" s="91"/>
      <c r="C295" s="25"/>
      <c r="D295" s="25"/>
      <c r="E295" s="25"/>
      <c r="F295" s="25"/>
      <c r="G295" s="104"/>
      <c r="H295" s="98"/>
      <c r="I295" s="4"/>
      <c r="K295" s="1">
        <f>ROWS($D$7:D295)</f>
        <v>289</v>
      </c>
      <c r="L295" s="85" t="str">
        <f>IF(D295=RECHERCHE!$E$5,K295,"")</f>
        <v/>
      </c>
      <c r="M295" s="85" t="str">
        <f t="shared" si="4"/>
        <v/>
      </c>
    </row>
    <row r="296" spans="2:13" ht="18" customHeight="1" x14ac:dyDescent="0.25">
      <c r="B296" s="91"/>
      <c r="C296" s="25"/>
      <c r="D296" s="25"/>
      <c r="E296" s="25"/>
      <c r="F296" s="25"/>
      <c r="G296" s="104"/>
      <c r="H296" s="98"/>
      <c r="I296" s="4"/>
      <c r="K296" s="1">
        <f>ROWS($D$7:D296)</f>
        <v>290</v>
      </c>
      <c r="L296" s="85" t="str">
        <f>IF(D296=RECHERCHE!$E$5,K296,"")</f>
        <v/>
      </c>
      <c r="M296" s="85" t="str">
        <f t="shared" si="4"/>
        <v/>
      </c>
    </row>
    <row r="297" spans="2:13" ht="18" customHeight="1" x14ac:dyDescent="0.25">
      <c r="B297" s="91"/>
      <c r="C297" s="25"/>
      <c r="D297" s="25"/>
      <c r="E297" s="25"/>
      <c r="F297" s="25"/>
      <c r="G297" s="104"/>
      <c r="H297" s="98"/>
      <c r="I297" s="4"/>
      <c r="K297" s="1">
        <f>ROWS($D$7:D297)</f>
        <v>291</v>
      </c>
      <c r="L297" s="85" t="str">
        <f>IF(D297=RECHERCHE!$E$5,K297,"")</f>
        <v/>
      </c>
      <c r="M297" s="85" t="str">
        <f t="shared" si="4"/>
        <v/>
      </c>
    </row>
    <row r="298" spans="2:13" ht="18" customHeight="1" x14ac:dyDescent="0.25">
      <c r="B298" s="91"/>
      <c r="C298" s="25"/>
      <c r="D298" s="25"/>
      <c r="E298" s="25"/>
      <c r="F298" s="25"/>
      <c r="G298" s="104"/>
      <c r="H298" s="98"/>
      <c r="I298" s="4"/>
      <c r="K298" s="1">
        <f>ROWS($D$7:D298)</f>
        <v>292</v>
      </c>
      <c r="L298" s="85" t="str">
        <f>IF(D298=RECHERCHE!$E$5,K298,"")</f>
        <v/>
      </c>
      <c r="M298" s="85" t="str">
        <f t="shared" si="4"/>
        <v/>
      </c>
    </row>
    <row r="299" spans="2:13" ht="18" customHeight="1" x14ac:dyDescent="0.25">
      <c r="B299" s="91"/>
      <c r="C299" s="25"/>
      <c r="D299" s="25"/>
      <c r="E299" s="25"/>
      <c r="F299" s="25"/>
      <c r="G299" s="104"/>
      <c r="H299" s="98"/>
      <c r="I299" s="4"/>
      <c r="K299" s="1">
        <f>ROWS($D$7:D299)</f>
        <v>293</v>
      </c>
      <c r="L299" s="85" t="str">
        <f>IF(D299=RECHERCHE!$E$5,K299,"")</f>
        <v/>
      </c>
      <c r="M299" s="85" t="str">
        <f t="shared" si="4"/>
        <v/>
      </c>
    </row>
    <row r="300" spans="2:13" ht="18" customHeight="1" x14ac:dyDescent="0.25">
      <c r="B300" s="91"/>
      <c r="C300" s="25"/>
      <c r="D300" s="25"/>
      <c r="E300" s="25"/>
      <c r="F300" s="25"/>
      <c r="G300" s="104"/>
      <c r="H300" s="98"/>
      <c r="I300" s="4"/>
      <c r="K300" s="1">
        <f>ROWS($D$7:D300)</f>
        <v>294</v>
      </c>
      <c r="L300" s="85" t="str">
        <f>IF(D300=RECHERCHE!$E$5,K300,"")</f>
        <v/>
      </c>
      <c r="M300" s="85" t="str">
        <f t="shared" si="4"/>
        <v/>
      </c>
    </row>
    <row r="301" spans="2:13" ht="18" customHeight="1" x14ac:dyDescent="0.25">
      <c r="B301" s="91"/>
      <c r="C301" s="25"/>
      <c r="D301" s="25"/>
      <c r="E301" s="25"/>
      <c r="F301" s="25"/>
      <c r="G301" s="104"/>
      <c r="H301" s="98"/>
      <c r="I301" s="4"/>
      <c r="K301" s="1">
        <f>ROWS($D$7:D301)</f>
        <v>295</v>
      </c>
      <c r="L301" s="85" t="str">
        <f>IF(D301=RECHERCHE!$E$5,K301,"")</f>
        <v/>
      </c>
      <c r="M301" s="85" t="str">
        <f t="shared" si="4"/>
        <v/>
      </c>
    </row>
    <row r="302" spans="2:13" ht="18" customHeight="1" x14ac:dyDescent="0.25">
      <c r="B302" s="91"/>
      <c r="C302" s="25"/>
      <c r="D302" s="25"/>
      <c r="E302" s="25"/>
      <c r="F302" s="25"/>
      <c r="G302" s="104"/>
      <c r="H302" s="98"/>
      <c r="I302" s="4"/>
      <c r="K302" s="1">
        <f>ROWS($D$7:D302)</f>
        <v>296</v>
      </c>
      <c r="L302" s="85" t="str">
        <f>IF(D302=RECHERCHE!$E$5,K302,"")</f>
        <v/>
      </c>
      <c r="M302" s="85" t="str">
        <f t="shared" si="4"/>
        <v/>
      </c>
    </row>
    <row r="303" spans="2:13" ht="18" customHeight="1" x14ac:dyDescent="0.25">
      <c r="B303" s="91"/>
      <c r="C303" s="25"/>
      <c r="D303" s="25"/>
      <c r="E303" s="25"/>
      <c r="F303" s="25"/>
      <c r="G303" s="104"/>
      <c r="H303" s="98"/>
      <c r="I303" s="4"/>
      <c r="K303" s="1">
        <f>ROWS($D$7:D303)</f>
        <v>297</v>
      </c>
      <c r="L303" s="85" t="str">
        <f>IF(D303=RECHERCHE!$E$5,K303,"")</f>
        <v/>
      </c>
      <c r="M303" s="85" t="str">
        <f t="shared" si="4"/>
        <v/>
      </c>
    </row>
    <row r="304" spans="2:13" ht="18" customHeight="1" x14ac:dyDescent="0.25">
      <c r="B304" s="91"/>
      <c r="C304" s="25"/>
      <c r="D304" s="25"/>
      <c r="E304" s="25"/>
      <c r="F304" s="25"/>
      <c r="G304" s="104"/>
      <c r="H304" s="98"/>
      <c r="I304" s="4"/>
      <c r="K304" s="1">
        <f>ROWS($D$7:D304)</f>
        <v>298</v>
      </c>
      <c r="L304" s="85" t="str">
        <f>IF(D304=RECHERCHE!$E$5,K304,"")</f>
        <v/>
      </c>
      <c r="M304" s="85" t="str">
        <f t="shared" si="4"/>
        <v/>
      </c>
    </row>
    <row r="305" spans="2:13" ht="18" customHeight="1" x14ac:dyDescent="0.25">
      <c r="B305" s="91"/>
      <c r="C305" s="25"/>
      <c r="D305" s="25"/>
      <c r="E305" s="25"/>
      <c r="F305" s="25"/>
      <c r="G305" s="104"/>
      <c r="H305" s="98"/>
      <c r="I305" s="4"/>
      <c r="K305" s="1">
        <f>ROWS($D$7:D305)</f>
        <v>299</v>
      </c>
      <c r="L305" s="85" t="str">
        <f>IF(D305=RECHERCHE!$E$5,K305,"")</f>
        <v/>
      </c>
      <c r="M305" s="85" t="str">
        <f t="shared" si="4"/>
        <v/>
      </c>
    </row>
    <row r="306" spans="2:13" ht="18" customHeight="1" x14ac:dyDescent="0.25">
      <c r="B306" s="91"/>
      <c r="C306" s="25"/>
      <c r="D306" s="25"/>
      <c r="E306" s="25"/>
      <c r="F306" s="25"/>
      <c r="G306" s="104"/>
      <c r="H306" s="98"/>
      <c r="I306" s="4"/>
      <c r="K306" s="1">
        <f>ROWS($D$7:D306)</f>
        <v>300</v>
      </c>
      <c r="L306" s="85" t="str">
        <f>IF(D306=RECHERCHE!$E$5,K306,"")</f>
        <v/>
      </c>
      <c r="M306" s="85" t="str">
        <f t="shared" si="4"/>
        <v/>
      </c>
    </row>
    <row r="307" spans="2:13" ht="18" customHeight="1" x14ac:dyDescent="0.25">
      <c r="B307" s="91"/>
      <c r="C307" s="25"/>
      <c r="D307" s="25"/>
      <c r="E307" s="25"/>
      <c r="F307" s="25"/>
      <c r="G307" s="104"/>
      <c r="H307" s="98"/>
      <c r="I307" s="4"/>
      <c r="K307" s="1">
        <f>ROWS($D$7:D307)</f>
        <v>301</v>
      </c>
      <c r="L307" s="85" t="str">
        <f>IF(D307=RECHERCHE!$E$5,K307,"")</f>
        <v/>
      </c>
      <c r="M307" s="85" t="str">
        <f t="shared" si="4"/>
        <v/>
      </c>
    </row>
    <row r="308" spans="2:13" ht="18" customHeight="1" x14ac:dyDescent="0.25">
      <c r="B308" s="91"/>
      <c r="C308" s="25"/>
      <c r="D308" s="25"/>
      <c r="E308" s="25"/>
      <c r="F308" s="25"/>
      <c r="G308" s="104"/>
      <c r="H308" s="98"/>
      <c r="I308" s="4"/>
      <c r="K308" s="1">
        <f>ROWS($D$7:D308)</f>
        <v>302</v>
      </c>
      <c r="L308" s="85" t="str">
        <f>IF(D308=RECHERCHE!$E$5,K308,"")</f>
        <v/>
      </c>
      <c r="M308" s="85" t="str">
        <f t="shared" si="4"/>
        <v/>
      </c>
    </row>
    <row r="309" spans="2:13" ht="18" customHeight="1" x14ac:dyDescent="0.25">
      <c r="B309" s="91"/>
      <c r="C309" s="25"/>
      <c r="D309" s="25"/>
      <c r="E309" s="25"/>
      <c r="F309" s="25"/>
      <c r="G309" s="104"/>
      <c r="H309" s="98"/>
      <c r="I309" s="4"/>
      <c r="K309" s="1">
        <f>ROWS($D$7:D309)</f>
        <v>303</v>
      </c>
      <c r="L309" s="85" t="str">
        <f>IF(D309=RECHERCHE!$E$5,K309,"")</f>
        <v/>
      </c>
      <c r="M309" s="85" t="str">
        <f t="shared" si="4"/>
        <v/>
      </c>
    </row>
    <row r="310" spans="2:13" ht="18" customHeight="1" x14ac:dyDescent="0.25">
      <c r="B310" s="91"/>
      <c r="C310" s="25"/>
      <c r="D310" s="25"/>
      <c r="E310" s="25"/>
      <c r="F310" s="25"/>
      <c r="G310" s="104"/>
      <c r="H310" s="98"/>
      <c r="I310" s="4"/>
      <c r="K310" s="1">
        <f>ROWS($D$7:D310)</f>
        <v>304</v>
      </c>
      <c r="L310" s="85" t="str">
        <f>IF(D310=RECHERCHE!$E$5,K310,"")</f>
        <v/>
      </c>
      <c r="M310" s="85" t="str">
        <f t="shared" si="4"/>
        <v/>
      </c>
    </row>
    <row r="311" spans="2:13" ht="18" customHeight="1" x14ac:dyDescent="0.25">
      <c r="B311" s="91"/>
      <c r="C311" s="25"/>
      <c r="D311" s="25"/>
      <c r="E311" s="25"/>
      <c r="F311" s="25"/>
      <c r="G311" s="104"/>
      <c r="H311" s="98"/>
      <c r="I311" s="4"/>
      <c r="K311" s="1">
        <f>ROWS($D$7:D311)</f>
        <v>305</v>
      </c>
      <c r="L311" s="85" t="str">
        <f>IF(D311=RECHERCHE!$E$5,K311,"")</f>
        <v/>
      </c>
      <c r="M311" s="85" t="str">
        <f t="shared" si="4"/>
        <v/>
      </c>
    </row>
    <row r="312" spans="2:13" ht="18" customHeight="1" x14ac:dyDescent="0.25">
      <c r="B312" s="91"/>
      <c r="C312" s="25"/>
      <c r="D312" s="25"/>
      <c r="E312" s="25"/>
      <c r="F312" s="25"/>
      <c r="G312" s="104"/>
      <c r="H312" s="98"/>
      <c r="I312" s="4"/>
      <c r="K312" s="1">
        <f>ROWS($D$7:D312)</f>
        <v>306</v>
      </c>
      <c r="L312" s="85" t="str">
        <f>IF(D312=RECHERCHE!$E$5,K312,"")</f>
        <v/>
      </c>
      <c r="M312" s="85" t="str">
        <f t="shared" si="4"/>
        <v/>
      </c>
    </row>
    <row r="313" spans="2:13" ht="18" customHeight="1" x14ac:dyDescent="0.25">
      <c r="B313" s="91"/>
      <c r="C313" s="25"/>
      <c r="D313" s="25"/>
      <c r="E313" s="25"/>
      <c r="F313" s="25"/>
      <c r="G313" s="104"/>
      <c r="H313" s="98"/>
      <c r="I313" s="4"/>
      <c r="K313" s="1">
        <f>ROWS($D$7:D313)</f>
        <v>307</v>
      </c>
      <c r="L313" s="85" t="str">
        <f>IF(D313=RECHERCHE!$E$5,K313,"")</f>
        <v/>
      </c>
      <c r="M313" s="85" t="str">
        <f t="shared" si="4"/>
        <v/>
      </c>
    </row>
    <row r="314" spans="2:13" ht="18" customHeight="1" x14ac:dyDescent="0.25">
      <c r="B314" s="91"/>
      <c r="C314" s="25"/>
      <c r="D314" s="25"/>
      <c r="E314" s="25"/>
      <c r="F314" s="25"/>
      <c r="G314" s="104"/>
      <c r="H314" s="98"/>
      <c r="I314" s="4"/>
      <c r="K314" s="1">
        <f>ROWS($D$7:D314)</f>
        <v>308</v>
      </c>
      <c r="L314" s="85" t="str">
        <f>IF(D314=RECHERCHE!$E$5,K314,"")</f>
        <v/>
      </c>
      <c r="M314" s="85" t="str">
        <f t="shared" si="4"/>
        <v/>
      </c>
    </row>
    <row r="315" spans="2:13" ht="18" customHeight="1" x14ac:dyDescent="0.25">
      <c r="B315" s="91"/>
      <c r="C315" s="25"/>
      <c r="D315" s="25"/>
      <c r="E315" s="25"/>
      <c r="F315" s="25"/>
      <c r="G315" s="104"/>
      <c r="H315" s="98"/>
      <c r="I315" s="4"/>
      <c r="K315" s="1">
        <f>ROWS($D$7:D315)</f>
        <v>309</v>
      </c>
      <c r="L315" s="85" t="str">
        <f>IF(D315=RECHERCHE!$E$5,K315,"")</f>
        <v/>
      </c>
      <c r="M315" s="85" t="str">
        <f t="shared" si="4"/>
        <v/>
      </c>
    </row>
    <row r="316" spans="2:13" ht="18" customHeight="1" x14ac:dyDescent="0.25">
      <c r="B316" s="91"/>
      <c r="C316" s="25"/>
      <c r="D316" s="25"/>
      <c r="E316" s="25"/>
      <c r="F316" s="25"/>
      <c r="G316" s="104"/>
      <c r="H316" s="98"/>
      <c r="I316" s="4"/>
      <c r="K316" s="1">
        <f>ROWS($D$7:D316)</f>
        <v>310</v>
      </c>
      <c r="L316" s="85" t="str">
        <f>IF(D316=RECHERCHE!$E$5,K316,"")</f>
        <v/>
      </c>
      <c r="M316" s="85" t="str">
        <f t="shared" si="4"/>
        <v/>
      </c>
    </row>
    <row r="317" spans="2:13" ht="18" customHeight="1" x14ac:dyDescent="0.25">
      <c r="B317" s="91"/>
      <c r="C317" s="25"/>
      <c r="D317" s="25"/>
      <c r="E317" s="25"/>
      <c r="F317" s="25"/>
      <c r="G317" s="104"/>
      <c r="H317" s="98"/>
      <c r="I317" s="4"/>
      <c r="K317" s="1">
        <f>ROWS($D$7:D317)</f>
        <v>311</v>
      </c>
      <c r="L317" s="85" t="str">
        <f>IF(D317=RECHERCHE!$E$5,K317,"")</f>
        <v/>
      </c>
      <c r="M317" s="85" t="str">
        <f t="shared" si="4"/>
        <v/>
      </c>
    </row>
    <row r="318" spans="2:13" ht="18" customHeight="1" x14ac:dyDescent="0.25">
      <c r="B318" s="91"/>
      <c r="C318" s="25"/>
      <c r="D318" s="25"/>
      <c r="E318" s="25"/>
      <c r="F318" s="25"/>
      <c r="G318" s="104"/>
      <c r="H318" s="98"/>
      <c r="I318" s="4"/>
      <c r="K318" s="1">
        <f>ROWS($D$7:D318)</f>
        <v>312</v>
      </c>
      <c r="L318" s="85" t="str">
        <f>IF(D318=RECHERCHE!$E$5,K318,"")</f>
        <v/>
      </c>
      <c r="M318" s="85" t="str">
        <f t="shared" si="4"/>
        <v/>
      </c>
    </row>
    <row r="319" spans="2:13" ht="18" customHeight="1" x14ac:dyDescent="0.25">
      <c r="B319" s="91"/>
      <c r="C319" s="25"/>
      <c r="D319" s="25"/>
      <c r="E319" s="25"/>
      <c r="F319" s="25"/>
      <c r="G319" s="104"/>
      <c r="H319" s="98"/>
      <c r="I319" s="4"/>
      <c r="K319" s="1">
        <f>ROWS($D$7:D319)</f>
        <v>313</v>
      </c>
      <c r="L319" s="85" t="str">
        <f>IF(D319=RECHERCHE!$E$5,K319,"")</f>
        <v/>
      </c>
      <c r="M319" s="85" t="str">
        <f t="shared" si="4"/>
        <v/>
      </c>
    </row>
    <row r="320" spans="2:13" ht="18" customHeight="1" x14ac:dyDescent="0.25">
      <c r="B320" s="91"/>
      <c r="C320" s="25"/>
      <c r="D320" s="25"/>
      <c r="E320" s="25"/>
      <c r="F320" s="25"/>
      <c r="G320" s="104"/>
      <c r="H320" s="98"/>
      <c r="I320" s="4"/>
      <c r="K320" s="1">
        <f>ROWS($D$7:D320)</f>
        <v>314</v>
      </c>
      <c r="L320" s="85" t="str">
        <f>IF(D320=RECHERCHE!$E$5,K320,"")</f>
        <v/>
      </c>
      <c r="M320" s="85" t="str">
        <f t="shared" si="4"/>
        <v/>
      </c>
    </row>
    <row r="321" spans="2:13" ht="18" customHeight="1" x14ac:dyDescent="0.25">
      <c r="B321" s="91"/>
      <c r="C321" s="25"/>
      <c r="D321" s="25"/>
      <c r="E321" s="25"/>
      <c r="F321" s="25"/>
      <c r="G321" s="104"/>
      <c r="H321" s="98"/>
      <c r="I321" s="4"/>
      <c r="K321" s="1">
        <f>ROWS($D$7:D321)</f>
        <v>315</v>
      </c>
      <c r="L321" s="85" t="str">
        <f>IF(D321=RECHERCHE!$E$5,K321,"")</f>
        <v/>
      </c>
      <c r="M321" s="85" t="str">
        <f t="shared" si="4"/>
        <v/>
      </c>
    </row>
    <row r="322" spans="2:13" ht="18" customHeight="1" x14ac:dyDescent="0.25">
      <c r="B322" s="91"/>
      <c r="C322" s="25"/>
      <c r="D322" s="25"/>
      <c r="E322" s="25"/>
      <c r="F322" s="25"/>
      <c r="G322" s="104"/>
      <c r="H322" s="98"/>
      <c r="I322" s="4"/>
      <c r="K322" s="1">
        <f>ROWS($D$7:D322)</f>
        <v>316</v>
      </c>
      <c r="L322" s="85" t="str">
        <f>IF(D322=RECHERCHE!$E$5,K322,"")</f>
        <v/>
      </c>
      <c r="M322" s="85" t="str">
        <f t="shared" si="4"/>
        <v/>
      </c>
    </row>
    <row r="323" spans="2:13" ht="18" customHeight="1" x14ac:dyDescent="0.25">
      <c r="B323" s="91"/>
      <c r="C323" s="25"/>
      <c r="D323" s="25"/>
      <c r="E323" s="25"/>
      <c r="F323" s="25"/>
      <c r="G323" s="104"/>
      <c r="H323" s="98"/>
      <c r="I323" s="4"/>
      <c r="K323" s="1">
        <f>ROWS($D$7:D323)</f>
        <v>317</v>
      </c>
      <c r="L323" s="85" t="str">
        <f>IF(D323=RECHERCHE!$E$5,K323,"")</f>
        <v/>
      </c>
      <c r="M323" s="85" t="str">
        <f t="shared" si="4"/>
        <v/>
      </c>
    </row>
    <row r="324" spans="2:13" ht="18" customHeight="1" x14ac:dyDescent="0.25">
      <c r="B324" s="91"/>
      <c r="C324" s="25"/>
      <c r="D324" s="25"/>
      <c r="E324" s="25"/>
      <c r="F324" s="25"/>
      <c r="G324" s="104"/>
      <c r="H324" s="98"/>
      <c r="I324" s="4"/>
      <c r="K324" s="1">
        <f>ROWS($D$7:D324)</f>
        <v>318</v>
      </c>
      <c r="L324" s="85" t="str">
        <f>IF(D324=RECHERCHE!$E$5,K324,"")</f>
        <v/>
      </c>
      <c r="M324" s="85" t="str">
        <f t="shared" si="4"/>
        <v/>
      </c>
    </row>
    <row r="325" spans="2:13" ht="18" customHeight="1" x14ac:dyDescent="0.25">
      <c r="B325" s="91"/>
      <c r="C325" s="25"/>
      <c r="D325" s="25"/>
      <c r="E325" s="25"/>
      <c r="F325" s="25"/>
      <c r="G325" s="104"/>
      <c r="H325" s="98"/>
      <c r="I325" s="4"/>
      <c r="K325" s="1">
        <f>ROWS($D$7:D325)</f>
        <v>319</v>
      </c>
      <c r="L325" s="85" t="str">
        <f>IF(D325=RECHERCHE!$E$5,K325,"")</f>
        <v/>
      </c>
      <c r="M325" s="85" t="str">
        <f t="shared" si="4"/>
        <v/>
      </c>
    </row>
    <row r="326" spans="2:13" ht="18" customHeight="1" x14ac:dyDescent="0.25">
      <c r="B326" s="91"/>
      <c r="C326" s="25"/>
      <c r="D326" s="25"/>
      <c r="E326" s="25"/>
      <c r="F326" s="25"/>
      <c r="G326" s="104"/>
      <c r="H326" s="98"/>
      <c r="I326" s="4"/>
      <c r="K326" s="1">
        <f>ROWS($D$7:D326)</f>
        <v>320</v>
      </c>
      <c r="L326" s="85" t="str">
        <f>IF(D326=RECHERCHE!$E$5,K326,"")</f>
        <v/>
      </c>
      <c r="M326" s="85" t="str">
        <f t="shared" si="4"/>
        <v/>
      </c>
    </row>
    <row r="327" spans="2:13" ht="18" customHeight="1" x14ac:dyDescent="0.25">
      <c r="B327" s="91"/>
      <c r="C327" s="25"/>
      <c r="D327" s="25"/>
      <c r="E327" s="25"/>
      <c r="F327" s="25"/>
      <c r="G327" s="104"/>
      <c r="H327" s="98"/>
      <c r="I327" s="4"/>
      <c r="K327" s="1">
        <f>ROWS($D$7:D327)</f>
        <v>321</v>
      </c>
      <c r="L327" s="85" t="str">
        <f>IF(D327=RECHERCHE!$E$5,K327,"")</f>
        <v/>
      </c>
      <c r="M327" s="85" t="str">
        <f t="shared" si="4"/>
        <v/>
      </c>
    </row>
    <row r="328" spans="2:13" ht="18" customHeight="1" x14ac:dyDescent="0.25">
      <c r="B328" s="91"/>
      <c r="C328" s="25"/>
      <c r="D328" s="25"/>
      <c r="E328" s="25"/>
      <c r="F328" s="25"/>
      <c r="G328" s="104"/>
      <c r="H328" s="98"/>
      <c r="I328" s="4"/>
      <c r="K328" s="1">
        <f>ROWS($D$7:D328)</f>
        <v>322</v>
      </c>
      <c r="L328" s="85" t="str">
        <f>IF(D328=RECHERCHE!$E$5,K328,"")</f>
        <v/>
      </c>
      <c r="M328" s="85" t="str">
        <f t="shared" si="4"/>
        <v/>
      </c>
    </row>
    <row r="329" spans="2:13" ht="18" customHeight="1" x14ac:dyDescent="0.25">
      <c r="B329" s="91"/>
      <c r="C329" s="25"/>
      <c r="D329" s="25"/>
      <c r="E329" s="25"/>
      <c r="F329" s="25"/>
      <c r="G329" s="104"/>
      <c r="H329" s="98"/>
      <c r="I329" s="4"/>
      <c r="K329" s="1">
        <f>ROWS($D$7:D329)</f>
        <v>323</v>
      </c>
      <c r="L329" s="85" t="str">
        <f>IF(D329=RECHERCHE!$E$5,K329,"")</f>
        <v/>
      </c>
      <c r="M329" s="85" t="str">
        <f t="shared" ref="M329:M392" si="5">IFERROR(SMALL($L$7:$L$601,K329),"")</f>
        <v/>
      </c>
    </row>
    <row r="330" spans="2:13" ht="18" customHeight="1" x14ac:dyDescent="0.25">
      <c r="B330" s="91"/>
      <c r="C330" s="25"/>
      <c r="D330" s="25"/>
      <c r="E330" s="25"/>
      <c r="F330" s="25"/>
      <c r="G330" s="104"/>
      <c r="H330" s="98"/>
      <c r="I330" s="4"/>
      <c r="K330" s="1">
        <f>ROWS($D$7:D330)</f>
        <v>324</v>
      </c>
      <c r="L330" s="85" t="str">
        <f>IF(D330=RECHERCHE!$E$5,K330,"")</f>
        <v/>
      </c>
      <c r="M330" s="85" t="str">
        <f t="shared" si="5"/>
        <v/>
      </c>
    </row>
    <row r="331" spans="2:13" ht="18" customHeight="1" x14ac:dyDescent="0.25">
      <c r="B331" s="91"/>
      <c r="C331" s="25"/>
      <c r="D331" s="25"/>
      <c r="E331" s="25"/>
      <c r="F331" s="25"/>
      <c r="G331" s="104"/>
      <c r="H331" s="98"/>
      <c r="I331" s="4"/>
      <c r="K331" s="1">
        <f>ROWS($D$7:D331)</f>
        <v>325</v>
      </c>
      <c r="L331" s="85" t="str">
        <f>IF(D331=RECHERCHE!$E$5,K331,"")</f>
        <v/>
      </c>
      <c r="M331" s="85" t="str">
        <f t="shared" si="5"/>
        <v/>
      </c>
    </row>
    <row r="332" spans="2:13" ht="18" customHeight="1" x14ac:dyDescent="0.25">
      <c r="B332" s="91"/>
      <c r="C332" s="25"/>
      <c r="D332" s="25"/>
      <c r="E332" s="25"/>
      <c r="F332" s="25"/>
      <c r="G332" s="104"/>
      <c r="H332" s="98"/>
      <c r="I332" s="4"/>
      <c r="K332" s="1">
        <f>ROWS($D$7:D332)</f>
        <v>326</v>
      </c>
      <c r="L332" s="85" t="str">
        <f>IF(D332=RECHERCHE!$E$5,K332,"")</f>
        <v/>
      </c>
      <c r="M332" s="85" t="str">
        <f t="shared" si="5"/>
        <v/>
      </c>
    </row>
    <row r="333" spans="2:13" ht="18" customHeight="1" x14ac:dyDescent="0.25">
      <c r="B333" s="91"/>
      <c r="C333" s="25"/>
      <c r="D333" s="25"/>
      <c r="E333" s="25"/>
      <c r="F333" s="25"/>
      <c r="G333" s="104"/>
      <c r="H333" s="98"/>
      <c r="I333" s="4"/>
      <c r="K333" s="1">
        <f>ROWS($D$7:D333)</f>
        <v>327</v>
      </c>
      <c r="L333" s="85" t="str">
        <f>IF(D333=RECHERCHE!$E$5,K333,"")</f>
        <v/>
      </c>
      <c r="M333" s="85" t="str">
        <f t="shared" si="5"/>
        <v/>
      </c>
    </row>
    <row r="334" spans="2:13" ht="18" customHeight="1" x14ac:dyDescent="0.25">
      <c r="B334" s="91"/>
      <c r="C334" s="25"/>
      <c r="D334" s="25"/>
      <c r="E334" s="25"/>
      <c r="F334" s="25"/>
      <c r="G334" s="104"/>
      <c r="H334" s="98"/>
      <c r="I334" s="4"/>
      <c r="K334" s="1">
        <f>ROWS($D$7:D334)</f>
        <v>328</v>
      </c>
      <c r="L334" s="85" t="str">
        <f>IF(D334=RECHERCHE!$E$5,K334,"")</f>
        <v/>
      </c>
      <c r="M334" s="85" t="str">
        <f t="shared" si="5"/>
        <v/>
      </c>
    </row>
    <row r="335" spans="2:13" ht="18" customHeight="1" x14ac:dyDescent="0.25">
      <c r="B335" s="91"/>
      <c r="C335" s="25"/>
      <c r="D335" s="25"/>
      <c r="E335" s="25"/>
      <c r="F335" s="25"/>
      <c r="G335" s="104"/>
      <c r="H335" s="98"/>
      <c r="I335" s="4"/>
      <c r="K335" s="1">
        <f>ROWS($D$7:D335)</f>
        <v>329</v>
      </c>
      <c r="L335" s="85" t="str">
        <f>IF(D335=RECHERCHE!$E$5,K335,"")</f>
        <v/>
      </c>
      <c r="M335" s="85" t="str">
        <f t="shared" si="5"/>
        <v/>
      </c>
    </row>
    <row r="336" spans="2:13" ht="18" customHeight="1" x14ac:dyDescent="0.25">
      <c r="B336" s="91"/>
      <c r="C336" s="25"/>
      <c r="D336" s="25"/>
      <c r="E336" s="25"/>
      <c r="F336" s="25"/>
      <c r="G336" s="104"/>
      <c r="H336" s="98"/>
      <c r="I336" s="4"/>
      <c r="K336" s="1">
        <f>ROWS($D$7:D336)</f>
        <v>330</v>
      </c>
      <c r="L336" s="85" t="str">
        <f>IF(D336=RECHERCHE!$E$5,K336,"")</f>
        <v/>
      </c>
      <c r="M336" s="85" t="str">
        <f t="shared" si="5"/>
        <v/>
      </c>
    </row>
    <row r="337" spans="2:13" ht="18" customHeight="1" x14ac:dyDescent="0.25">
      <c r="B337" s="91"/>
      <c r="C337" s="25"/>
      <c r="D337" s="25"/>
      <c r="E337" s="25"/>
      <c r="F337" s="25"/>
      <c r="G337" s="104"/>
      <c r="H337" s="98"/>
      <c r="I337" s="4"/>
      <c r="K337" s="1">
        <f>ROWS($D$7:D337)</f>
        <v>331</v>
      </c>
      <c r="L337" s="85" t="str">
        <f>IF(D337=RECHERCHE!$E$5,K337,"")</f>
        <v/>
      </c>
      <c r="M337" s="85" t="str">
        <f t="shared" si="5"/>
        <v/>
      </c>
    </row>
    <row r="338" spans="2:13" ht="18" customHeight="1" x14ac:dyDescent="0.25">
      <c r="B338" s="91"/>
      <c r="C338" s="25"/>
      <c r="D338" s="25"/>
      <c r="E338" s="25"/>
      <c r="F338" s="25"/>
      <c r="G338" s="104"/>
      <c r="H338" s="98"/>
      <c r="I338" s="4"/>
      <c r="K338" s="1">
        <f>ROWS($D$7:D338)</f>
        <v>332</v>
      </c>
      <c r="L338" s="85" t="str">
        <f>IF(D338=RECHERCHE!$E$5,K338,"")</f>
        <v/>
      </c>
      <c r="M338" s="85" t="str">
        <f t="shared" si="5"/>
        <v/>
      </c>
    </row>
    <row r="339" spans="2:13" ht="18" customHeight="1" x14ac:dyDescent="0.25">
      <c r="B339" s="91"/>
      <c r="C339" s="25"/>
      <c r="D339" s="25"/>
      <c r="E339" s="25"/>
      <c r="F339" s="25"/>
      <c r="G339" s="104"/>
      <c r="H339" s="98"/>
      <c r="I339" s="4"/>
      <c r="K339" s="1">
        <f>ROWS($D$7:D339)</f>
        <v>333</v>
      </c>
      <c r="L339" s="85" t="str">
        <f>IF(D339=RECHERCHE!$E$5,K339,"")</f>
        <v/>
      </c>
      <c r="M339" s="85" t="str">
        <f t="shared" si="5"/>
        <v/>
      </c>
    </row>
    <row r="340" spans="2:13" ht="18" customHeight="1" x14ac:dyDescent="0.25">
      <c r="B340" s="91"/>
      <c r="C340" s="25"/>
      <c r="D340" s="25"/>
      <c r="E340" s="25"/>
      <c r="F340" s="25"/>
      <c r="G340" s="104"/>
      <c r="H340" s="98"/>
      <c r="I340" s="4"/>
      <c r="K340" s="1">
        <f>ROWS($D$7:D340)</f>
        <v>334</v>
      </c>
      <c r="L340" s="85" t="str">
        <f>IF(D340=RECHERCHE!$E$5,K340,"")</f>
        <v/>
      </c>
      <c r="M340" s="85" t="str">
        <f t="shared" si="5"/>
        <v/>
      </c>
    </row>
    <row r="341" spans="2:13" ht="18" customHeight="1" x14ac:dyDescent="0.25">
      <c r="B341" s="91"/>
      <c r="C341" s="25"/>
      <c r="D341" s="25"/>
      <c r="E341" s="25"/>
      <c r="F341" s="25"/>
      <c r="G341" s="104"/>
      <c r="H341" s="98"/>
      <c r="I341" s="4"/>
      <c r="K341" s="1">
        <f>ROWS($D$7:D341)</f>
        <v>335</v>
      </c>
      <c r="L341" s="85" t="str">
        <f>IF(D341=RECHERCHE!$E$5,K341,"")</f>
        <v/>
      </c>
      <c r="M341" s="85" t="str">
        <f t="shared" si="5"/>
        <v/>
      </c>
    </row>
    <row r="342" spans="2:13" ht="18" customHeight="1" x14ac:dyDescent="0.25">
      <c r="B342" s="91"/>
      <c r="C342" s="25"/>
      <c r="D342" s="25"/>
      <c r="E342" s="25"/>
      <c r="F342" s="25"/>
      <c r="G342" s="104"/>
      <c r="H342" s="98"/>
      <c r="I342" s="4"/>
      <c r="K342" s="1">
        <f>ROWS($D$7:D342)</f>
        <v>336</v>
      </c>
      <c r="L342" s="85" t="str">
        <f>IF(D342=RECHERCHE!$E$5,K342,"")</f>
        <v/>
      </c>
      <c r="M342" s="85" t="str">
        <f t="shared" si="5"/>
        <v/>
      </c>
    </row>
    <row r="343" spans="2:13" ht="18" customHeight="1" x14ac:dyDescent="0.25">
      <c r="B343" s="91"/>
      <c r="C343" s="25"/>
      <c r="D343" s="25"/>
      <c r="E343" s="25"/>
      <c r="F343" s="25"/>
      <c r="G343" s="104"/>
      <c r="H343" s="98"/>
      <c r="I343" s="4"/>
      <c r="K343" s="1">
        <f>ROWS($D$7:D343)</f>
        <v>337</v>
      </c>
      <c r="L343" s="85" t="str">
        <f>IF(D343=RECHERCHE!$E$5,K343,"")</f>
        <v/>
      </c>
      <c r="M343" s="85" t="str">
        <f t="shared" si="5"/>
        <v/>
      </c>
    </row>
    <row r="344" spans="2:13" ht="18" customHeight="1" x14ac:dyDescent="0.25">
      <c r="B344" s="91"/>
      <c r="C344" s="25"/>
      <c r="D344" s="25"/>
      <c r="E344" s="25"/>
      <c r="F344" s="25"/>
      <c r="G344" s="104"/>
      <c r="H344" s="98"/>
      <c r="I344" s="4"/>
      <c r="K344" s="1">
        <f>ROWS($D$7:D344)</f>
        <v>338</v>
      </c>
      <c r="L344" s="85" t="str">
        <f>IF(D344=RECHERCHE!$E$5,K344,"")</f>
        <v/>
      </c>
      <c r="M344" s="85" t="str">
        <f t="shared" si="5"/>
        <v/>
      </c>
    </row>
    <row r="345" spans="2:13" ht="18" customHeight="1" x14ac:dyDescent="0.25">
      <c r="B345" s="91"/>
      <c r="C345" s="25"/>
      <c r="D345" s="25"/>
      <c r="E345" s="25"/>
      <c r="F345" s="25"/>
      <c r="G345" s="104"/>
      <c r="H345" s="98"/>
      <c r="I345" s="4"/>
      <c r="K345" s="1">
        <f>ROWS($D$7:D345)</f>
        <v>339</v>
      </c>
      <c r="L345" s="85" t="str">
        <f>IF(D345=RECHERCHE!$E$5,K345,"")</f>
        <v/>
      </c>
      <c r="M345" s="85" t="str">
        <f t="shared" si="5"/>
        <v/>
      </c>
    </row>
    <row r="346" spans="2:13" ht="18" customHeight="1" x14ac:dyDescent="0.25">
      <c r="B346" s="91"/>
      <c r="C346" s="25"/>
      <c r="D346" s="25"/>
      <c r="E346" s="25"/>
      <c r="F346" s="25"/>
      <c r="G346" s="104"/>
      <c r="H346" s="98"/>
      <c r="I346" s="4"/>
      <c r="K346" s="1">
        <f>ROWS($D$7:D346)</f>
        <v>340</v>
      </c>
      <c r="L346" s="85" t="str">
        <f>IF(D346=RECHERCHE!$E$5,K346,"")</f>
        <v/>
      </c>
      <c r="M346" s="85" t="str">
        <f t="shared" si="5"/>
        <v/>
      </c>
    </row>
    <row r="347" spans="2:13" ht="18" customHeight="1" x14ac:dyDescent="0.25">
      <c r="B347" s="91"/>
      <c r="C347" s="25"/>
      <c r="D347" s="25"/>
      <c r="E347" s="25"/>
      <c r="F347" s="25"/>
      <c r="G347" s="104"/>
      <c r="H347" s="98"/>
      <c r="I347" s="4"/>
      <c r="K347" s="1">
        <f>ROWS($D$7:D347)</f>
        <v>341</v>
      </c>
      <c r="L347" s="85" t="str">
        <f>IF(D347=RECHERCHE!$E$5,K347,"")</f>
        <v/>
      </c>
      <c r="M347" s="85" t="str">
        <f t="shared" si="5"/>
        <v/>
      </c>
    </row>
    <row r="348" spans="2:13" ht="18" customHeight="1" x14ac:dyDescent="0.25">
      <c r="B348" s="91"/>
      <c r="C348" s="25"/>
      <c r="D348" s="25"/>
      <c r="E348" s="25"/>
      <c r="F348" s="25"/>
      <c r="G348" s="104"/>
      <c r="H348" s="98"/>
      <c r="I348" s="4"/>
      <c r="K348" s="1">
        <f>ROWS($D$7:D348)</f>
        <v>342</v>
      </c>
      <c r="L348" s="85" t="str">
        <f>IF(D348=RECHERCHE!$E$5,K348,"")</f>
        <v/>
      </c>
      <c r="M348" s="85" t="str">
        <f t="shared" si="5"/>
        <v/>
      </c>
    </row>
    <row r="349" spans="2:13" ht="18" customHeight="1" x14ac:dyDescent="0.25">
      <c r="B349" s="91"/>
      <c r="C349" s="25"/>
      <c r="D349" s="25"/>
      <c r="E349" s="25"/>
      <c r="F349" s="25"/>
      <c r="G349" s="104"/>
      <c r="H349" s="98"/>
      <c r="I349" s="4"/>
      <c r="K349" s="1">
        <f>ROWS($D$7:D349)</f>
        <v>343</v>
      </c>
      <c r="L349" s="85" t="str">
        <f>IF(D349=RECHERCHE!$E$5,K349,"")</f>
        <v/>
      </c>
      <c r="M349" s="85" t="str">
        <f t="shared" si="5"/>
        <v/>
      </c>
    </row>
    <row r="350" spans="2:13" ht="18" customHeight="1" x14ac:dyDescent="0.25">
      <c r="B350" s="91"/>
      <c r="C350" s="25"/>
      <c r="D350" s="25"/>
      <c r="E350" s="25"/>
      <c r="F350" s="25"/>
      <c r="G350" s="104"/>
      <c r="H350" s="98"/>
      <c r="I350" s="4"/>
      <c r="K350" s="1">
        <f>ROWS($D$7:D350)</f>
        <v>344</v>
      </c>
      <c r="L350" s="85" t="str">
        <f>IF(D350=RECHERCHE!$E$5,K350,"")</f>
        <v/>
      </c>
      <c r="M350" s="85" t="str">
        <f t="shared" si="5"/>
        <v/>
      </c>
    </row>
    <row r="351" spans="2:13" ht="18" customHeight="1" x14ac:dyDescent="0.25">
      <c r="B351" s="91"/>
      <c r="C351" s="25"/>
      <c r="D351" s="25"/>
      <c r="E351" s="25"/>
      <c r="F351" s="25"/>
      <c r="G351" s="104"/>
      <c r="H351" s="98"/>
      <c r="I351" s="4"/>
      <c r="K351" s="1">
        <f>ROWS($D$7:D351)</f>
        <v>345</v>
      </c>
      <c r="L351" s="85" t="str">
        <f>IF(D351=RECHERCHE!$E$5,K351,"")</f>
        <v/>
      </c>
      <c r="M351" s="85" t="str">
        <f t="shared" si="5"/>
        <v/>
      </c>
    </row>
    <row r="352" spans="2:13" ht="18" customHeight="1" x14ac:dyDescent="0.25">
      <c r="B352" s="91"/>
      <c r="C352" s="25"/>
      <c r="D352" s="25"/>
      <c r="E352" s="25"/>
      <c r="F352" s="25"/>
      <c r="G352" s="104"/>
      <c r="H352" s="98"/>
      <c r="I352" s="4"/>
      <c r="K352" s="1">
        <f>ROWS($D$7:D352)</f>
        <v>346</v>
      </c>
      <c r="L352" s="85" t="str">
        <f>IF(D352=RECHERCHE!$E$5,K352,"")</f>
        <v/>
      </c>
      <c r="M352" s="85" t="str">
        <f t="shared" si="5"/>
        <v/>
      </c>
    </row>
    <row r="353" spans="2:13" ht="18" customHeight="1" x14ac:dyDescent="0.25">
      <c r="B353" s="91"/>
      <c r="C353" s="25"/>
      <c r="D353" s="25"/>
      <c r="E353" s="25"/>
      <c r="F353" s="25"/>
      <c r="G353" s="104"/>
      <c r="H353" s="98"/>
      <c r="I353" s="4"/>
      <c r="K353" s="1">
        <f>ROWS($D$7:D353)</f>
        <v>347</v>
      </c>
      <c r="L353" s="85" t="str">
        <f>IF(D353=RECHERCHE!$E$5,K353,"")</f>
        <v/>
      </c>
      <c r="M353" s="85" t="str">
        <f t="shared" si="5"/>
        <v/>
      </c>
    </row>
    <row r="354" spans="2:13" ht="18" customHeight="1" x14ac:dyDescent="0.25">
      <c r="B354" s="91"/>
      <c r="C354" s="25"/>
      <c r="D354" s="25"/>
      <c r="E354" s="25"/>
      <c r="F354" s="25"/>
      <c r="G354" s="104"/>
      <c r="H354" s="98"/>
      <c r="I354" s="4"/>
      <c r="K354" s="1">
        <f>ROWS($D$7:D354)</f>
        <v>348</v>
      </c>
      <c r="L354" s="85" t="str">
        <f>IF(D354=RECHERCHE!$E$5,K354,"")</f>
        <v/>
      </c>
      <c r="M354" s="85" t="str">
        <f t="shared" si="5"/>
        <v/>
      </c>
    </row>
    <row r="355" spans="2:13" ht="18" customHeight="1" x14ac:dyDescent="0.25">
      <c r="B355" s="91"/>
      <c r="C355" s="25"/>
      <c r="D355" s="25"/>
      <c r="E355" s="25"/>
      <c r="F355" s="25"/>
      <c r="G355" s="104"/>
      <c r="H355" s="98"/>
      <c r="I355" s="4"/>
      <c r="K355" s="1">
        <f>ROWS($D$7:D355)</f>
        <v>349</v>
      </c>
      <c r="L355" s="85" t="str">
        <f>IF(D355=RECHERCHE!$E$5,K355,"")</f>
        <v/>
      </c>
      <c r="M355" s="85" t="str">
        <f t="shared" si="5"/>
        <v/>
      </c>
    </row>
    <row r="356" spans="2:13" ht="18" customHeight="1" x14ac:dyDescent="0.25">
      <c r="B356" s="91"/>
      <c r="C356" s="25"/>
      <c r="D356" s="25"/>
      <c r="E356" s="25"/>
      <c r="F356" s="25"/>
      <c r="G356" s="104"/>
      <c r="H356" s="98"/>
      <c r="I356" s="4"/>
      <c r="K356" s="1">
        <f>ROWS($D$7:D356)</f>
        <v>350</v>
      </c>
      <c r="L356" s="85" t="str">
        <f>IF(D356=RECHERCHE!$E$5,K356,"")</f>
        <v/>
      </c>
      <c r="M356" s="85" t="str">
        <f t="shared" si="5"/>
        <v/>
      </c>
    </row>
    <row r="357" spans="2:13" ht="18" customHeight="1" x14ac:dyDescent="0.25">
      <c r="B357" s="91"/>
      <c r="C357" s="25"/>
      <c r="D357" s="25"/>
      <c r="E357" s="25"/>
      <c r="F357" s="25"/>
      <c r="G357" s="104"/>
      <c r="H357" s="98"/>
      <c r="I357" s="4"/>
      <c r="K357" s="1">
        <f>ROWS($D$7:D357)</f>
        <v>351</v>
      </c>
      <c r="L357" s="85" t="str">
        <f>IF(D357=RECHERCHE!$E$5,K357,"")</f>
        <v/>
      </c>
      <c r="M357" s="85" t="str">
        <f t="shared" si="5"/>
        <v/>
      </c>
    </row>
    <row r="358" spans="2:13" ht="18" customHeight="1" x14ac:dyDescent="0.25">
      <c r="B358" s="91"/>
      <c r="C358" s="25"/>
      <c r="D358" s="25"/>
      <c r="E358" s="25"/>
      <c r="F358" s="25"/>
      <c r="G358" s="104"/>
      <c r="H358" s="98"/>
      <c r="I358" s="4"/>
      <c r="K358" s="1">
        <f>ROWS($D$7:D358)</f>
        <v>352</v>
      </c>
      <c r="L358" s="85" t="str">
        <f>IF(D358=RECHERCHE!$E$5,K358,"")</f>
        <v/>
      </c>
      <c r="M358" s="85" t="str">
        <f t="shared" si="5"/>
        <v/>
      </c>
    </row>
    <row r="359" spans="2:13" ht="18" customHeight="1" x14ac:dyDescent="0.25">
      <c r="B359" s="91"/>
      <c r="C359" s="25"/>
      <c r="D359" s="25"/>
      <c r="E359" s="25"/>
      <c r="F359" s="25"/>
      <c r="G359" s="104"/>
      <c r="H359" s="98"/>
      <c r="I359" s="4"/>
      <c r="K359" s="1">
        <f>ROWS($D$7:D359)</f>
        <v>353</v>
      </c>
      <c r="L359" s="85" t="str">
        <f>IF(D359=RECHERCHE!$E$5,K359,"")</f>
        <v/>
      </c>
      <c r="M359" s="85" t="str">
        <f t="shared" si="5"/>
        <v/>
      </c>
    </row>
    <row r="360" spans="2:13" ht="18" customHeight="1" x14ac:dyDescent="0.25">
      <c r="B360" s="91"/>
      <c r="C360" s="25"/>
      <c r="D360" s="25"/>
      <c r="E360" s="25"/>
      <c r="F360" s="25"/>
      <c r="G360" s="104"/>
      <c r="H360" s="98"/>
      <c r="I360" s="4"/>
      <c r="K360" s="1">
        <f>ROWS($D$7:D360)</f>
        <v>354</v>
      </c>
      <c r="L360" s="85" t="str">
        <f>IF(D360=RECHERCHE!$E$5,K360,"")</f>
        <v/>
      </c>
      <c r="M360" s="85" t="str">
        <f t="shared" si="5"/>
        <v/>
      </c>
    </row>
    <row r="361" spans="2:13" ht="18" customHeight="1" x14ac:dyDescent="0.25">
      <c r="B361" s="91"/>
      <c r="C361" s="25"/>
      <c r="D361" s="25"/>
      <c r="E361" s="25"/>
      <c r="F361" s="25"/>
      <c r="G361" s="104"/>
      <c r="H361" s="98"/>
      <c r="I361" s="4"/>
      <c r="K361" s="1">
        <f>ROWS($D$7:D361)</f>
        <v>355</v>
      </c>
      <c r="L361" s="85" t="str">
        <f>IF(D361=RECHERCHE!$E$5,K361,"")</f>
        <v/>
      </c>
      <c r="M361" s="85" t="str">
        <f t="shared" si="5"/>
        <v/>
      </c>
    </row>
    <row r="362" spans="2:13" ht="18" customHeight="1" x14ac:dyDescent="0.25">
      <c r="B362" s="91"/>
      <c r="C362" s="25"/>
      <c r="D362" s="25"/>
      <c r="E362" s="25"/>
      <c r="F362" s="25"/>
      <c r="G362" s="104"/>
      <c r="H362" s="98"/>
      <c r="I362" s="4"/>
      <c r="K362" s="1">
        <f>ROWS($D$7:D362)</f>
        <v>356</v>
      </c>
      <c r="L362" s="85" t="str">
        <f>IF(D362=RECHERCHE!$E$5,K362,"")</f>
        <v/>
      </c>
      <c r="M362" s="85" t="str">
        <f t="shared" si="5"/>
        <v/>
      </c>
    </row>
    <row r="363" spans="2:13" ht="18" customHeight="1" x14ac:dyDescent="0.25">
      <c r="B363" s="91"/>
      <c r="C363" s="25"/>
      <c r="D363" s="25"/>
      <c r="E363" s="25"/>
      <c r="F363" s="25"/>
      <c r="G363" s="104"/>
      <c r="H363" s="98"/>
      <c r="I363" s="4"/>
      <c r="K363" s="1">
        <f>ROWS($D$7:D363)</f>
        <v>357</v>
      </c>
      <c r="L363" s="85" t="str">
        <f>IF(D363=RECHERCHE!$E$5,K363,"")</f>
        <v/>
      </c>
      <c r="M363" s="85" t="str">
        <f t="shared" si="5"/>
        <v/>
      </c>
    </row>
    <row r="364" spans="2:13" ht="18" customHeight="1" x14ac:dyDescent="0.25">
      <c r="B364" s="91"/>
      <c r="C364" s="25"/>
      <c r="D364" s="25"/>
      <c r="E364" s="25"/>
      <c r="F364" s="25"/>
      <c r="G364" s="104"/>
      <c r="H364" s="98"/>
      <c r="I364" s="4"/>
      <c r="K364" s="1">
        <f>ROWS($D$7:D364)</f>
        <v>358</v>
      </c>
      <c r="L364" s="85" t="str">
        <f>IF(D364=RECHERCHE!$E$5,K364,"")</f>
        <v/>
      </c>
      <c r="M364" s="85" t="str">
        <f t="shared" si="5"/>
        <v/>
      </c>
    </row>
    <row r="365" spans="2:13" ht="18" customHeight="1" x14ac:dyDescent="0.25">
      <c r="B365" s="91"/>
      <c r="C365" s="25"/>
      <c r="D365" s="25"/>
      <c r="E365" s="25"/>
      <c r="F365" s="25"/>
      <c r="G365" s="104"/>
      <c r="H365" s="98"/>
      <c r="I365" s="4"/>
      <c r="K365" s="1">
        <f>ROWS($D$7:D365)</f>
        <v>359</v>
      </c>
      <c r="L365" s="85" t="str">
        <f>IF(D365=RECHERCHE!$E$5,K365,"")</f>
        <v/>
      </c>
      <c r="M365" s="85" t="str">
        <f t="shared" si="5"/>
        <v/>
      </c>
    </row>
    <row r="366" spans="2:13" ht="18" customHeight="1" x14ac:dyDescent="0.25">
      <c r="B366" s="91"/>
      <c r="C366" s="25"/>
      <c r="D366" s="25"/>
      <c r="E366" s="25"/>
      <c r="F366" s="25"/>
      <c r="G366" s="104"/>
      <c r="H366" s="98"/>
      <c r="I366" s="4"/>
      <c r="K366" s="1">
        <f>ROWS($D$7:D366)</f>
        <v>360</v>
      </c>
      <c r="L366" s="85" t="str">
        <f>IF(D366=RECHERCHE!$E$5,K366,"")</f>
        <v/>
      </c>
      <c r="M366" s="85" t="str">
        <f t="shared" si="5"/>
        <v/>
      </c>
    </row>
    <row r="367" spans="2:13" ht="18" customHeight="1" x14ac:dyDescent="0.25">
      <c r="B367" s="91"/>
      <c r="C367" s="25"/>
      <c r="D367" s="25"/>
      <c r="E367" s="25"/>
      <c r="F367" s="25"/>
      <c r="G367" s="104"/>
      <c r="H367" s="98"/>
      <c r="I367" s="4"/>
      <c r="K367" s="1">
        <f>ROWS($D$7:D367)</f>
        <v>361</v>
      </c>
      <c r="L367" s="85" t="str">
        <f>IF(D367=RECHERCHE!$E$5,K367,"")</f>
        <v/>
      </c>
      <c r="M367" s="85" t="str">
        <f t="shared" si="5"/>
        <v/>
      </c>
    </row>
    <row r="368" spans="2:13" ht="18" customHeight="1" x14ac:dyDescent="0.25">
      <c r="B368" s="91"/>
      <c r="C368" s="25"/>
      <c r="D368" s="25"/>
      <c r="E368" s="25"/>
      <c r="F368" s="25"/>
      <c r="G368" s="104"/>
      <c r="H368" s="98"/>
      <c r="I368" s="4"/>
      <c r="K368" s="1">
        <f>ROWS($D$7:D368)</f>
        <v>362</v>
      </c>
      <c r="L368" s="85" t="str">
        <f>IF(D368=RECHERCHE!$E$5,K368,"")</f>
        <v/>
      </c>
      <c r="M368" s="85" t="str">
        <f t="shared" si="5"/>
        <v/>
      </c>
    </row>
    <row r="369" spans="2:13" ht="18" customHeight="1" x14ac:dyDescent="0.25">
      <c r="B369" s="91"/>
      <c r="C369" s="25"/>
      <c r="D369" s="25"/>
      <c r="E369" s="25"/>
      <c r="F369" s="25"/>
      <c r="G369" s="104"/>
      <c r="H369" s="98"/>
      <c r="I369" s="4"/>
      <c r="K369" s="1">
        <f>ROWS($D$7:D369)</f>
        <v>363</v>
      </c>
      <c r="L369" s="85" t="str">
        <f>IF(D369=RECHERCHE!$E$5,K369,"")</f>
        <v/>
      </c>
      <c r="M369" s="85" t="str">
        <f t="shared" si="5"/>
        <v/>
      </c>
    </row>
    <row r="370" spans="2:13" ht="18" customHeight="1" x14ac:dyDescent="0.25">
      <c r="B370" s="91"/>
      <c r="C370" s="25"/>
      <c r="D370" s="25"/>
      <c r="E370" s="25"/>
      <c r="F370" s="25"/>
      <c r="G370" s="104"/>
      <c r="H370" s="98"/>
      <c r="I370" s="4"/>
      <c r="K370" s="1">
        <f>ROWS($D$7:D370)</f>
        <v>364</v>
      </c>
      <c r="L370" s="85" t="str">
        <f>IF(D370=RECHERCHE!$E$5,K370,"")</f>
        <v/>
      </c>
      <c r="M370" s="85" t="str">
        <f t="shared" si="5"/>
        <v/>
      </c>
    </row>
    <row r="371" spans="2:13" ht="18" customHeight="1" x14ac:dyDescent="0.25">
      <c r="B371" s="91"/>
      <c r="C371" s="25"/>
      <c r="D371" s="25"/>
      <c r="E371" s="25"/>
      <c r="F371" s="25"/>
      <c r="G371" s="104"/>
      <c r="H371" s="98"/>
      <c r="I371" s="4"/>
      <c r="K371" s="1">
        <f>ROWS($D$7:D371)</f>
        <v>365</v>
      </c>
      <c r="L371" s="85" t="str">
        <f>IF(D371=RECHERCHE!$E$5,K371,"")</f>
        <v/>
      </c>
      <c r="M371" s="85" t="str">
        <f t="shared" si="5"/>
        <v/>
      </c>
    </row>
    <row r="372" spans="2:13" ht="18" customHeight="1" x14ac:dyDescent="0.25">
      <c r="B372" s="91"/>
      <c r="C372" s="25"/>
      <c r="D372" s="25"/>
      <c r="E372" s="25"/>
      <c r="F372" s="25"/>
      <c r="G372" s="104"/>
      <c r="H372" s="98"/>
      <c r="I372" s="4"/>
      <c r="K372" s="1">
        <f>ROWS($D$7:D372)</f>
        <v>366</v>
      </c>
      <c r="L372" s="85" t="str">
        <f>IF(D372=RECHERCHE!$E$5,K372,"")</f>
        <v/>
      </c>
      <c r="M372" s="85" t="str">
        <f t="shared" si="5"/>
        <v/>
      </c>
    </row>
    <row r="373" spans="2:13" ht="18" customHeight="1" x14ac:dyDescent="0.25">
      <c r="B373" s="91"/>
      <c r="C373" s="25"/>
      <c r="D373" s="25"/>
      <c r="E373" s="25"/>
      <c r="F373" s="25"/>
      <c r="G373" s="104"/>
      <c r="H373" s="98"/>
      <c r="I373" s="4"/>
      <c r="K373" s="1">
        <f>ROWS($D$7:D373)</f>
        <v>367</v>
      </c>
      <c r="L373" s="85" t="str">
        <f>IF(D373=RECHERCHE!$E$5,K373,"")</f>
        <v/>
      </c>
      <c r="M373" s="85" t="str">
        <f t="shared" si="5"/>
        <v/>
      </c>
    </row>
    <row r="374" spans="2:13" ht="18" customHeight="1" x14ac:dyDescent="0.25">
      <c r="B374" s="91"/>
      <c r="C374" s="25"/>
      <c r="D374" s="25"/>
      <c r="E374" s="25"/>
      <c r="F374" s="25"/>
      <c r="G374" s="104"/>
      <c r="H374" s="98"/>
      <c r="I374" s="4"/>
      <c r="K374" s="1">
        <f>ROWS($D$7:D374)</f>
        <v>368</v>
      </c>
      <c r="L374" s="85" t="str">
        <f>IF(D374=RECHERCHE!$E$5,K374,"")</f>
        <v/>
      </c>
      <c r="M374" s="85" t="str">
        <f t="shared" si="5"/>
        <v/>
      </c>
    </row>
    <row r="375" spans="2:13" ht="18" customHeight="1" x14ac:dyDescent="0.25">
      <c r="B375" s="91"/>
      <c r="C375" s="25"/>
      <c r="D375" s="25"/>
      <c r="E375" s="25"/>
      <c r="F375" s="25"/>
      <c r="G375" s="104"/>
      <c r="H375" s="98"/>
      <c r="I375" s="4"/>
      <c r="K375" s="1">
        <f>ROWS($D$7:D375)</f>
        <v>369</v>
      </c>
      <c r="L375" s="85" t="str">
        <f>IF(D375=RECHERCHE!$E$5,K375,"")</f>
        <v/>
      </c>
      <c r="M375" s="85" t="str">
        <f t="shared" si="5"/>
        <v/>
      </c>
    </row>
    <row r="376" spans="2:13" ht="18" customHeight="1" x14ac:dyDescent="0.25">
      <c r="B376" s="91"/>
      <c r="C376" s="25"/>
      <c r="D376" s="25"/>
      <c r="E376" s="25"/>
      <c r="F376" s="25"/>
      <c r="G376" s="104"/>
      <c r="H376" s="98"/>
      <c r="I376" s="4"/>
      <c r="K376" s="1">
        <f>ROWS($D$7:D376)</f>
        <v>370</v>
      </c>
      <c r="L376" s="85" t="str">
        <f>IF(D376=RECHERCHE!$E$5,K376,"")</f>
        <v/>
      </c>
      <c r="M376" s="85" t="str">
        <f t="shared" si="5"/>
        <v/>
      </c>
    </row>
    <row r="377" spans="2:13" ht="18" customHeight="1" x14ac:dyDescent="0.25">
      <c r="B377" s="91"/>
      <c r="C377" s="25"/>
      <c r="D377" s="25"/>
      <c r="E377" s="25"/>
      <c r="F377" s="25"/>
      <c r="G377" s="104"/>
      <c r="H377" s="98"/>
      <c r="I377" s="4"/>
      <c r="K377" s="1">
        <f>ROWS($D$7:D377)</f>
        <v>371</v>
      </c>
      <c r="L377" s="85" t="str">
        <f>IF(D377=RECHERCHE!$E$5,K377,"")</f>
        <v/>
      </c>
      <c r="M377" s="85" t="str">
        <f t="shared" si="5"/>
        <v/>
      </c>
    </row>
    <row r="378" spans="2:13" ht="18" customHeight="1" x14ac:dyDescent="0.25">
      <c r="B378" s="91"/>
      <c r="C378" s="25"/>
      <c r="D378" s="25"/>
      <c r="E378" s="25"/>
      <c r="F378" s="25"/>
      <c r="G378" s="104"/>
      <c r="H378" s="98"/>
      <c r="I378" s="4"/>
      <c r="K378" s="1">
        <f>ROWS($D$7:D378)</f>
        <v>372</v>
      </c>
      <c r="L378" s="85" t="str">
        <f>IF(D378=RECHERCHE!$E$5,K378,"")</f>
        <v/>
      </c>
      <c r="M378" s="85" t="str">
        <f t="shared" si="5"/>
        <v/>
      </c>
    </row>
    <row r="379" spans="2:13" ht="18" customHeight="1" x14ac:dyDescent="0.25">
      <c r="B379" s="91"/>
      <c r="C379" s="25"/>
      <c r="D379" s="25"/>
      <c r="E379" s="25"/>
      <c r="F379" s="25"/>
      <c r="G379" s="104"/>
      <c r="H379" s="98"/>
      <c r="I379" s="4"/>
      <c r="K379" s="1">
        <f>ROWS($D$7:D379)</f>
        <v>373</v>
      </c>
      <c r="L379" s="85" t="str">
        <f>IF(D379=RECHERCHE!$E$5,K379,"")</f>
        <v/>
      </c>
      <c r="M379" s="85" t="str">
        <f t="shared" si="5"/>
        <v/>
      </c>
    </row>
    <row r="380" spans="2:13" ht="18" customHeight="1" x14ac:dyDescent="0.25">
      <c r="B380" s="91"/>
      <c r="C380" s="25"/>
      <c r="D380" s="25"/>
      <c r="E380" s="25"/>
      <c r="F380" s="25"/>
      <c r="G380" s="104"/>
      <c r="H380" s="98"/>
      <c r="I380" s="4"/>
      <c r="K380" s="1">
        <f>ROWS($D$7:D380)</f>
        <v>374</v>
      </c>
      <c r="L380" s="85" t="str">
        <f>IF(D380=RECHERCHE!$E$5,K380,"")</f>
        <v/>
      </c>
      <c r="M380" s="85" t="str">
        <f t="shared" si="5"/>
        <v/>
      </c>
    </row>
    <row r="381" spans="2:13" ht="18" customHeight="1" x14ac:dyDescent="0.25">
      <c r="B381" s="91"/>
      <c r="C381" s="25"/>
      <c r="D381" s="25"/>
      <c r="E381" s="25"/>
      <c r="F381" s="25"/>
      <c r="G381" s="104"/>
      <c r="H381" s="98"/>
      <c r="I381" s="4"/>
      <c r="K381" s="1">
        <f>ROWS($D$7:D381)</f>
        <v>375</v>
      </c>
      <c r="L381" s="85" t="str">
        <f>IF(D381=RECHERCHE!$E$5,K381,"")</f>
        <v/>
      </c>
      <c r="M381" s="85" t="str">
        <f t="shared" si="5"/>
        <v/>
      </c>
    </row>
    <row r="382" spans="2:13" ht="18" customHeight="1" x14ac:dyDescent="0.25">
      <c r="B382" s="91"/>
      <c r="C382" s="25"/>
      <c r="D382" s="25"/>
      <c r="E382" s="25"/>
      <c r="F382" s="25"/>
      <c r="G382" s="104"/>
      <c r="H382" s="98"/>
      <c r="I382" s="4"/>
      <c r="K382" s="1">
        <f>ROWS($D$7:D382)</f>
        <v>376</v>
      </c>
      <c r="L382" s="85" t="str">
        <f>IF(D382=RECHERCHE!$E$5,K382,"")</f>
        <v/>
      </c>
      <c r="M382" s="85" t="str">
        <f t="shared" si="5"/>
        <v/>
      </c>
    </row>
    <row r="383" spans="2:13" ht="18" customHeight="1" x14ac:dyDescent="0.25">
      <c r="B383" s="91"/>
      <c r="C383" s="25"/>
      <c r="D383" s="25"/>
      <c r="E383" s="25"/>
      <c r="F383" s="25"/>
      <c r="G383" s="104"/>
      <c r="H383" s="98"/>
      <c r="I383" s="4"/>
      <c r="K383" s="1">
        <f>ROWS($D$7:D383)</f>
        <v>377</v>
      </c>
      <c r="L383" s="85" t="str">
        <f>IF(D383=RECHERCHE!$E$5,K383,"")</f>
        <v/>
      </c>
      <c r="M383" s="85" t="str">
        <f t="shared" si="5"/>
        <v/>
      </c>
    </row>
    <row r="384" spans="2:13" ht="18" customHeight="1" x14ac:dyDescent="0.25">
      <c r="B384" s="91"/>
      <c r="C384" s="25"/>
      <c r="D384" s="25"/>
      <c r="E384" s="25"/>
      <c r="F384" s="25"/>
      <c r="G384" s="104"/>
      <c r="H384" s="98"/>
      <c r="I384" s="4"/>
      <c r="K384" s="1">
        <f>ROWS($D$7:D384)</f>
        <v>378</v>
      </c>
      <c r="L384" s="85" t="str">
        <f>IF(D384=RECHERCHE!$E$5,K384,"")</f>
        <v/>
      </c>
      <c r="M384" s="85" t="str">
        <f t="shared" si="5"/>
        <v/>
      </c>
    </row>
    <row r="385" spans="2:13" ht="18" customHeight="1" x14ac:dyDescent="0.25">
      <c r="B385" s="91"/>
      <c r="C385" s="25"/>
      <c r="D385" s="25"/>
      <c r="E385" s="25"/>
      <c r="F385" s="25"/>
      <c r="G385" s="104"/>
      <c r="H385" s="98"/>
      <c r="I385" s="4"/>
      <c r="K385" s="1">
        <f>ROWS($D$7:D385)</f>
        <v>379</v>
      </c>
      <c r="L385" s="85" t="str">
        <f>IF(D385=RECHERCHE!$E$5,K385,"")</f>
        <v/>
      </c>
      <c r="M385" s="85" t="str">
        <f t="shared" si="5"/>
        <v/>
      </c>
    </row>
    <row r="386" spans="2:13" ht="18" customHeight="1" x14ac:dyDescent="0.25">
      <c r="B386" s="91"/>
      <c r="C386" s="25"/>
      <c r="D386" s="25"/>
      <c r="E386" s="25"/>
      <c r="F386" s="25"/>
      <c r="G386" s="104"/>
      <c r="H386" s="98"/>
      <c r="I386" s="4"/>
      <c r="K386" s="1">
        <f>ROWS($D$7:D386)</f>
        <v>380</v>
      </c>
      <c r="L386" s="85" t="str">
        <f>IF(D386=RECHERCHE!$E$5,K386,"")</f>
        <v/>
      </c>
      <c r="M386" s="85" t="str">
        <f t="shared" si="5"/>
        <v/>
      </c>
    </row>
    <row r="387" spans="2:13" ht="18" customHeight="1" x14ac:dyDescent="0.25">
      <c r="B387" s="91"/>
      <c r="C387" s="25"/>
      <c r="D387" s="25"/>
      <c r="E387" s="25"/>
      <c r="F387" s="25"/>
      <c r="G387" s="104"/>
      <c r="H387" s="98"/>
      <c r="I387" s="4"/>
      <c r="K387" s="1">
        <f>ROWS($D$7:D387)</f>
        <v>381</v>
      </c>
      <c r="L387" s="85" t="str">
        <f>IF(D387=RECHERCHE!$E$5,K387,"")</f>
        <v/>
      </c>
      <c r="M387" s="85" t="str">
        <f t="shared" si="5"/>
        <v/>
      </c>
    </row>
    <row r="388" spans="2:13" ht="18" customHeight="1" x14ac:dyDescent="0.25">
      <c r="B388" s="91"/>
      <c r="C388" s="25"/>
      <c r="D388" s="25"/>
      <c r="E388" s="25"/>
      <c r="F388" s="25"/>
      <c r="G388" s="104"/>
      <c r="H388" s="98"/>
      <c r="I388" s="4"/>
      <c r="K388" s="1">
        <f>ROWS($D$7:D388)</f>
        <v>382</v>
      </c>
      <c r="L388" s="85" t="str">
        <f>IF(D388=RECHERCHE!$E$5,K388,"")</f>
        <v/>
      </c>
      <c r="M388" s="85" t="str">
        <f t="shared" si="5"/>
        <v/>
      </c>
    </row>
    <row r="389" spans="2:13" ht="18" customHeight="1" x14ac:dyDescent="0.25">
      <c r="B389" s="91"/>
      <c r="C389" s="25"/>
      <c r="D389" s="25"/>
      <c r="E389" s="25"/>
      <c r="F389" s="25"/>
      <c r="G389" s="104"/>
      <c r="H389" s="98"/>
      <c r="I389" s="4"/>
      <c r="K389" s="1">
        <f>ROWS($D$7:D389)</f>
        <v>383</v>
      </c>
      <c r="L389" s="85" t="str">
        <f>IF(D389=RECHERCHE!$E$5,K389,"")</f>
        <v/>
      </c>
      <c r="M389" s="85" t="str">
        <f t="shared" si="5"/>
        <v/>
      </c>
    </row>
    <row r="390" spans="2:13" ht="18" customHeight="1" x14ac:dyDescent="0.25">
      <c r="B390" s="91"/>
      <c r="C390" s="25"/>
      <c r="D390" s="25"/>
      <c r="E390" s="25"/>
      <c r="F390" s="25"/>
      <c r="G390" s="104"/>
      <c r="H390" s="98"/>
      <c r="I390" s="4"/>
      <c r="K390" s="1">
        <f>ROWS($D$7:D390)</f>
        <v>384</v>
      </c>
      <c r="L390" s="85" t="str">
        <f>IF(D390=RECHERCHE!$E$5,K390,"")</f>
        <v/>
      </c>
      <c r="M390" s="85" t="str">
        <f t="shared" si="5"/>
        <v/>
      </c>
    </row>
    <row r="391" spans="2:13" ht="18" customHeight="1" x14ac:dyDescent="0.25">
      <c r="B391" s="91"/>
      <c r="C391" s="25"/>
      <c r="D391" s="25"/>
      <c r="E391" s="25"/>
      <c r="F391" s="25"/>
      <c r="G391" s="104"/>
      <c r="H391" s="98"/>
      <c r="I391" s="4"/>
      <c r="K391" s="1">
        <f>ROWS($D$7:D391)</f>
        <v>385</v>
      </c>
      <c r="L391" s="85" t="str">
        <f>IF(D391=RECHERCHE!$E$5,K391,"")</f>
        <v/>
      </c>
      <c r="M391" s="85" t="str">
        <f t="shared" si="5"/>
        <v/>
      </c>
    </row>
    <row r="392" spans="2:13" ht="18" customHeight="1" x14ac:dyDescent="0.25">
      <c r="B392" s="91"/>
      <c r="C392" s="25"/>
      <c r="D392" s="25"/>
      <c r="E392" s="25"/>
      <c r="F392" s="25"/>
      <c r="G392" s="104"/>
      <c r="H392" s="98"/>
      <c r="I392" s="4"/>
      <c r="K392" s="1">
        <f>ROWS($D$7:D392)</f>
        <v>386</v>
      </c>
      <c r="L392" s="85" t="str">
        <f>IF(D392=RECHERCHE!$E$5,K392,"")</f>
        <v/>
      </c>
      <c r="M392" s="85" t="str">
        <f t="shared" si="5"/>
        <v/>
      </c>
    </row>
    <row r="393" spans="2:13" ht="18" customHeight="1" x14ac:dyDescent="0.25">
      <c r="B393" s="91"/>
      <c r="C393" s="25"/>
      <c r="D393" s="25"/>
      <c r="E393" s="25"/>
      <c r="F393" s="25"/>
      <c r="G393" s="104"/>
      <c r="H393" s="98"/>
      <c r="I393" s="4"/>
      <c r="K393" s="1">
        <f>ROWS($D$7:D393)</f>
        <v>387</v>
      </c>
      <c r="L393" s="85" t="str">
        <f>IF(D393=RECHERCHE!$E$5,K393,"")</f>
        <v/>
      </c>
      <c r="M393" s="85" t="str">
        <f t="shared" ref="M393:M456" si="6">IFERROR(SMALL($L$7:$L$601,K393),"")</f>
        <v/>
      </c>
    </row>
    <row r="394" spans="2:13" ht="18" customHeight="1" x14ac:dyDescent="0.25">
      <c r="B394" s="91"/>
      <c r="C394" s="25"/>
      <c r="D394" s="25"/>
      <c r="E394" s="25"/>
      <c r="F394" s="25"/>
      <c r="G394" s="104"/>
      <c r="H394" s="98"/>
      <c r="I394" s="4"/>
      <c r="K394" s="1">
        <f>ROWS($D$7:D394)</f>
        <v>388</v>
      </c>
      <c r="L394" s="85" t="str">
        <f>IF(D394=RECHERCHE!$E$5,K394,"")</f>
        <v/>
      </c>
      <c r="M394" s="85" t="str">
        <f t="shared" si="6"/>
        <v/>
      </c>
    </row>
    <row r="395" spans="2:13" ht="18" customHeight="1" x14ac:dyDescent="0.25">
      <c r="B395" s="91"/>
      <c r="C395" s="25"/>
      <c r="D395" s="25"/>
      <c r="E395" s="25"/>
      <c r="F395" s="25"/>
      <c r="G395" s="104"/>
      <c r="H395" s="98"/>
      <c r="I395" s="4"/>
      <c r="K395" s="1">
        <f>ROWS($D$7:D395)</f>
        <v>389</v>
      </c>
      <c r="L395" s="85" t="str">
        <f>IF(D395=RECHERCHE!$E$5,K395,"")</f>
        <v/>
      </c>
      <c r="M395" s="85" t="str">
        <f t="shared" si="6"/>
        <v/>
      </c>
    </row>
    <row r="396" spans="2:13" ht="18" customHeight="1" x14ac:dyDescent="0.25">
      <c r="B396" s="91"/>
      <c r="C396" s="25"/>
      <c r="D396" s="25"/>
      <c r="E396" s="25"/>
      <c r="F396" s="25"/>
      <c r="G396" s="104"/>
      <c r="H396" s="98"/>
      <c r="I396" s="4"/>
      <c r="K396" s="1">
        <f>ROWS($D$7:D396)</f>
        <v>390</v>
      </c>
      <c r="L396" s="85" t="str">
        <f>IF(D396=RECHERCHE!$E$5,K396,"")</f>
        <v/>
      </c>
      <c r="M396" s="85" t="str">
        <f t="shared" si="6"/>
        <v/>
      </c>
    </row>
    <row r="397" spans="2:13" ht="18" customHeight="1" x14ac:dyDescent="0.25">
      <c r="B397" s="91"/>
      <c r="C397" s="25"/>
      <c r="D397" s="25"/>
      <c r="E397" s="25"/>
      <c r="F397" s="25"/>
      <c r="G397" s="104"/>
      <c r="H397" s="98"/>
      <c r="I397" s="4"/>
      <c r="K397" s="1">
        <f>ROWS($D$7:D397)</f>
        <v>391</v>
      </c>
      <c r="L397" s="85" t="str">
        <f>IF(D397=RECHERCHE!$E$5,K397,"")</f>
        <v/>
      </c>
      <c r="M397" s="85" t="str">
        <f t="shared" si="6"/>
        <v/>
      </c>
    </row>
    <row r="398" spans="2:13" ht="18" customHeight="1" x14ac:dyDescent="0.25">
      <c r="B398" s="91"/>
      <c r="C398" s="25"/>
      <c r="D398" s="25"/>
      <c r="E398" s="25"/>
      <c r="F398" s="25"/>
      <c r="G398" s="104"/>
      <c r="H398" s="98"/>
      <c r="I398" s="4"/>
      <c r="K398" s="1">
        <f>ROWS($D$7:D398)</f>
        <v>392</v>
      </c>
      <c r="L398" s="85" t="str">
        <f>IF(D398=RECHERCHE!$E$5,K398,"")</f>
        <v/>
      </c>
      <c r="M398" s="85" t="str">
        <f t="shared" si="6"/>
        <v/>
      </c>
    </row>
    <row r="399" spans="2:13" ht="18" customHeight="1" x14ac:dyDescent="0.25">
      <c r="B399" s="91"/>
      <c r="C399" s="25"/>
      <c r="D399" s="25"/>
      <c r="E399" s="25"/>
      <c r="F399" s="25"/>
      <c r="G399" s="104"/>
      <c r="H399" s="98"/>
      <c r="I399" s="4"/>
      <c r="K399" s="1">
        <f>ROWS($D$7:D399)</f>
        <v>393</v>
      </c>
      <c r="L399" s="85" t="str">
        <f>IF(D399=RECHERCHE!$E$5,K399,"")</f>
        <v/>
      </c>
      <c r="M399" s="85" t="str">
        <f t="shared" si="6"/>
        <v/>
      </c>
    </row>
    <row r="400" spans="2:13" ht="18" customHeight="1" x14ac:dyDescent="0.25">
      <c r="B400" s="91"/>
      <c r="C400" s="25"/>
      <c r="D400" s="25"/>
      <c r="E400" s="25"/>
      <c r="F400" s="25"/>
      <c r="G400" s="104"/>
      <c r="H400" s="98"/>
      <c r="I400" s="4"/>
      <c r="K400" s="1">
        <f>ROWS($D$7:D400)</f>
        <v>394</v>
      </c>
      <c r="L400" s="85" t="str">
        <f>IF(D400=RECHERCHE!$E$5,K400,"")</f>
        <v/>
      </c>
      <c r="M400" s="85" t="str">
        <f t="shared" si="6"/>
        <v/>
      </c>
    </row>
    <row r="401" spans="2:13" ht="18" customHeight="1" x14ac:dyDescent="0.25">
      <c r="B401" s="91"/>
      <c r="C401" s="25"/>
      <c r="D401" s="25"/>
      <c r="E401" s="25"/>
      <c r="F401" s="25"/>
      <c r="G401" s="104"/>
      <c r="H401" s="98"/>
      <c r="I401" s="4"/>
      <c r="K401" s="1">
        <f>ROWS($D$7:D401)</f>
        <v>395</v>
      </c>
      <c r="L401" s="85" t="str">
        <f>IF(D401=RECHERCHE!$E$5,K401,"")</f>
        <v/>
      </c>
      <c r="M401" s="85" t="str">
        <f t="shared" si="6"/>
        <v/>
      </c>
    </row>
    <row r="402" spans="2:13" ht="18" customHeight="1" x14ac:dyDescent="0.25">
      <c r="B402" s="91"/>
      <c r="C402" s="25"/>
      <c r="D402" s="25"/>
      <c r="E402" s="25"/>
      <c r="F402" s="25"/>
      <c r="G402" s="104"/>
      <c r="H402" s="98"/>
      <c r="I402" s="4"/>
      <c r="K402" s="1">
        <f>ROWS($D$7:D402)</f>
        <v>396</v>
      </c>
      <c r="L402" s="85" t="str">
        <f>IF(D402=RECHERCHE!$E$5,K402,"")</f>
        <v/>
      </c>
      <c r="M402" s="85" t="str">
        <f t="shared" si="6"/>
        <v/>
      </c>
    </row>
    <row r="403" spans="2:13" ht="18" customHeight="1" x14ac:dyDescent="0.25">
      <c r="B403" s="91"/>
      <c r="C403" s="25"/>
      <c r="D403" s="25"/>
      <c r="E403" s="25"/>
      <c r="F403" s="25"/>
      <c r="G403" s="104"/>
      <c r="H403" s="98"/>
      <c r="I403" s="4"/>
      <c r="K403" s="1">
        <f>ROWS($D$7:D403)</f>
        <v>397</v>
      </c>
      <c r="L403" s="85" t="str">
        <f>IF(D403=RECHERCHE!$E$5,K403,"")</f>
        <v/>
      </c>
      <c r="M403" s="85" t="str">
        <f t="shared" si="6"/>
        <v/>
      </c>
    </row>
    <row r="404" spans="2:13" ht="18" customHeight="1" x14ac:dyDescent="0.25">
      <c r="B404" s="91"/>
      <c r="C404" s="25"/>
      <c r="D404" s="25"/>
      <c r="E404" s="25"/>
      <c r="F404" s="25"/>
      <c r="G404" s="104"/>
      <c r="H404" s="98"/>
      <c r="I404" s="4"/>
      <c r="K404" s="1">
        <f>ROWS($D$7:D404)</f>
        <v>398</v>
      </c>
      <c r="L404" s="85" t="str">
        <f>IF(D404=RECHERCHE!$E$5,K404,"")</f>
        <v/>
      </c>
      <c r="M404" s="85" t="str">
        <f t="shared" si="6"/>
        <v/>
      </c>
    </row>
    <row r="405" spans="2:13" ht="18" customHeight="1" x14ac:dyDescent="0.25">
      <c r="B405" s="91"/>
      <c r="C405" s="25"/>
      <c r="D405" s="25"/>
      <c r="E405" s="25"/>
      <c r="F405" s="25"/>
      <c r="G405" s="104"/>
      <c r="H405" s="98"/>
      <c r="I405" s="4"/>
      <c r="K405" s="1">
        <f>ROWS($D$7:D405)</f>
        <v>399</v>
      </c>
      <c r="L405" s="85" t="str">
        <f>IF(D405=RECHERCHE!$E$5,K405,"")</f>
        <v/>
      </c>
      <c r="M405" s="85" t="str">
        <f t="shared" si="6"/>
        <v/>
      </c>
    </row>
    <row r="406" spans="2:13" ht="18" customHeight="1" x14ac:dyDescent="0.25">
      <c r="B406" s="91"/>
      <c r="C406" s="25"/>
      <c r="D406" s="25"/>
      <c r="E406" s="25"/>
      <c r="F406" s="25"/>
      <c r="G406" s="104"/>
      <c r="H406" s="98"/>
      <c r="I406" s="4"/>
      <c r="K406" s="1">
        <f>ROWS($D$7:D406)</f>
        <v>400</v>
      </c>
      <c r="L406" s="85" t="str">
        <f>IF(D406=RECHERCHE!$E$5,K406,"")</f>
        <v/>
      </c>
      <c r="M406" s="85" t="str">
        <f t="shared" si="6"/>
        <v/>
      </c>
    </row>
    <row r="407" spans="2:13" ht="18" customHeight="1" x14ac:dyDescent="0.25">
      <c r="B407" s="91"/>
      <c r="C407" s="25"/>
      <c r="D407" s="25"/>
      <c r="E407" s="25"/>
      <c r="F407" s="25"/>
      <c r="G407" s="104"/>
      <c r="H407" s="98"/>
      <c r="I407" s="4"/>
      <c r="K407" s="1">
        <f>ROWS($D$7:D407)</f>
        <v>401</v>
      </c>
      <c r="L407" s="85" t="str">
        <f>IF(D407=RECHERCHE!$E$5,K407,"")</f>
        <v/>
      </c>
      <c r="M407" s="85" t="str">
        <f t="shared" si="6"/>
        <v/>
      </c>
    </row>
    <row r="408" spans="2:13" ht="18" customHeight="1" x14ac:dyDescent="0.25">
      <c r="B408" s="91"/>
      <c r="C408" s="25"/>
      <c r="D408" s="25"/>
      <c r="E408" s="25"/>
      <c r="F408" s="25"/>
      <c r="G408" s="104"/>
      <c r="H408" s="98"/>
      <c r="I408" s="4"/>
      <c r="K408" s="1">
        <f>ROWS($D$7:D408)</f>
        <v>402</v>
      </c>
      <c r="L408" s="85" t="str">
        <f>IF(D408=RECHERCHE!$E$5,K408,"")</f>
        <v/>
      </c>
      <c r="M408" s="85" t="str">
        <f t="shared" si="6"/>
        <v/>
      </c>
    </row>
    <row r="409" spans="2:13" ht="18" customHeight="1" x14ac:dyDescent="0.25">
      <c r="B409" s="91"/>
      <c r="C409" s="25"/>
      <c r="D409" s="25"/>
      <c r="E409" s="25"/>
      <c r="F409" s="25"/>
      <c r="G409" s="104"/>
      <c r="H409" s="98"/>
      <c r="I409" s="4"/>
      <c r="K409" s="1">
        <f>ROWS($D$7:D409)</f>
        <v>403</v>
      </c>
      <c r="L409" s="85" t="str">
        <f>IF(D409=RECHERCHE!$E$5,K409,"")</f>
        <v/>
      </c>
      <c r="M409" s="85" t="str">
        <f t="shared" si="6"/>
        <v/>
      </c>
    </row>
    <row r="410" spans="2:13" ht="18" customHeight="1" x14ac:dyDescent="0.25">
      <c r="B410" s="91"/>
      <c r="C410" s="25"/>
      <c r="D410" s="25"/>
      <c r="E410" s="25"/>
      <c r="F410" s="25"/>
      <c r="G410" s="104"/>
      <c r="H410" s="98"/>
      <c r="I410" s="4"/>
      <c r="K410" s="1">
        <f>ROWS($D$7:D410)</f>
        <v>404</v>
      </c>
      <c r="L410" s="85" t="str">
        <f>IF(D410=RECHERCHE!$E$5,K410,"")</f>
        <v/>
      </c>
      <c r="M410" s="85" t="str">
        <f t="shared" si="6"/>
        <v/>
      </c>
    </row>
    <row r="411" spans="2:13" ht="18" customHeight="1" x14ac:dyDescent="0.25">
      <c r="B411" s="91"/>
      <c r="C411" s="25"/>
      <c r="D411" s="25"/>
      <c r="E411" s="25"/>
      <c r="F411" s="25"/>
      <c r="G411" s="104"/>
      <c r="H411" s="98"/>
      <c r="I411" s="4"/>
      <c r="K411" s="1">
        <f>ROWS($D$7:D411)</f>
        <v>405</v>
      </c>
      <c r="L411" s="85" t="str">
        <f>IF(D411=RECHERCHE!$E$5,K411,"")</f>
        <v/>
      </c>
      <c r="M411" s="85" t="str">
        <f t="shared" si="6"/>
        <v/>
      </c>
    </row>
    <row r="412" spans="2:13" ht="18" customHeight="1" x14ac:dyDescent="0.25">
      <c r="B412" s="91"/>
      <c r="C412" s="25"/>
      <c r="D412" s="25"/>
      <c r="E412" s="25"/>
      <c r="F412" s="25"/>
      <c r="G412" s="104"/>
      <c r="H412" s="98"/>
      <c r="I412" s="4"/>
      <c r="K412" s="1">
        <f>ROWS($D$7:D412)</f>
        <v>406</v>
      </c>
      <c r="L412" s="85" t="str">
        <f>IF(D412=RECHERCHE!$E$5,K412,"")</f>
        <v/>
      </c>
      <c r="M412" s="85" t="str">
        <f t="shared" si="6"/>
        <v/>
      </c>
    </row>
    <row r="413" spans="2:13" ht="18" customHeight="1" x14ac:dyDescent="0.25">
      <c r="B413" s="91"/>
      <c r="C413" s="25"/>
      <c r="D413" s="25"/>
      <c r="E413" s="25"/>
      <c r="F413" s="25"/>
      <c r="G413" s="104"/>
      <c r="H413" s="98"/>
      <c r="I413" s="4"/>
      <c r="K413" s="1">
        <f>ROWS($D$7:D413)</f>
        <v>407</v>
      </c>
      <c r="L413" s="85" t="str">
        <f>IF(D413=RECHERCHE!$E$5,K413,"")</f>
        <v/>
      </c>
      <c r="M413" s="85" t="str">
        <f t="shared" si="6"/>
        <v/>
      </c>
    </row>
    <row r="414" spans="2:13" ht="18" customHeight="1" x14ac:dyDescent="0.25">
      <c r="B414" s="91"/>
      <c r="C414" s="25"/>
      <c r="D414" s="25"/>
      <c r="E414" s="25"/>
      <c r="F414" s="25"/>
      <c r="G414" s="104"/>
      <c r="H414" s="98"/>
      <c r="I414" s="4"/>
      <c r="K414" s="1">
        <f>ROWS($D$7:D414)</f>
        <v>408</v>
      </c>
      <c r="L414" s="85" t="str">
        <f>IF(D414=RECHERCHE!$E$5,K414,"")</f>
        <v/>
      </c>
      <c r="M414" s="85" t="str">
        <f t="shared" si="6"/>
        <v/>
      </c>
    </row>
    <row r="415" spans="2:13" ht="18" customHeight="1" x14ac:dyDescent="0.25">
      <c r="B415" s="91"/>
      <c r="C415" s="25"/>
      <c r="D415" s="25"/>
      <c r="E415" s="25"/>
      <c r="F415" s="25"/>
      <c r="G415" s="104"/>
      <c r="H415" s="98"/>
      <c r="I415" s="4"/>
      <c r="K415" s="1">
        <f>ROWS($D$7:D415)</f>
        <v>409</v>
      </c>
      <c r="L415" s="85" t="str">
        <f>IF(D415=RECHERCHE!$E$5,K415,"")</f>
        <v/>
      </c>
      <c r="M415" s="85" t="str">
        <f t="shared" si="6"/>
        <v/>
      </c>
    </row>
    <row r="416" spans="2:13" ht="18" customHeight="1" x14ac:dyDescent="0.25">
      <c r="B416" s="91"/>
      <c r="C416" s="25"/>
      <c r="D416" s="25"/>
      <c r="E416" s="25"/>
      <c r="F416" s="25"/>
      <c r="G416" s="104"/>
      <c r="H416" s="98"/>
      <c r="I416" s="4"/>
      <c r="K416" s="1">
        <f>ROWS($D$7:D416)</f>
        <v>410</v>
      </c>
      <c r="L416" s="85" t="str">
        <f>IF(D416=RECHERCHE!$E$5,K416,"")</f>
        <v/>
      </c>
      <c r="M416" s="85" t="str">
        <f t="shared" si="6"/>
        <v/>
      </c>
    </row>
    <row r="417" spans="2:13" ht="18" customHeight="1" x14ac:dyDescent="0.25">
      <c r="B417" s="91"/>
      <c r="C417" s="25"/>
      <c r="D417" s="25"/>
      <c r="E417" s="25"/>
      <c r="F417" s="25"/>
      <c r="G417" s="104"/>
      <c r="H417" s="98"/>
      <c r="I417" s="4"/>
      <c r="K417" s="1">
        <f>ROWS($D$7:D417)</f>
        <v>411</v>
      </c>
      <c r="L417" s="85" t="str">
        <f>IF(D417=RECHERCHE!$E$5,K417,"")</f>
        <v/>
      </c>
      <c r="M417" s="85" t="str">
        <f t="shared" si="6"/>
        <v/>
      </c>
    </row>
    <row r="418" spans="2:13" ht="18" customHeight="1" x14ac:dyDescent="0.25">
      <c r="B418" s="91"/>
      <c r="C418" s="25"/>
      <c r="D418" s="25"/>
      <c r="E418" s="25"/>
      <c r="F418" s="25"/>
      <c r="G418" s="104"/>
      <c r="H418" s="98"/>
      <c r="I418" s="4"/>
      <c r="K418" s="1">
        <f>ROWS($D$7:D418)</f>
        <v>412</v>
      </c>
      <c r="L418" s="85" t="str">
        <f>IF(D418=RECHERCHE!$E$5,K418,"")</f>
        <v/>
      </c>
      <c r="M418" s="85" t="str">
        <f t="shared" si="6"/>
        <v/>
      </c>
    </row>
    <row r="419" spans="2:13" ht="18" customHeight="1" x14ac:dyDescent="0.25">
      <c r="B419" s="91"/>
      <c r="C419" s="25"/>
      <c r="D419" s="25"/>
      <c r="E419" s="25"/>
      <c r="F419" s="25"/>
      <c r="G419" s="104"/>
      <c r="H419" s="98"/>
      <c r="I419" s="4"/>
      <c r="K419" s="1">
        <f>ROWS($D$7:D419)</f>
        <v>413</v>
      </c>
      <c r="L419" s="85" t="str">
        <f>IF(D419=RECHERCHE!$E$5,K419,"")</f>
        <v/>
      </c>
      <c r="M419" s="85" t="str">
        <f t="shared" si="6"/>
        <v/>
      </c>
    </row>
    <row r="420" spans="2:13" ht="18" customHeight="1" x14ac:dyDescent="0.25">
      <c r="B420" s="91"/>
      <c r="C420" s="25"/>
      <c r="D420" s="25"/>
      <c r="E420" s="25"/>
      <c r="F420" s="25"/>
      <c r="G420" s="104"/>
      <c r="H420" s="98"/>
      <c r="I420" s="4"/>
      <c r="K420" s="1">
        <f>ROWS($D$7:D420)</f>
        <v>414</v>
      </c>
      <c r="L420" s="85" t="str">
        <f>IF(D420=RECHERCHE!$E$5,K420,"")</f>
        <v/>
      </c>
      <c r="M420" s="85" t="str">
        <f t="shared" si="6"/>
        <v/>
      </c>
    </row>
    <row r="421" spans="2:13" ht="18" customHeight="1" x14ac:dyDescent="0.25">
      <c r="B421" s="91"/>
      <c r="C421" s="25"/>
      <c r="D421" s="25"/>
      <c r="E421" s="25"/>
      <c r="F421" s="25"/>
      <c r="G421" s="104"/>
      <c r="H421" s="98"/>
      <c r="I421" s="4"/>
      <c r="K421" s="1">
        <f>ROWS($D$7:D421)</f>
        <v>415</v>
      </c>
      <c r="L421" s="85" t="str">
        <f>IF(D421=RECHERCHE!$E$5,K421,"")</f>
        <v/>
      </c>
      <c r="M421" s="85" t="str">
        <f t="shared" si="6"/>
        <v/>
      </c>
    </row>
    <row r="422" spans="2:13" ht="18" customHeight="1" x14ac:dyDescent="0.25">
      <c r="B422" s="91"/>
      <c r="C422" s="25"/>
      <c r="D422" s="25"/>
      <c r="E422" s="25"/>
      <c r="F422" s="25"/>
      <c r="G422" s="104"/>
      <c r="H422" s="98"/>
      <c r="I422" s="4"/>
      <c r="K422" s="1">
        <f>ROWS($D$7:D422)</f>
        <v>416</v>
      </c>
      <c r="L422" s="85" t="str">
        <f>IF(D422=RECHERCHE!$E$5,K422,"")</f>
        <v/>
      </c>
      <c r="M422" s="85" t="str">
        <f t="shared" si="6"/>
        <v/>
      </c>
    </row>
    <row r="423" spans="2:13" ht="18" customHeight="1" x14ac:dyDescent="0.25">
      <c r="B423" s="91"/>
      <c r="C423" s="25"/>
      <c r="D423" s="25"/>
      <c r="E423" s="25"/>
      <c r="F423" s="25"/>
      <c r="G423" s="104"/>
      <c r="H423" s="98"/>
      <c r="I423" s="4"/>
      <c r="K423" s="1">
        <f>ROWS($D$7:D423)</f>
        <v>417</v>
      </c>
      <c r="L423" s="85" t="str">
        <f>IF(D423=RECHERCHE!$E$5,K423,"")</f>
        <v/>
      </c>
      <c r="M423" s="85" t="str">
        <f t="shared" si="6"/>
        <v/>
      </c>
    </row>
    <row r="424" spans="2:13" ht="18" customHeight="1" x14ac:dyDescent="0.25">
      <c r="B424" s="91"/>
      <c r="C424" s="25"/>
      <c r="D424" s="25"/>
      <c r="E424" s="25"/>
      <c r="F424" s="25"/>
      <c r="G424" s="104"/>
      <c r="H424" s="98"/>
      <c r="I424" s="4"/>
      <c r="K424" s="1">
        <f>ROWS($D$7:D424)</f>
        <v>418</v>
      </c>
      <c r="L424" s="85" t="str">
        <f>IF(D424=RECHERCHE!$E$5,K424,"")</f>
        <v/>
      </c>
      <c r="M424" s="85" t="str">
        <f t="shared" si="6"/>
        <v/>
      </c>
    </row>
    <row r="425" spans="2:13" ht="18" customHeight="1" x14ac:dyDescent="0.25">
      <c r="B425" s="91"/>
      <c r="C425" s="25"/>
      <c r="D425" s="25"/>
      <c r="E425" s="25"/>
      <c r="F425" s="25"/>
      <c r="G425" s="104"/>
      <c r="H425" s="98"/>
      <c r="I425" s="4"/>
      <c r="K425" s="1">
        <f>ROWS($D$7:D425)</f>
        <v>419</v>
      </c>
      <c r="L425" s="85" t="str">
        <f>IF(D425=RECHERCHE!$E$5,K425,"")</f>
        <v/>
      </c>
      <c r="M425" s="85" t="str">
        <f t="shared" si="6"/>
        <v/>
      </c>
    </row>
    <row r="426" spans="2:13" ht="18" customHeight="1" x14ac:dyDescent="0.25">
      <c r="B426" s="91"/>
      <c r="C426" s="25"/>
      <c r="D426" s="25"/>
      <c r="E426" s="25"/>
      <c r="F426" s="25"/>
      <c r="G426" s="104"/>
      <c r="H426" s="98"/>
      <c r="I426" s="4"/>
      <c r="K426" s="1">
        <f>ROWS($D$7:D426)</f>
        <v>420</v>
      </c>
      <c r="L426" s="85" t="str">
        <f>IF(D426=RECHERCHE!$E$5,K426,"")</f>
        <v/>
      </c>
      <c r="M426" s="85" t="str">
        <f t="shared" si="6"/>
        <v/>
      </c>
    </row>
    <row r="427" spans="2:13" ht="18" customHeight="1" x14ac:dyDescent="0.25">
      <c r="B427" s="91"/>
      <c r="C427" s="25"/>
      <c r="D427" s="25"/>
      <c r="E427" s="25"/>
      <c r="F427" s="25"/>
      <c r="G427" s="104"/>
      <c r="H427" s="98"/>
      <c r="I427" s="4"/>
      <c r="K427" s="1">
        <f>ROWS($D$7:D427)</f>
        <v>421</v>
      </c>
      <c r="L427" s="85" t="str">
        <f>IF(D427=RECHERCHE!$E$5,K427,"")</f>
        <v/>
      </c>
      <c r="M427" s="85" t="str">
        <f t="shared" si="6"/>
        <v/>
      </c>
    </row>
    <row r="428" spans="2:13" ht="18" customHeight="1" x14ac:dyDescent="0.25">
      <c r="B428" s="91"/>
      <c r="C428" s="25"/>
      <c r="D428" s="25"/>
      <c r="E428" s="25"/>
      <c r="F428" s="25"/>
      <c r="G428" s="104"/>
      <c r="H428" s="98"/>
      <c r="I428" s="4"/>
      <c r="K428" s="1">
        <f>ROWS($D$7:D428)</f>
        <v>422</v>
      </c>
      <c r="L428" s="85" t="str">
        <f>IF(D428=RECHERCHE!$E$5,K428,"")</f>
        <v/>
      </c>
      <c r="M428" s="85" t="str">
        <f t="shared" si="6"/>
        <v/>
      </c>
    </row>
    <row r="429" spans="2:13" ht="18" customHeight="1" x14ac:dyDescent="0.25">
      <c r="B429" s="91"/>
      <c r="C429" s="25"/>
      <c r="D429" s="25"/>
      <c r="E429" s="25"/>
      <c r="F429" s="25"/>
      <c r="G429" s="104"/>
      <c r="H429" s="98"/>
      <c r="I429" s="4"/>
      <c r="K429" s="1">
        <f>ROWS($D$7:D429)</f>
        <v>423</v>
      </c>
      <c r="L429" s="85" t="str">
        <f>IF(D429=RECHERCHE!$E$5,K429,"")</f>
        <v/>
      </c>
      <c r="M429" s="85" t="str">
        <f t="shared" si="6"/>
        <v/>
      </c>
    </row>
    <row r="430" spans="2:13" ht="18" customHeight="1" x14ac:dyDescent="0.25">
      <c r="B430" s="91"/>
      <c r="C430" s="25"/>
      <c r="D430" s="25"/>
      <c r="E430" s="25"/>
      <c r="F430" s="25"/>
      <c r="G430" s="104"/>
      <c r="H430" s="98"/>
      <c r="I430" s="4"/>
      <c r="K430" s="1">
        <f>ROWS($D$7:D430)</f>
        <v>424</v>
      </c>
      <c r="L430" s="85" t="str">
        <f>IF(D430=RECHERCHE!$E$5,K430,"")</f>
        <v/>
      </c>
      <c r="M430" s="85" t="str">
        <f t="shared" si="6"/>
        <v/>
      </c>
    </row>
    <row r="431" spans="2:13" ht="18" customHeight="1" x14ac:dyDescent="0.25">
      <c r="B431" s="91"/>
      <c r="C431" s="25"/>
      <c r="D431" s="25"/>
      <c r="E431" s="25"/>
      <c r="F431" s="25"/>
      <c r="G431" s="104"/>
      <c r="H431" s="98"/>
      <c r="I431" s="4"/>
      <c r="K431" s="1">
        <f>ROWS($D$7:D431)</f>
        <v>425</v>
      </c>
      <c r="L431" s="85" t="str">
        <f>IF(D431=RECHERCHE!$E$5,K431,"")</f>
        <v/>
      </c>
      <c r="M431" s="85" t="str">
        <f t="shared" si="6"/>
        <v/>
      </c>
    </row>
    <row r="432" spans="2:13" ht="18" customHeight="1" x14ac:dyDescent="0.25">
      <c r="B432" s="91"/>
      <c r="C432" s="25"/>
      <c r="D432" s="25"/>
      <c r="E432" s="25"/>
      <c r="F432" s="25"/>
      <c r="G432" s="104"/>
      <c r="H432" s="98"/>
      <c r="I432" s="4"/>
      <c r="K432" s="1">
        <f>ROWS($D$7:D432)</f>
        <v>426</v>
      </c>
      <c r="L432" s="85" t="str">
        <f>IF(D432=RECHERCHE!$E$5,K432,"")</f>
        <v/>
      </c>
      <c r="M432" s="85" t="str">
        <f t="shared" si="6"/>
        <v/>
      </c>
    </row>
    <row r="433" spans="2:13" ht="18" customHeight="1" x14ac:dyDescent="0.25">
      <c r="B433" s="91"/>
      <c r="C433" s="25"/>
      <c r="D433" s="25"/>
      <c r="E433" s="25"/>
      <c r="F433" s="25"/>
      <c r="G433" s="104"/>
      <c r="H433" s="98"/>
      <c r="I433" s="4"/>
      <c r="K433" s="1">
        <f>ROWS($D$7:D433)</f>
        <v>427</v>
      </c>
      <c r="L433" s="85" t="str">
        <f>IF(D433=RECHERCHE!$E$5,K433,"")</f>
        <v/>
      </c>
      <c r="M433" s="85" t="str">
        <f t="shared" si="6"/>
        <v/>
      </c>
    </row>
    <row r="434" spans="2:13" ht="18" customHeight="1" x14ac:dyDescent="0.25">
      <c r="B434" s="91"/>
      <c r="C434" s="25"/>
      <c r="D434" s="25"/>
      <c r="E434" s="25"/>
      <c r="F434" s="25"/>
      <c r="G434" s="104"/>
      <c r="H434" s="98"/>
      <c r="I434" s="4"/>
      <c r="K434" s="1">
        <f>ROWS($D$7:D434)</f>
        <v>428</v>
      </c>
      <c r="L434" s="85" t="str">
        <f>IF(D434=RECHERCHE!$E$5,K434,"")</f>
        <v/>
      </c>
      <c r="M434" s="85" t="str">
        <f t="shared" si="6"/>
        <v/>
      </c>
    </row>
    <row r="435" spans="2:13" ht="18" customHeight="1" x14ac:dyDescent="0.25">
      <c r="B435" s="91"/>
      <c r="C435" s="25"/>
      <c r="D435" s="25"/>
      <c r="E435" s="25"/>
      <c r="F435" s="25"/>
      <c r="G435" s="104"/>
      <c r="H435" s="98"/>
      <c r="I435" s="4"/>
      <c r="K435" s="1">
        <f>ROWS($D$7:D435)</f>
        <v>429</v>
      </c>
      <c r="L435" s="85" t="str">
        <f>IF(D435=RECHERCHE!$E$5,K435,"")</f>
        <v/>
      </c>
      <c r="M435" s="85" t="str">
        <f t="shared" si="6"/>
        <v/>
      </c>
    </row>
    <row r="436" spans="2:13" ht="18" customHeight="1" x14ac:dyDescent="0.25">
      <c r="B436" s="91"/>
      <c r="C436" s="25"/>
      <c r="D436" s="25"/>
      <c r="E436" s="25"/>
      <c r="F436" s="25"/>
      <c r="G436" s="104"/>
      <c r="H436" s="98"/>
      <c r="I436" s="4"/>
      <c r="K436" s="1">
        <f>ROWS($D$7:D436)</f>
        <v>430</v>
      </c>
      <c r="L436" s="85" t="str">
        <f>IF(D436=RECHERCHE!$E$5,K436,"")</f>
        <v/>
      </c>
      <c r="M436" s="85" t="str">
        <f t="shared" si="6"/>
        <v/>
      </c>
    </row>
    <row r="437" spans="2:13" ht="18" customHeight="1" x14ac:dyDescent="0.25">
      <c r="B437" s="91"/>
      <c r="C437" s="25"/>
      <c r="D437" s="25"/>
      <c r="E437" s="25"/>
      <c r="F437" s="25"/>
      <c r="G437" s="104"/>
      <c r="H437" s="98"/>
      <c r="I437" s="4"/>
      <c r="K437" s="1">
        <f>ROWS($D$7:D437)</f>
        <v>431</v>
      </c>
      <c r="L437" s="85" t="str">
        <f>IF(D437=RECHERCHE!$E$5,K437,"")</f>
        <v/>
      </c>
      <c r="M437" s="85" t="str">
        <f t="shared" si="6"/>
        <v/>
      </c>
    </row>
    <row r="438" spans="2:13" ht="18" customHeight="1" x14ac:dyDescent="0.25">
      <c r="B438" s="91"/>
      <c r="C438" s="25"/>
      <c r="D438" s="25"/>
      <c r="E438" s="25"/>
      <c r="F438" s="25"/>
      <c r="G438" s="104"/>
      <c r="H438" s="98"/>
      <c r="I438" s="4"/>
      <c r="K438" s="1">
        <f>ROWS($D$7:D438)</f>
        <v>432</v>
      </c>
      <c r="L438" s="85" t="str">
        <f>IF(D438=RECHERCHE!$E$5,K438,"")</f>
        <v/>
      </c>
      <c r="M438" s="85" t="str">
        <f t="shared" si="6"/>
        <v/>
      </c>
    </row>
    <row r="439" spans="2:13" ht="18" customHeight="1" x14ac:dyDescent="0.25">
      <c r="B439" s="91"/>
      <c r="C439" s="25"/>
      <c r="D439" s="25"/>
      <c r="E439" s="25"/>
      <c r="F439" s="25"/>
      <c r="G439" s="104"/>
      <c r="H439" s="98"/>
      <c r="I439" s="4"/>
      <c r="K439" s="1">
        <f>ROWS($D$7:D439)</f>
        <v>433</v>
      </c>
      <c r="L439" s="85" t="str">
        <f>IF(D439=RECHERCHE!$E$5,K439,"")</f>
        <v/>
      </c>
      <c r="M439" s="85" t="str">
        <f t="shared" si="6"/>
        <v/>
      </c>
    </row>
    <row r="440" spans="2:13" ht="18" customHeight="1" x14ac:dyDescent="0.25">
      <c r="B440" s="91"/>
      <c r="C440" s="25"/>
      <c r="D440" s="25"/>
      <c r="E440" s="25"/>
      <c r="F440" s="25"/>
      <c r="G440" s="104"/>
      <c r="H440" s="98"/>
      <c r="I440" s="4"/>
      <c r="K440" s="1">
        <f>ROWS($D$7:D440)</f>
        <v>434</v>
      </c>
      <c r="L440" s="85" t="str">
        <f>IF(D440=RECHERCHE!$E$5,K440,"")</f>
        <v/>
      </c>
      <c r="M440" s="85" t="str">
        <f t="shared" si="6"/>
        <v/>
      </c>
    </row>
    <row r="441" spans="2:13" ht="18" customHeight="1" x14ac:dyDescent="0.25">
      <c r="B441" s="91"/>
      <c r="C441" s="25"/>
      <c r="D441" s="25"/>
      <c r="E441" s="25"/>
      <c r="F441" s="25"/>
      <c r="G441" s="104"/>
      <c r="H441" s="98"/>
      <c r="I441" s="4"/>
      <c r="K441" s="1">
        <f>ROWS($D$7:D441)</f>
        <v>435</v>
      </c>
      <c r="L441" s="85" t="str">
        <f>IF(D441=RECHERCHE!$E$5,K441,"")</f>
        <v/>
      </c>
      <c r="M441" s="85" t="str">
        <f t="shared" si="6"/>
        <v/>
      </c>
    </row>
    <row r="442" spans="2:13" ht="18" customHeight="1" x14ac:dyDescent="0.25">
      <c r="B442" s="91"/>
      <c r="C442" s="25"/>
      <c r="D442" s="25"/>
      <c r="E442" s="25"/>
      <c r="F442" s="25"/>
      <c r="G442" s="104"/>
      <c r="H442" s="98"/>
      <c r="I442" s="4"/>
      <c r="K442" s="1">
        <f>ROWS($D$7:D442)</f>
        <v>436</v>
      </c>
      <c r="L442" s="85" t="str">
        <f>IF(D442=RECHERCHE!$E$5,K442,"")</f>
        <v/>
      </c>
      <c r="M442" s="85" t="str">
        <f t="shared" si="6"/>
        <v/>
      </c>
    </row>
    <row r="443" spans="2:13" ht="18" customHeight="1" x14ac:dyDescent="0.25">
      <c r="B443" s="91"/>
      <c r="C443" s="25"/>
      <c r="D443" s="25"/>
      <c r="E443" s="25"/>
      <c r="F443" s="25"/>
      <c r="G443" s="104"/>
      <c r="H443" s="98"/>
      <c r="I443" s="4"/>
      <c r="K443" s="1">
        <f>ROWS($D$7:D443)</f>
        <v>437</v>
      </c>
      <c r="L443" s="85" t="str">
        <f>IF(D443=RECHERCHE!$E$5,K443,"")</f>
        <v/>
      </c>
      <c r="M443" s="85" t="str">
        <f t="shared" si="6"/>
        <v/>
      </c>
    </row>
    <row r="444" spans="2:13" ht="18" customHeight="1" x14ac:dyDescent="0.25">
      <c r="B444" s="91"/>
      <c r="C444" s="25"/>
      <c r="D444" s="25"/>
      <c r="E444" s="25"/>
      <c r="F444" s="25"/>
      <c r="G444" s="104"/>
      <c r="H444" s="98"/>
      <c r="I444" s="4"/>
      <c r="K444" s="1">
        <f>ROWS($D$7:D444)</f>
        <v>438</v>
      </c>
      <c r="L444" s="85" t="str">
        <f>IF(D444=RECHERCHE!$E$5,K444,"")</f>
        <v/>
      </c>
      <c r="M444" s="85" t="str">
        <f t="shared" si="6"/>
        <v/>
      </c>
    </row>
    <row r="445" spans="2:13" ht="18" customHeight="1" x14ac:dyDescent="0.25">
      <c r="B445" s="91"/>
      <c r="C445" s="25"/>
      <c r="D445" s="25"/>
      <c r="E445" s="25"/>
      <c r="F445" s="25"/>
      <c r="G445" s="104"/>
      <c r="H445" s="98"/>
      <c r="I445" s="4"/>
      <c r="K445" s="1">
        <f>ROWS($D$7:D445)</f>
        <v>439</v>
      </c>
      <c r="L445" s="85" t="str">
        <f>IF(D445=RECHERCHE!$E$5,K445,"")</f>
        <v/>
      </c>
      <c r="M445" s="85" t="str">
        <f t="shared" si="6"/>
        <v/>
      </c>
    </row>
    <row r="446" spans="2:13" ht="18" customHeight="1" x14ac:dyDescent="0.25">
      <c r="B446" s="91"/>
      <c r="C446" s="25"/>
      <c r="D446" s="25"/>
      <c r="E446" s="25"/>
      <c r="F446" s="25"/>
      <c r="G446" s="104"/>
      <c r="H446" s="98"/>
      <c r="I446" s="4"/>
      <c r="K446" s="1">
        <f>ROWS($D$7:D446)</f>
        <v>440</v>
      </c>
      <c r="L446" s="85" t="str">
        <f>IF(D446=RECHERCHE!$E$5,K446,"")</f>
        <v/>
      </c>
      <c r="M446" s="85" t="str">
        <f t="shared" si="6"/>
        <v/>
      </c>
    </row>
    <row r="447" spans="2:13" ht="18" customHeight="1" x14ac:dyDescent="0.25">
      <c r="B447" s="91"/>
      <c r="C447" s="25"/>
      <c r="D447" s="25"/>
      <c r="E447" s="25"/>
      <c r="F447" s="25"/>
      <c r="G447" s="104"/>
      <c r="H447" s="98"/>
      <c r="I447" s="4"/>
      <c r="K447" s="1">
        <f>ROWS($D$7:D447)</f>
        <v>441</v>
      </c>
      <c r="L447" s="85" t="str">
        <f>IF(D447=RECHERCHE!$E$5,K447,"")</f>
        <v/>
      </c>
      <c r="M447" s="85" t="str">
        <f t="shared" si="6"/>
        <v/>
      </c>
    </row>
    <row r="448" spans="2:13" ht="18" customHeight="1" x14ac:dyDescent="0.25">
      <c r="B448" s="91"/>
      <c r="C448" s="25"/>
      <c r="D448" s="25"/>
      <c r="E448" s="25"/>
      <c r="F448" s="25"/>
      <c r="G448" s="104"/>
      <c r="H448" s="98"/>
      <c r="I448" s="4"/>
      <c r="K448" s="1">
        <f>ROWS($D$7:D448)</f>
        <v>442</v>
      </c>
      <c r="L448" s="85" t="str">
        <f>IF(D448=RECHERCHE!$E$5,K448,"")</f>
        <v/>
      </c>
      <c r="M448" s="85" t="str">
        <f t="shared" si="6"/>
        <v/>
      </c>
    </row>
    <row r="449" spans="2:13" ht="18" customHeight="1" x14ac:dyDescent="0.25">
      <c r="B449" s="91"/>
      <c r="C449" s="25"/>
      <c r="D449" s="25"/>
      <c r="E449" s="25"/>
      <c r="F449" s="25"/>
      <c r="G449" s="104"/>
      <c r="H449" s="98"/>
      <c r="I449" s="4"/>
      <c r="K449" s="1">
        <f>ROWS($D$7:D449)</f>
        <v>443</v>
      </c>
      <c r="L449" s="85" t="str">
        <f>IF(D449=RECHERCHE!$E$5,K449,"")</f>
        <v/>
      </c>
      <c r="M449" s="85" t="str">
        <f t="shared" si="6"/>
        <v/>
      </c>
    </row>
    <row r="450" spans="2:13" ht="18" customHeight="1" x14ac:dyDescent="0.25">
      <c r="B450" s="91"/>
      <c r="C450" s="25"/>
      <c r="D450" s="25"/>
      <c r="E450" s="25"/>
      <c r="F450" s="25"/>
      <c r="G450" s="104"/>
      <c r="H450" s="98"/>
      <c r="I450" s="4"/>
      <c r="K450" s="1">
        <f>ROWS($D$7:D450)</f>
        <v>444</v>
      </c>
      <c r="L450" s="85" t="str">
        <f>IF(D450=RECHERCHE!$E$5,K450,"")</f>
        <v/>
      </c>
      <c r="M450" s="85" t="str">
        <f t="shared" si="6"/>
        <v/>
      </c>
    </row>
    <row r="451" spans="2:13" ht="18" customHeight="1" x14ac:dyDescent="0.25">
      <c r="B451" s="91"/>
      <c r="C451" s="25"/>
      <c r="D451" s="25"/>
      <c r="E451" s="25"/>
      <c r="F451" s="25"/>
      <c r="G451" s="104"/>
      <c r="H451" s="98"/>
      <c r="I451" s="4"/>
      <c r="K451" s="1">
        <f>ROWS($D$7:D451)</f>
        <v>445</v>
      </c>
      <c r="L451" s="85" t="str">
        <f>IF(D451=RECHERCHE!$E$5,K451,"")</f>
        <v/>
      </c>
      <c r="M451" s="85" t="str">
        <f t="shared" si="6"/>
        <v/>
      </c>
    </row>
    <row r="452" spans="2:13" ht="18" customHeight="1" x14ac:dyDescent="0.25">
      <c r="B452" s="91"/>
      <c r="C452" s="25"/>
      <c r="D452" s="25"/>
      <c r="E452" s="25"/>
      <c r="F452" s="25"/>
      <c r="G452" s="104"/>
      <c r="H452" s="98"/>
      <c r="I452" s="4"/>
      <c r="K452" s="1">
        <f>ROWS($D$7:D452)</f>
        <v>446</v>
      </c>
      <c r="L452" s="85" t="str">
        <f>IF(D452=RECHERCHE!$E$5,K452,"")</f>
        <v/>
      </c>
      <c r="M452" s="85" t="str">
        <f t="shared" si="6"/>
        <v/>
      </c>
    </row>
    <row r="453" spans="2:13" ht="18" customHeight="1" x14ac:dyDescent="0.25">
      <c r="B453" s="91"/>
      <c r="C453" s="25"/>
      <c r="D453" s="25"/>
      <c r="E453" s="25"/>
      <c r="F453" s="25"/>
      <c r="G453" s="104"/>
      <c r="H453" s="98"/>
      <c r="I453" s="4"/>
      <c r="K453" s="1">
        <f>ROWS($D$7:D453)</f>
        <v>447</v>
      </c>
      <c r="L453" s="85" t="str">
        <f>IF(D453=RECHERCHE!$E$5,K453,"")</f>
        <v/>
      </c>
      <c r="M453" s="85" t="str">
        <f t="shared" si="6"/>
        <v/>
      </c>
    </row>
    <row r="454" spans="2:13" ht="18" customHeight="1" x14ac:dyDescent="0.25">
      <c r="B454" s="91"/>
      <c r="C454" s="25"/>
      <c r="D454" s="25"/>
      <c r="E454" s="25"/>
      <c r="F454" s="25"/>
      <c r="G454" s="104"/>
      <c r="H454" s="98"/>
      <c r="I454" s="4"/>
      <c r="K454" s="1">
        <f>ROWS($D$7:D454)</f>
        <v>448</v>
      </c>
      <c r="L454" s="85" t="str">
        <f>IF(D454=RECHERCHE!$E$5,K454,"")</f>
        <v/>
      </c>
      <c r="M454" s="85" t="str">
        <f t="shared" si="6"/>
        <v/>
      </c>
    </row>
    <row r="455" spans="2:13" ht="18" customHeight="1" x14ac:dyDescent="0.25">
      <c r="B455" s="91"/>
      <c r="C455" s="25"/>
      <c r="D455" s="25"/>
      <c r="E455" s="25"/>
      <c r="F455" s="25"/>
      <c r="G455" s="104"/>
      <c r="H455" s="98"/>
      <c r="I455" s="4"/>
      <c r="K455" s="1">
        <f>ROWS($D$7:D455)</f>
        <v>449</v>
      </c>
      <c r="L455" s="85" t="str">
        <f>IF(D455=RECHERCHE!$E$5,K455,"")</f>
        <v/>
      </c>
      <c r="M455" s="85" t="str">
        <f t="shared" si="6"/>
        <v/>
      </c>
    </row>
    <row r="456" spans="2:13" ht="18" customHeight="1" x14ac:dyDescent="0.25">
      <c r="B456" s="91"/>
      <c r="C456" s="25"/>
      <c r="D456" s="25"/>
      <c r="E456" s="25"/>
      <c r="F456" s="25"/>
      <c r="G456" s="104"/>
      <c r="H456" s="98"/>
      <c r="I456" s="4"/>
      <c r="K456" s="1">
        <f>ROWS($D$7:D456)</f>
        <v>450</v>
      </c>
      <c r="L456" s="85" t="str">
        <f>IF(D456=RECHERCHE!$E$5,K456,"")</f>
        <v/>
      </c>
      <c r="M456" s="85" t="str">
        <f t="shared" si="6"/>
        <v/>
      </c>
    </row>
    <row r="457" spans="2:13" ht="18" customHeight="1" x14ac:dyDescent="0.25">
      <c r="B457" s="91"/>
      <c r="C457" s="25"/>
      <c r="D457" s="25"/>
      <c r="E457" s="25"/>
      <c r="F457" s="25"/>
      <c r="G457" s="104"/>
      <c r="H457" s="98"/>
      <c r="I457" s="4"/>
      <c r="K457" s="1">
        <f>ROWS($D$7:D457)</f>
        <v>451</v>
      </c>
      <c r="L457" s="85" t="str">
        <f>IF(D457=RECHERCHE!$E$5,K457,"")</f>
        <v/>
      </c>
      <c r="M457" s="85" t="str">
        <f t="shared" ref="M457:M520" si="7">IFERROR(SMALL($L$7:$L$601,K457),"")</f>
        <v/>
      </c>
    </row>
    <row r="458" spans="2:13" ht="18" customHeight="1" x14ac:dyDescent="0.25">
      <c r="B458" s="91"/>
      <c r="C458" s="25"/>
      <c r="D458" s="25"/>
      <c r="E458" s="25"/>
      <c r="F458" s="25"/>
      <c r="G458" s="104"/>
      <c r="H458" s="98"/>
      <c r="I458" s="4"/>
      <c r="K458" s="1">
        <f>ROWS($D$7:D458)</f>
        <v>452</v>
      </c>
      <c r="L458" s="85" t="str">
        <f>IF(D458=RECHERCHE!$E$5,K458,"")</f>
        <v/>
      </c>
      <c r="M458" s="85" t="str">
        <f t="shared" si="7"/>
        <v/>
      </c>
    </row>
    <row r="459" spans="2:13" ht="18" customHeight="1" x14ac:dyDescent="0.25">
      <c r="B459" s="91"/>
      <c r="C459" s="25"/>
      <c r="D459" s="25"/>
      <c r="E459" s="25"/>
      <c r="F459" s="25"/>
      <c r="G459" s="104"/>
      <c r="H459" s="98"/>
      <c r="I459" s="4"/>
      <c r="K459" s="1">
        <f>ROWS($D$7:D459)</f>
        <v>453</v>
      </c>
      <c r="L459" s="85" t="str">
        <f>IF(D459=RECHERCHE!$E$5,K459,"")</f>
        <v/>
      </c>
      <c r="M459" s="85" t="str">
        <f t="shared" si="7"/>
        <v/>
      </c>
    </row>
    <row r="460" spans="2:13" ht="18" customHeight="1" x14ac:dyDescent="0.25">
      <c r="B460" s="91"/>
      <c r="C460" s="25"/>
      <c r="D460" s="25"/>
      <c r="E460" s="25"/>
      <c r="F460" s="25"/>
      <c r="G460" s="104"/>
      <c r="H460" s="98"/>
      <c r="I460" s="4"/>
      <c r="K460" s="1">
        <f>ROWS($D$7:D460)</f>
        <v>454</v>
      </c>
      <c r="L460" s="85" t="str">
        <f>IF(D460=RECHERCHE!$E$5,K460,"")</f>
        <v/>
      </c>
      <c r="M460" s="85" t="str">
        <f t="shared" si="7"/>
        <v/>
      </c>
    </row>
    <row r="461" spans="2:13" ht="18" customHeight="1" x14ac:dyDescent="0.25">
      <c r="B461" s="91"/>
      <c r="C461" s="25"/>
      <c r="D461" s="25"/>
      <c r="E461" s="25"/>
      <c r="F461" s="25"/>
      <c r="G461" s="104"/>
      <c r="H461" s="98"/>
      <c r="I461" s="4"/>
      <c r="K461" s="1">
        <f>ROWS($D$7:D461)</f>
        <v>455</v>
      </c>
      <c r="L461" s="85" t="str">
        <f>IF(D461=RECHERCHE!$E$5,K461,"")</f>
        <v/>
      </c>
      <c r="M461" s="85" t="str">
        <f t="shared" si="7"/>
        <v/>
      </c>
    </row>
    <row r="462" spans="2:13" ht="18" customHeight="1" x14ac:dyDescent="0.25">
      <c r="B462" s="91"/>
      <c r="C462" s="25"/>
      <c r="D462" s="25"/>
      <c r="E462" s="25"/>
      <c r="F462" s="25"/>
      <c r="G462" s="104"/>
      <c r="H462" s="98"/>
      <c r="I462" s="4"/>
      <c r="K462" s="1">
        <f>ROWS($D$7:D462)</f>
        <v>456</v>
      </c>
      <c r="L462" s="85" t="str">
        <f>IF(D462=RECHERCHE!$E$5,K462,"")</f>
        <v/>
      </c>
      <c r="M462" s="85" t="str">
        <f t="shared" si="7"/>
        <v/>
      </c>
    </row>
    <row r="463" spans="2:13" ht="18" customHeight="1" x14ac:dyDescent="0.25">
      <c r="B463" s="91"/>
      <c r="C463" s="25"/>
      <c r="D463" s="25"/>
      <c r="E463" s="25"/>
      <c r="F463" s="25"/>
      <c r="G463" s="104"/>
      <c r="H463" s="98"/>
      <c r="I463" s="4"/>
      <c r="K463" s="1">
        <f>ROWS($D$7:D463)</f>
        <v>457</v>
      </c>
      <c r="L463" s="85" t="str">
        <f>IF(D463=RECHERCHE!$E$5,K463,"")</f>
        <v/>
      </c>
      <c r="M463" s="85" t="str">
        <f t="shared" si="7"/>
        <v/>
      </c>
    </row>
    <row r="464" spans="2:13" ht="18" customHeight="1" x14ac:dyDescent="0.25">
      <c r="B464" s="91"/>
      <c r="C464" s="25"/>
      <c r="D464" s="25"/>
      <c r="E464" s="25"/>
      <c r="F464" s="25"/>
      <c r="G464" s="104"/>
      <c r="H464" s="98"/>
      <c r="I464" s="4"/>
      <c r="K464" s="1">
        <f>ROWS($D$7:D464)</f>
        <v>458</v>
      </c>
      <c r="L464" s="85" t="str">
        <f>IF(D464=RECHERCHE!$E$5,K464,"")</f>
        <v/>
      </c>
      <c r="M464" s="85" t="str">
        <f t="shared" si="7"/>
        <v/>
      </c>
    </row>
    <row r="465" spans="2:13" ht="18" customHeight="1" x14ac:dyDescent="0.25">
      <c r="B465" s="91"/>
      <c r="C465" s="25"/>
      <c r="D465" s="25"/>
      <c r="E465" s="25"/>
      <c r="F465" s="25"/>
      <c r="G465" s="104"/>
      <c r="H465" s="98"/>
      <c r="I465" s="4"/>
      <c r="K465" s="1">
        <f>ROWS($D$7:D465)</f>
        <v>459</v>
      </c>
      <c r="L465" s="85" t="str">
        <f>IF(D465=RECHERCHE!$E$5,K465,"")</f>
        <v/>
      </c>
      <c r="M465" s="85" t="str">
        <f t="shared" si="7"/>
        <v/>
      </c>
    </row>
    <row r="466" spans="2:13" ht="18" customHeight="1" x14ac:dyDescent="0.25">
      <c r="B466" s="91"/>
      <c r="C466" s="25"/>
      <c r="D466" s="25"/>
      <c r="E466" s="25"/>
      <c r="F466" s="25"/>
      <c r="G466" s="104"/>
      <c r="H466" s="98"/>
      <c r="I466" s="4"/>
      <c r="K466" s="1">
        <f>ROWS($D$7:D466)</f>
        <v>460</v>
      </c>
      <c r="L466" s="85" t="str">
        <f>IF(D466=RECHERCHE!$E$5,K466,"")</f>
        <v/>
      </c>
      <c r="M466" s="85" t="str">
        <f t="shared" si="7"/>
        <v/>
      </c>
    </row>
    <row r="467" spans="2:13" ht="18" customHeight="1" x14ac:dyDescent="0.25">
      <c r="B467" s="91"/>
      <c r="C467" s="25"/>
      <c r="D467" s="25"/>
      <c r="E467" s="25"/>
      <c r="F467" s="25"/>
      <c r="G467" s="104"/>
      <c r="H467" s="98"/>
      <c r="I467" s="4"/>
      <c r="K467" s="1">
        <f>ROWS($D$7:D467)</f>
        <v>461</v>
      </c>
      <c r="L467" s="85" t="str">
        <f>IF(D467=RECHERCHE!$E$5,K467,"")</f>
        <v/>
      </c>
      <c r="M467" s="85" t="str">
        <f t="shared" si="7"/>
        <v/>
      </c>
    </row>
    <row r="468" spans="2:13" ht="18" customHeight="1" x14ac:dyDescent="0.25">
      <c r="B468" s="91"/>
      <c r="C468" s="25"/>
      <c r="D468" s="25"/>
      <c r="E468" s="25"/>
      <c r="F468" s="25"/>
      <c r="G468" s="104"/>
      <c r="H468" s="98"/>
      <c r="I468" s="4"/>
      <c r="K468" s="1">
        <f>ROWS($D$7:D468)</f>
        <v>462</v>
      </c>
      <c r="L468" s="85" t="str">
        <f>IF(D468=RECHERCHE!$E$5,K468,"")</f>
        <v/>
      </c>
      <c r="M468" s="85" t="str">
        <f t="shared" si="7"/>
        <v/>
      </c>
    </row>
    <row r="469" spans="2:13" ht="18" customHeight="1" x14ac:dyDescent="0.25">
      <c r="B469" s="91"/>
      <c r="C469" s="25"/>
      <c r="D469" s="25"/>
      <c r="E469" s="25"/>
      <c r="F469" s="25"/>
      <c r="G469" s="104"/>
      <c r="H469" s="98"/>
      <c r="I469" s="4"/>
      <c r="K469" s="1">
        <f>ROWS($D$7:D469)</f>
        <v>463</v>
      </c>
      <c r="L469" s="85" t="str">
        <f>IF(D469=RECHERCHE!$E$5,K469,"")</f>
        <v/>
      </c>
      <c r="M469" s="85" t="str">
        <f t="shared" si="7"/>
        <v/>
      </c>
    </row>
    <row r="470" spans="2:13" ht="18" customHeight="1" x14ac:dyDescent="0.25">
      <c r="B470" s="91"/>
      <c r="C470" s="25"/>
      <c r="D470" s="25"/>
      <c r="E470" s="25"/>
      <c r="F470" s="25"/>
      <c r="G470" s="104"/>
      <c r="H470" s="98"/>
      <c r="I470" s="4"/>
      <c r="K470" s="1">
        <f>ROWS($D$7:D470)</f>
        <v>464</v>
      </c>
      <c r="L470" s="85" t="str">
        <f>IF(D470=RECHERCHE!$E$5,K470,"")</f>
        <v/>
      </c>
      <c r="M470" s="85" t="str">
        <f t="shared" si="7"/>
        <v/>
      </c>
    </row>
    <row r="471" spans="2:13" ht="18" customHeight="1" x14ac:dyDescent="0.25">
      <c r="B471" s="91"/>
      <c r="C471" s="25"/>
      <c r="D471" s="25"/>
      <c r="E471" s="25"/>
      <c r="F471" s="25"/>
      <c r="G471" s="104"/>
      <c r="H471" s="98"/>
      <c r="I471" s="4"/>
      <c r="K471" s="1">
        <f>ROWS($D$7:D471)</f>
        <v>465</v>
      </c>
      <c r="L471" s="85" t="str">
        <f>IF(D471=RECHERCHE!$E$5,K471,"")</f>
        <v/>
      </c>
      <c r="M471" s="85" t="str">
        <f t="shared" si="7"/>
        <v/>
      </c>
    </row>
    <row r="472" spans="2:13" ht="18" customHeight="1" x14ac:dyDescent="0.25">
      <c r="B472" s="91"/>
      <c r="C472" s="25"/>
      <c r="D472" s="25"/>
      <c r="E472" s="25"/>
      <c r="F472" s="25"/>
      <c r="G472" s="104"/>
      <c r="H472" s="98"/>
      <c r="I472" s="4"/>
      <c r="K472" s="1">
        <f>ROWS($D$7:D472)</f>
        <v>466</v>
      </c>
      <c r="L472" s="85" t="str">
        <f>IF(D472=RECHERCHE!$E$5,K472,"")</f>
        <v/>
      </c>
      <c r="M472" s="85" t="str">
        <f t="shared" si="7"/>
        <v/>
      </c>
    </row>
    <row r="473" spans="2:13" ht="18" customHeight="1" x14ac:dyDescent="0.25">
      <c r="B473" s="91"/>
      <c r="C473" s="25"/>
      <c r="D473" s="25"/>
      <c r="E473" s="25"/>
      <c r="F473" s="25"/>
      <c r="G473" s="104"/>
      <c r="H473" s="98"/>
      <c r="I473" s="4"/>
      <c r="K473" s="1">
        <f>ROWS($D$7:D473)</f>
        <v>467</v>
      </c>
      <c r="L473" s="85" t="str">
        <f>IF(D473=RECHERCHE!$E$5,K473,"")</f>
        <v/>
      </c>
      <c r="M473" s="85" t="str">
        <f t="shared" si="7"/>
        <v/>
      </c>
    </row>
    <row r="474" spans="2:13" ht="18" customHeight="1" x14ac:dyDescent="0.25">
      <c r="B474" s="91"/>
      <c r="C474" s="25"/>
      <c r="D474" s="25"/>
      <c r="E474" s="25"/>
      <c r="F474" s="25"/>
      <c r="G474" s="104"/>
      <c r="H474" s="98"/>
      <c r="I474" s="4"/>
      <c r="K474" s="1">
        <f>ROWS($D$7:D474)</f>
        <v>468</v>
      </c>
      <c r="L474" s="85" t="str">
        <f>IF(D474=RECHERCHE!$E$5,K474,"")</f>
        <v/>
      </c>
      <c r="M474" s="85" t="str">
        <f t="shared" si="7"/>
        <v/>
      </c>
    </row>
    <row r="475" spans="2:13" ht="18" customHeight="1" x14ac:dyDescent="0.25">
      <c r="B475" s="91"/>
      <c r="C475" s="25"/>
      <c r="D475" s="25"/>
      <c r="E475" s="25"/>
      <c r="F475" s="25"/>
      <c r="G475" s="104"/>
      <c r="H475" s="98"/>
      <c r="I475" s="4"/>
      <c r="K475" s="1">
        <f>ROWS($D$7:D475)</f>
        <v>469</v>
      </c>
      <c r="L475" s="85" t="str">
        <f>IF(D475=RECHERCHE!$E$5,K475,"")</f>
        <v/>
      </c>
      <c r="M475" s="85" t="str">
        <f t="shared" si="7"/>
        <v/>
      </c>
    </row>
    <row r="476" spans="2:13" ht="18" customHeight="1" x14ac:dyDescent="0.25">
      <c r="B476" s="91"/>
      <c r="C476" s="25"/>
      <c r="D476" s="25"/>
      <c r="E476" s="25"/>
      <c r="F476" s="25"/>
      <c r="G476" s="104"/>
      <c r="H476" s="98"/>
      <c r="I476" s="4"/>
      <c r="K476" s="1">
        <f>ROWS($D$7:D476)</f>
        <v>470</v>
      </c>
      <c r="L476" s="85" t="str">
        <f>IF(D476=RECHERCHE!$E$5,K476,"")</f>
        <v/>
      </c>
      <c r="M476" s="85" t="str">
        <f t="shared" si="7"/>
        <v/>
      </c>
    </row>
    <row r="477" spans="2:13" ht="18" customHeight="1" x14ac:dyDescent="0.25">
      <c r="B477" s="91"/>
      <c r="C477" s="25"/>
      <c r="D477" s="25"/>
      <c r="E477" s="25"/>
      <c r="F477" s="25"/>
      <c r="G477" s="104"/>
      <c r="H477" s="98"/>
      <c r="I477" s="4"/>
      <c r="K477" s="1">
        <f>ROWS($D$7:D477)</f>
        <v>471</v>
      </c>
      <c r="L477" s="85" t="str">
        <f>IF(D477=RECHERCHE!$E$5,K477,"")</f>
        <v/>
      </c>
      <c r="M477" s="85" t="str">
        <f t="shared" si="7"/>
        <v/>
      </c>
    </row>
    <row r="478" spans="2:13" ht="18" customHeight="1" x14ac:dyDescent="0.25">
      <c r="B478" s="91"/>
      <c r="C478" s="25"/>
      <c r="D478" s="25"/>
      <c r="E478" s="25"/>
      <c r="F478" s="25"/>
      <c r="G478" s="104"/>
      <c r="H478" s="98"/>
      <c r="I478" s="4"/>
      <c r="K478" s="1">
        <f>ROWS($D$7:D478)</f>
        <v>472</v>
      </c>
      <c r="L478" s="85" t="str">
        <f>IF(D478=RECHERCHE!$E$5,K478,"")</f>
        <v/>
      </c>
      <c r="M478" s="85" t="str">
        <f t="shared" si="7"/>
        <v/>
      </c>
    </row>
    <row r="479" spans="2:13" ht="18" customHeight="1" x14ac:dyDescent="0.25">
      <c r="B479" s="91"/>
      <c r="C479" s="25"/>
      <c r="D479" s="25"/>
      <c r="E479" s="25"/>
      <c r="F479" s="25"/>
      <c r="G479" s="104"/>
      <c r="H479" s="98"/>
      <c r="I479" s="4"/>
      <c r="K479" s="1">
        <f>ROWS($D$7:D479)</f>
        <v>473</v>
      </c>
      <c r="L479" s="85" t="str">
        <f>IF(D479=RECHERCHE!$E$5,K479,"")</f>
        <v/>
      </c>
      <c r="M479" s="85" t="str">
        <f t="shared" si="7"/>
        <v/>
      </c>
    </row>
    <row r="480" spans="2:13" ht="18" customHeight="1" x14ac:dyDescent="0.25">
      <c r="B480" s="91"/>
      <c r="C480" s="25"/>
      <c r="D480" s="25"/>
      <c r="E480" s="25"/>
      <c r="F480" s="25"/>
      <c r="G480" s="104"/>
      <c r="H480" s="98"/>
      <c r="I480" s="4"/>
      <c r="K480" s="1">
        <f>ROWS($D$7:D480)</f>
        <v>474</v>
      </c>
      <c r="L480" s="85" t="str">
        <f>IF(D480=RECHERCHE!$E$5,K480,"")</f>
        <v/>
      </c>
      <c r="M480" s="85" t="str">
        <f t="shared" si="7"/>
        <v/>
      </c>
    </row>
    <row r="481" spans="2:13" ht="18" customHeight="1" x14ac:dyDescent="0.25">
      <c r="B481" s="91"/>
      <c r="C481" s="25"/>
      <c r="D481" s="25"/>
      <c r="E481" s="25"/>
      <c r="F481" s="25"/>
      <c r="G481" s="104"/>
      <c r="H481" s="98"/>
      <c r="I481" s="4"/>
      <c r="K481" s="1">
        <f>ROWS($D$7:D481)</f>
        <v>475</v>
      </c>
      <c r="L481" s="85" t="str">
        <f>IF(D481=RECHERCHE!$E$5,K481,"")</f>
        <v/>
      </c>
      <c r="M481" s="85" t="str">
        <f t="shared" si="7"/>
        <v/>
      </c>
    </row>
    <row r="482" spans="2:13" ht="18" customHeight="1" x14ac:dyDescent="0.25">
      <c r="B482" s="91"/>
      <c r="C482" s="25"/>
      <c r="D482" s="25"/>
      <c r="E482" s="25"/>
      <c r="F482" s="25"/>
      <c r="G482" s="104"/>
      <c r="H482" s="98"/>
      <c r="I482" s="4"/>
      <c r="K482" s="1">
        <f>ROWS($D$7:D482)</f>
        <v>476</v>
      </c>
      <c r="L482" s="85" t="str">
        <f>IF(D482=RECHERCHE!$E$5,K482,"")</f>
        <v/>
      </c>
      <c r="M482" s="85" t="str">
        <f t="shared" si="7"/>
        <v/>
      </c>
    </row>
    <row r="483" spans="2:13" ht="18" customHeight="1" x14ac:dyDescent="0.25">
      <c r="B483" s="91"/>
      <c r="C483" s="25"/>
      <c r="D483" s="25"/>
      <c r="E483" s="25"/>
      <c r="F483" s="25"/>
      <c r="G483" s="104"/>
      <c r="H483" s="98"/>
      <c r="I483" s="4"/>
      <c r="K483" s="1">
        <f>ROWS($D$7:D483)</f>
        <v>477</v>
      </c>
      <c r="L483" s="85" t="str">
        <f>IF(D483=RECHERCHE!$E$5,K483,"")</f>
        <v/>
      </c>
      <c r="M483" s="85" t="str">
        <f t="shared" si="7"/>
        <v/>
      </c>
    </row>
    <row r="484" spans="2:13" ht="18" customHeight="1" x14ac:dyDescent="0.25">
      <c r="B484" s="91"/>
      <c r="C484" s="25"/>
      <c r="D484" s="25"/>
      <c r="E484" s="25"/>
      <c r="F484" s="25"/>
      <c r="G484" s="104"/>
      <c r="H484" s="98"/>
      <c r="I484" s="4"/>
      <c r="K484" s="1">
        <f>ROWS($D$7:D484)</f>
        <v>478</v>
      </c>
      <c r="L484" s="85" t="str">
        <f>IF(D484=RECHERCHE!$E$5,K484,"")</f>
        <v/>
      </c>
      <c r="M484" s="85" t="str">
        <f t="shared" si="7"/>
        <v/>
      </c>
    </row>
    <row r="485" spans="2:13" ht="18" customHeight="1" x14ac:dyDescent="0.25">
      <c r="B485" s="91"/>
      <c r="C485" s="25"/>
      <c r="D485" s="25"/>
      <c r="E485" s="25"/>
      <c r="F485" s="25"/>
      <c r="G485" s="104"/>
      <c r="H485" s="98"/>
      <c r="I485" s="4"/>
      <c r="K485" s="1">
        <f>ROWS($D$7:D485)</f>
        <v>479</v>
      </c>
      <c r="L485" s="85" t="str">
        <f>IF(D485=RECHERCHE!$E$5,K485,"")</f>
        <v/>
      </c>
      <c r="M485" s="85" t="str">
        <f t="shared" si="7"/>
        <v/>
      </c>
    </row>
    <row r="486" spans="2:13" ht="18" customHeight="1" x14ac:dyDescent="0.25">
      <c r="B486" s="91"/>
      <c r="C486" s="25"/>
      <c r="D486" s="25"/>
      <c r="E486" s="25"/>
      <c r="F486" s="25"/>
      <c r="G486" s="104"/>
      <c r="H486" s="98"/>
      <c r="I486" s="4"/>
      <c r="K486" s="1">
        <f>ROWS($D$7:D486)</f>
        <v>480</v>
      </c>
      <c r="L486" s="85" t="str">
        <f>IF(D486=RECHERCHE!$E$5,K486,"")</f>
        <v/>
      </c>
      <c r="M486" s="85" t="str">
        <f t="shared" si="7"/>
        <v/>
      </c>
    </row>
    <row r="487" spans="2:13" ht="18" customHeight="1" x14ac:dyDescent="0.25">
      <c r="B487" s="91"/>
      <c r="C487" s="25"/>
      <c r="D487" s="25"/>
      <c r="E487" s="25"/>
      <c r="F487" s="25"/>
      <c r="G487" s="104"/>
      <c r="H487" s="98"/>
      <c r="I487" s="4"/>
      <c r="K487" s="1">
        <f>ROWS($D$7:D487)</f>
        <v>481</v>
      </c>
      <c r="L487" s="85" t="str">
        <f>IF(D487=RECHERCHE!$E$5,K487,"")</f>
        <v/>
      </c>
      <c r="M487" s="85" t="str">
        <f t="shared" si="7"/>
        <v/>
      </c>
    </row>
    <row r="488" spans="2:13" ht="18" customHeight="1" x14ac:dyDescent="0.25">
      <c r="B488" s="91"/>
      <c r="C488" s="25"/>
      <c r="D488" s="25"/>
      <c r="E488" s="25"/>
      <c r="F488" s="25"/>
      <c r="G488" s="104"/>
      <c r="H488" s="98"/>
      <c r="I488" s="4"/>
      <c r="K488" s="1">
        <f>ROWS($D$7:D488)</f>
        <v>482</v>
      </c>
      <c r="L488" s="85" t="str">
        <f>IF(D488=RECHERCHE!$E$5,K488,"")</f>
        <v/>
      </c>
      <c r="M488" s="85" t="str">
        <f t="shared" si="7"/>
        <v/>
      </c>
    </row>
    <row r="489" spans="2:13" ht="18" customHeight="1" x14ac:dyDescent="0.25">
      <c r="B489" s="91"/>
      <c r="C489" s="25"/>
      <c r="D489" s="25"/>
      <c r="E489" s="25"/>
      <c r="F489" s="25"/>
      <c r="G489" s="104"/>
      <c r="H489" s="98"/>
      <c r="I489" s="4"/>
      <c r="K489" s="1">
        <f>ROWS($D$7:D489)</f>
        <v>483</v>
      </c>
      <c r="L489" s="85" t="str">
        <f>IF(D489=RECHERCHE!$E$5,K489,"")</f>
        <v/>
      </c>
      <c r="M489" s="85" t="str">
        <f t="shared" si="7"/>
        <v/>
      </c>
    </row>
    <row r="490" spans="2:13" ht="18" customHeight="1" x14ac:dyDescent="0.25">
      <c r="B490" s="91"/>
      <c r="C490" s="25"/>
      <c r="D490" s="25"/>
      <c r="E490" s="25"/>
      <c r="F490" s="25"/>
      <c r="G490" s="104"/>
      <c r="H490" s="98"/>
      <c r="I490" s="4"/>
      <c r="K490" s="1">
        <f>ROWS($D$7:D490)</f>
        <v>484</v>
      </c>
      <c r="L490" s="85" t="str">
        <f>IF(D490=RECHERCHE!$E$5,K490,"")</f>
        <v/>
      </c>
      <c r="M490" s="85" t="str">
        <f t="shared" si="7"/>
        <v/>
      </c>
    </row>
    <row r="491" spans="2:13" ht="18" customHeight="1" x14ac:dyDescent="0.25">
      <c r="B491" s="91"/>
      <c r="C491" s="25"/>
      <c r="D491" s="25"/>
      <c r="E491" s="25"/>
      <c r="F491" s="25"/>
      <c r="G491" s="104"/>
      <c r="H491" s="98"/>
      <c r="I491" s="4"/>
      <c r="K491" s="1">
        <f>ROWS($D$7:D491)</f>
        <v>485</v>
      </c>
      <c r="L491" s="85" t="str">
        <f>IF(D491=RECHERCHE!$E$5,K491,"")</f>
        <v/>
      </c>
      <c r="M491" s="85" t="str">
        <f t="shared" si="7"/>
        <v/>
      </c>
    </row>
    <row r="492" spans="2:13" ht="18" customHeight="1" x14ac:dyDescent="0.25">
      <c r="B492" s="91"/>
      <c r="C492" s="25"/>
      <c r="D492" s="25"/>
      <c r="E492" s="25"/>
      <c r="F492" s="25"/>
      <c r="G492" s="104"/>
      <c r="H492" s="98"/>
      <c r="I492" s="4"/>
      <c r="K492" s="1">
        <f>ROWS($D$7:D492)</f>
        <v>486</v>
      </c>
      <c r="L492" s="85" t="str">
        <f>IF(D492=RECHERCHE!$E$5,K492,"")</f>
        <v/>
      </c>
      <c r="M492" s="85" t="str">
        <f t="shared" si="7"/>
        <v/>
      </c>
    </row>
    <row r="493" spans="2:13" ht="18" customHeight="1" x14ac:dyDescent="0.25">
      <c r="B493" s="91"/>
      <c r="C493" s="25"/>
      <c r="D493" s="25"/>
      <c r="E493" s="25"/>
      <c r="F493" s="25"/>
      <c r="G493" s="104"/>
      <c r="H493" s="98"/>
      <c r="I493" s="4"/>
      <c r="K493" s="1">
        <f>ROWS($D$7:D493)</f>
        <v>487</v>
      </c>
      <c r="L493" s="85" t="str">
        <f>IF(D493=RECHERCHE!$E$5,K493,"")</f>
        <v/>
      </c>
      <c r="M493" s="85" t="str">
        <f t="shared" si="7"/>
        <v/>
      </c>
    </row>
    <row r="494" spans="2:13" ht="18" customHeight="1" x14ac:dyDescent="0.25">
      <c r="B494" s="91"/>
      <c r="C494" s="25"/>
      <c r="D494" s="25"/>
      <c r="E494" s="25"/>
      <c r="F494" s="25"/>
      <c r="G494" s="104"/>
      <c r="H494" s="98"/>
      <c r="I494" s="4"/>
      <c r="K494" s="1">
        <f>ROWS($D$7:D494)</f>
        <v>488</v>
      </c>
      <c r="L494" s="85" t="str">
        <f>IF(D494=RECHERCHE!$E$5,K494,"")</f>
        <v/>
      </c>
      <c r="M494" s="85" t="str">
        <f t="shared" si="7"/>
        <v/>
      </c>
    </row>
    <row r="495" spans="2:13" ht="18" customHeight="1" x14ac:dyDescent="0.25">
      <c r="B495" s="91"/>
      <c r="C495" s="25"/>
      <c r="D495" s="25"/>
      <c r="E495" s="25"/>
      <c r="F495" s="25"/>
      <c r="G495" s="104"/>
      <c r="H495" s="98"/>
      <c r="I495" s="4"/>
      <c r="K495" s="1">
        <f>ROWS($D$7:D495)</f>
        <v>489</v>
      </c>
      <c r="L495" s="85" t="str">
        <f>IF(D495=RECHERCHE!$E$5,K495,"")</f>
        <v/>
      </c>
      <c r="M495" s="85" t="str">
        <f t="shared" si="7"/>
        <v/>
      </c>
    </row>
    <row r="496" spans="2:13" ht="18" customHeight="1" x14ac:dyDescent="0.25">
      <c r="B496" s="91"/>
      <c r="C496" s="25"/>
      <c r="D496" s="25"/>
      <c r="E496" s="25"/>
      <c r="F496" s="25"/>
      <c r="G496" s="104"/>
      <c r="H496" s="98"/>
      <c r="I496" s="4"/>
      <c r="K496" s="1">
        <f>ROWS($D$7:D496)</f>
        <v>490</v>
      </c>
      <c r="L496" s="85" t="str">
        <f>IF(D496=RECHERCHE!$E$5,K496,"")</f>
        <v/>
      </c>
      <c r="M496" s="85" t="str">
        <f t="shared" si="7"/>
        <v/>
      </c>
    </row>
    <row r="497" spans="2:13" ht="18" customHeight="1" x14ac:dyDescent="0.25">
      <c r="B497" s="91"/>
      <c r="C497" s="25"/>
      <c r="D497" s="25"/>
      <c r="E497" s="25"/>
      <c r="F497" s="25"/>
      <c r="G497" s="104"/>
      <c r="H497" s="98"/>
      <c r="I497" s="4"/>
      <c r="K497" s="1">
        <f>ROWS($D$7:D497)</f>
        <v>491</v>
      </c>
      <c r="L497" s="85" t="str">
        <f>IF(D497=RECHERCHE!$E$5,K497,"")</f>
        <v/>
      </c>
      <c r="M497" s="85" t="str">
        <f t="shared" si="7"/>
        <v/>
      </c>
    </row>
    <row r="498" spans="2:13" ht="18" customHeight="1" x14ac:dyDescent="0.25">
      <c r="B498" s="91"/>
      <c r="C498" s="25"/>
      <c r="D498" s="25"/>
      <c r="E498" s="25"/>
      <c r="F498" s="25"/>
      <c r="G498" s="104"/>
      <c r="H498" s="98"/>
      <c r="I498" s="4"/>
      <c r="K498" s="1">
        <f>ROWS($D$7:D498)</f>
        <v>492</v>
      </c>
      <c r="L498" s="85" t="str">
        <f>IF(D498=RECHERCHE!$E$5,K498,"")</f>
        <v/>
      </c>
      <c r="M498" s="85" t="str">
        <f t="shared" si="7"/>
        <v/>
      </c>
    </row>
    <row r="499" spans="2:13" ht="18" customHeight="1" x14ac:dyDescent="0.25">
      <c r="B499" s="91"/>
      <c r="C499" s="25"/>
      <c r="D499" s="25"/>
      <c r="E499" s="25"/>
      <c r="F499" s="25"/>
      <c r="G499" s="104"/>
      <c r="H499" s="98"/>
      <c r="I499" s="4"/>
      <c r="K499" s="1">
        <f>ROWS($D$7:D499)</f>
        <v>493</v>
      </c>
      <c r="L499" s="85" t="str">
        <f>IF(D499=RECHERCHE!$E$5,K499,"")</f>
        <v/>
      </c>
      <c r="M499" s="85" t="str">
        <f t="shared" si="7"/>
        <v/>
      </c>
    </row>
    <row r="500" spans="2:13" ht="18" customHeight="1" x14ac:dyDescent="0.25">
      <c r="B500" s="92"/>
      <c r="C500" s="58"/>
      <c r="D500" s="58"/>
      <c r="E500" s="25"/>
      <c r="F500" s="58"/>
      <c r="G500" s="105"/>
      <c r="H500" s="99"/>
      <c r="I500" s="4"/>
      <c r="K500" s="1">
        <f>ROWS($D$7:D500)</f>
        <v>494</v>
      </c>
      <c r="L500" s="85" t="str">
        <f>IF(D500=RECHERCHE!$E$5,K500,"")</f>
        <v/>
      </c>
      <c r="M500" s="85" t="str">
        <f t="shared" si="7"/>
        <v/>
      </c>
    </row>
    <row r="501" spans="2:13" ht="18" customHeight="1" x14ac:dyDescent="0.25">
      <c r="B501" s="93"/>
      <c r="C501" s="54"/>
      <c r="D501" s="58"/>
      <c r="E501" s="25"/>
      <c r="F501" s="54"/>
      <c r="G501" s="106"/>
      <c r="H501" s="100"/>
      <c r="I501" s="4"/>
      <c r="K501" s="1">
        <f>ROWS($D$7:D501)</f>
        <v>495</v>
      </c>
      <c r="L501" s="85" t="str">
        <f>IF(D501=RECHERCHE!$E$5,K501,"")</f>
        <v/>
      </c>
      <c r="M501" s="85" t="str">
        <f t="shared" si="7"/>
        <v/>
      </c>
    </row>
    <row r="502" spans="2:13" ht="18" customHeight="1" x14ac:dyDescent="0.25">
      <c r="B502" s="93"/>
      <c r="C502" s="54"/>
      <c r="D502" s="58"/>
      <c r="E502" s="25"/>
      <c r="F502" s="54"/>
      <c r="G502" s="106"/>
      <c r="H502" s="100"/>
      <c r="I502" s="4"/>
      <c r="K502" s="1">
        <f>ROWS($D$7:D502)</f>
        <v>496</v>
      </c>
      <c r="L502" s="85" t="str">
        <f>IF(D502=RECHERCHE!$E$5,K502,"")</f>
        <v/>
      </c>
      <c r="M502" s="85" t="str">
        <f t="shared" si="7"/>
        <v/>
      </c>
    </row>
    <row r="503" spans="2:13" ht="18" customHeight="1" x14ac:dyDescent="0.25">
      <c r="B503" s="93"/>
      <c r="C503" s="54"/>
      <c r="D503" s="58"/>
      <c r="E503" s="25"/>
      <c r="F503" s="54"/>
      <c r="G503" s="106"/>
      <c r="H503" s="100"/>
      <c r="I503" s="4"/>
      <c r="K503" s="1">
        <f>ROWS($D$7:D503)</f>
        <v>497</v>
      </c>
      <c r="L503" s="85" t="str">
        <f>IF(D503=RECHERCHE!$E$5,K503,"")</f>
        <v/>
      </c>
      <c r="M503" s="85" t="str">
        <f t="shared" si="7"/>
        <v/>
      </c>
    </row>
    <row r="504" spans="2:13" ht="18" customHeight="1" x14ac:dyDescent="0.25">
      <c r="B504" s="93"/>
      <c r="C504" s="54"/>
      <c r="D504" s="58"/>
      <c r="E504" s="25"/>
      <c r="F504" s="54"/>
      <c r="G504" s="106"/>
      <c r="H504" s="100"/>
      <c r="I504" s="4"/>
      <c r="K504" s="1">
        <f>ROWS($D$7:D504)</f>
        <v>498</v>
      </c>
      <c r="L504" s="85" t="str">
        <f>IF(D504=RECHERCHE!$E$5,K504,"")</f>
        <v/>
      </c>
      <c r="M504" s="85" t="str">
        <f t="shared" si="7"/>
        <v/>
      </c>
    </row>
    <row r="505" spans="2:13" ht="18" customHeight="1" x14ac:dyDescent="0.25">
      <c r="B505" s="93"/>
      <c r="C505" s="54"/>
      <c r="D505" s="58"/>
      <c r="E505" s="25"/>
      <c r="F505" s="54"/>
      <c r="G505" s="106"/>
      <c r="H505" s="100"/>
      <c r="I505" s="4"/>
      <c r="K505" s="1">
        <f>ROWS($D$7:D505)</f>
        <v>499</v>
      </c>
      <c r="L505" s="85" t="str">
        <f>IF(D505=RECHERCHE!$E$5,K505,"")</f>
        <v/>
      </c>
      <c r="M505" s="85" t="str">
        <f t="shared" si="7"/>
        <v/>
      </c>
    </row>
    <row r="506" spans="2:13" ht="18" customHeight="1" x14ac:dyDescent="0.25">
      <c r="B506" s="93"/>
      <c r="C506" s="54"/>
      <c r="D506" s="58"/>
      <c r="E506" s="25"/>
      <c r="F506" s="54"/>
      <c r="G506" s="106"/>
      <c r="H506" s="100"/>
      <c r="I506" s="4"/>
      <c r="K506" s="1">
        <f>ROWS($D$7:D506)</f>
        <v>500</v>
      </c>
      <c r="L506" s="85" t="str">
        <f>IF(D506=RECHERCHE!$E$5,K506,"")</f>
        <v/>
      </c>
      <c r="M506" s="85" t="str">
        <f t="shared" si="7"/>
        <v/>
      </c>
    </row>
    <row r="507" spans="2:13" ht="18" customHeight="1" x14ac:dyDescent="0.25">
      <c r="B507" s="93"/>
      <c r="C507" s="54"/>
      <c r="D507" s="58"/>
      <c r="E507" s="25"/>
      <c r="F507" s="54"/>
      <c r="G507" s="106"/>
      <c r="H507" s="100"/>
      <c r="I507" s="4"/>
      <c r="K507" s="1">
        <f>ROWS($D$7:D507)</f>
        <v>501</v>
      </c>
      <c r="L507" s="85" t="str">
        <f>IF(D507=RECHERCHE!$E$5,K507,"")</f>
        <v/>
      </c>
      <c r="M507" s="85" t="str">
        <f t="shared" si="7"/>
        <v/>
      </c>
    </row>
    <row r="508" spans="2:13" ht="18" customHeight="1" x14ac:dyDescent="0.25">
      <c r="B508" s="93"/>
      <c r="C508" s="54"/>
      <c r="D508" s="58"/>
      <c r="E508" s="25"/>
      <c r="F508" s="54"/>
      <c r="G508" s="106"/>
      <c r="H508" s="100"/>
      <c r="I508" s="4"/>
      <c r="K508" s="1">
        <f>ROWS($D$7:D508)</f>
        <v>502</v>
      </c>
      <c r="L508" s="85" t="str">
        <f>IF(D508=RECHERCHE!$E$5,K508,"")</f>
        <v/>
      </c>
      <c r="M508" s="85" t="str">
        <f t="shared" si="7"/>
        <v/>
      </c>
    </row>
    <row r="509" spans="2:13" ht="18" customHeight="1" x14ac:dyDescent="0.25">
      <c r="B509" s="93"/>
      <c r="C509" s="54"/>
      <c r="D509" s="58"/>
      <c r="E509" s="25"/>
      <c r="F509" s="54"/>
      <c r="G509" s="106"/>
      <c r="H509" s="100"/>
      <c r="I509" s="4"/>
      <c r="K509" s="1">
        <f>ROWS($D$7:D509)</f>
        <v>503</v>
      </c>
      <c r="L509" s="85" t="str">
        <f>IF(D509=RECHERCHE!$E$5,K509,"")</f>
        <v/>
      </c>
      <c r="M509" s="85" t="str">
        <f t="shared" si="7"/>
        <v/>
      </c>
    </row>
    <row r="510" spans="2:13" ht="18" customHeight="1" x14ac:dyDescent="0.25">
      <c r="B510" s="93"/>
      <c r="C510" s="54"/>
      <c r="D510" s="58"/>
      <c r="E510" s="25"/>
      <c r="F510" s="54"/>
      <c r="G510" s="106"/>
      <c r="H510" s="100"/>
      <c r="I510" s="4"/>
      <c r="K510" s="1">
        <f>ROWS($D$7:D510)</f>
        <v>504</v>
      </c>
      <c r="L510" s="85" t="str">
        <f>IF(D510=RECHERCHE!$E$5,K510,"")</f>
        <v/>
      </c>
      <c r="M510" s="85" t="str">
        <f t="shared" si="7"/>
        <v/>
      </c>
    </row>
    <row r="511" spans="2:13" ht="18" customHeight="1" x14ac:dyDescent="0.25">
      <c r="B511" s="93"/>
      <c r="C511" s="54"/>
      <c r="D511" s="58"/>
      <c r="E511" s="25"/>
      <c r="F511" s="54"/>
      <c r="G511" s="106"/>
      <c r="H511" s="100"/>
      <c r="I511" s="4"/>
      <c r="K511" s="1">
        <f>ROWS($D$7:D511)</f>
        <v>505</v>
      </c>
      <c r="L511" s="85" t="str">
        <f>IF(D511=RECHERCHE!$E$5,K511,"")</f>
        <v/>
      </c>
      <c r="M511" s="85" t="str">
        <f t="shared" si="7"/>
        <v/>
      </c>
    </row>
    <row r="512" spans="2:13" ht="18" customHeight="1" x14ac:dyDescent="0.25">
      <c r="B512" s="93"/>
      <c r="C512" s="54"/>
      <c r="D512" s="58"/>
      <c r="E512" s="25"/>
      <c r="F512" s="54"/>
      <c r="G512" s="106"/>
      <c r="H512" s="100"/>
      <c r="I512" s="4"/>
      <c r="K512" s="1">
        <f>ROWS($D$7:D512)</f>
        <v>506</v>
      </c>
      <c r="L512" s="85" t="str">
        <f>IF(D512=RECHERCHE!$E$5,K512,"")</f>
        <v/>
      </c>
      <c r="M512" s="85" t="str">
        <f t="shared" si="7"/>
        <v/>
      </c>
    </row>
    <row r="513" spans="2:13" ht="18" customHeight="1" x14ac:dyDescent="0.25">
      <c r="B513" s="93"/>
      <c r="C513" s="54"/>
      <c r="D513" s="58"/>
      <c r="E513" s="25"/>
      <c r="F513" s="54"/>
      <c r="G513" s="106"/>
      <c r="H513" s="100"/>
      <c r="I513" s="4"/>
      <c r="K513" s="1">
        <f>ROWS($D$7:D513)</f>
        <v>507</v>
      </c>
      <c r="L513" s="85" t="str">
        <f>IF(D513=RECHERCHE!$E$5,K513,"")</f>
        <v/>
      </c>
      <c r="M513" s="85" t="str">
        <f t="shared" si="7"/>
        <v/>
      </c>
    </row>
    <row r="514" spans="2:13" ht="18" customHeight="1" x14ac:dyDescent="0.25">
      <c r="B514" s="93"/>
      <c r="C514" s="54"/>
      <c r="D514" s="58"/>
      <c r="E514" s="25"/>
      <c r="F514" s="54"/>
      <c r="G514" s="106"/>
      <c r="H514" s="100"/>
      <c r="I514" s="4"/>
      <c r="K514" s="1">
        <f>ROWS($D$7:D514)</f>
        <v>508</v>
      </c>
      <c r="L514" s="85" t="str">
        <f>IF(D514=RECHERCHE!$E$5,K514,"")</f>
        <v/>
      </c>
      <c r="M514" s="85" t="str">
        <f t="shared" si="7"/>
        <v/>
      </c>
    </row>
    <row r="515" spans="2:13" ht="18" customHeight="1" x14ac:dyDescent="0.25">
      <c r="B515" s="93"/>
      <c r="C515" s="54"/>
      <c r="D515" s="58"/>
      <c r="E515" s="25"/>
      <c r="F515" s="54"/>
      <c r="G515" s="106"/>
      <c r="H515" s="100"/>
      <c r="I515" s="4"/>
      <c r="K515" s="1">
        <f>ROWS($D$7:D515)</f>
        <v>509</v>
      </c>
      <c r="L515" s="85" t="str">
        <f>IF(D515=RECHERCHE!$E$5,K515,"")</f>
        <v/>
      </c>
      <c r="M515" s="85" t="str">
        <f t="shared" si="7"/>
        <v/>
      </c>
    </row>
    <row r="516" spans="2:13" ht="18" customHeight="1" x14ac:dyDescent="0.25">
      <c r="B516" s="93"/>
      <c r="C516" s="54"/>
      <c r="D516" s="58"/>
      <c r="E516" s="25"/>
      <c r="F516" s="54"/>
      <c r="G516" s="106"/>
      <c r="H516" s="100"/>
      <c r="I516" s="4"/>
      <c r="K516" s="1">
        <f>ROWS($D$7:D516)</f>
        <v>510</v>
      </c>
      <c r="L516" s="85" t="str">
        <f>IF(D516=RECHERCHE!$E$5,K516,"")</f>
        <v/>
      </c>
      <c r="M516" s="85" t="str">
        <f t="shared" si="7"/>
        <v/>
      </c>
    </row>
    <row r="517" spans="2:13" ht="18" customHeight="1" x14ac:dyDescent="0.25">
      <c r="B517" s="93"/>
      <c r="C517" s="54"/>
      <c r="D517" s="58"/>
      <c r="E517" s="25"/>
      <c r="F517" s="54"/>
      <c r="G517" s="106"/>
      <c r="H517" s="100"/>
      <c r="I517" s="4"/>
      <c r="K517" s="1">
        <f>ROWS($D$7:D517)</f>
        <v>511</v>
      </c>
      <c r="L517" s="85" t="str">
        <f>IF(D517=RECHERCHE!$E$5,K517,"")</f>
        <v/>
      </c>
      <c r="M517" s="85" t="str">
        <f t="shared" si="7"/>
        <v/>
      </c>
    </row>
    <row r="518" spans="2:13" ht="18" customHeight="1" x14ac:dyDescent="0.25">
      <c r="B518" s="93"/>
      <c r="C518" s="54"/>
      <c r="D518" s="58"/>
      <c r="E518" s="25"/>
      <c r="F518" s="54"/>
      <c r="G518" s="106"/>
      <c r="H518" s="100"/>
      <c r="I518" s="4"/>
      <c r="K518" s="1">
        <f>ROWS($D$7:D518)</f>
        <v>512</v>
      </c>
      <c r="L518" s="85" t="str">
        <f>IF(D518=RECHERCHE!$E$5,K518,"")</f>
        <v/>
      </c>
      <c r="M518" s="85" t="str">
        <f t="shared" si="7"/>
        <v/>
      </c>
    </row>
    <row r="519" spans="2:13" ht="18" customHeight="1" x14ac:dyDescent="0.25">
      <c r="B519" s="93"/>
      <c r="C519" s="54"/>
      <c r="D519" s="58"/>
      <c r="E519" s="25"/>
      <c r="F519" s="54"/>
      <c r="G519" s="106"/>
      <c r="H519" s="100"/>
      <c r="I519" s="4"/>
      <c r="K519" s="1">
        <f>ROWS($D$7:D519)</f>
        <v>513</v>
      </c>
      <c r="L519" s="85" t="str">
        <f>IF(D519=RECHERCHE!$E$5,K519,"")</f>
        <v/>
      </c>
      <c r="M519" s="85" t="str">
        <f t="shared" si="7"/>
        <v/>
      </c>
    </row>
    <row r="520" spans="2:13" ht="18" customHeight="1" x14ac:dyDescent="0.25">
      <c r="B520" s="93"/>
      <c r="C520" s="54"/>
      <c r="D520" s="58"/>
      <c r="E520" s="25"/>
      <c r="F520" s="54"/>
      <c r="G520" s="106"/>
      <c r="H520" s="100"/>
      <c r="I520" s="4"/>
      <c r="K520" s="1">
        <f>ROWS($D$7:D520)</f>
        <v>514</v>
      </c>
      <c r="L520" s="85" t="str">
        <f>IF(D520=RECHERCHE!$E$5,K520,"")</f>
        <v/>
      </c>
      <c r="M520" s="85" t="str">
        <f t="shared" si="7"/>
        <v/>
      </c>
    </row>
    <row r="521" spans="2:13" ht="18" customHeight="1" x14ac:dyDescent="0.25">
      <c r="B521" s="93"/>
      <c r="C521" s="54"/>
      <c r="D521" s="58"/>
      <c r="E521" s="25"/>
      <c r="F521" s="54"/>
      <c r="G521" s="106"/>
      <c r="H521" s="100"/>
      <c r="I521" s="4"/>
      <c r="K521" s="1">
        <f>ROWS($D$7:D521)</f>
        <v>515</v>
      </c>
      <c r="L521" s="85" t="str">
        <f>IF(D521=RECHERCHE!$E$5,K521,"")</f>
        <v/>
      </c>
      <c r="M521" s="85" t="str">
        <f t="shared" ref="M521:M584" si="8">IFERROR(SMALL($L$7:$L$601,K521),"")</f>
        <v/>
      </c>
    </row>
    <row r="522" spans="2:13" ht="18" customHeight="1" x14ac:dyDescent="0.25">
      <c r="B522" s="93"/>
      <c r="C522" s="54"/>
      <c r="D522" s="58"/>
      <c r="E522" s="25"/>
      <c r="F522" s="54"/>
      <c r="G522" s="106"/>
      <c r="H522" s="100"/>
      <c r="I522" s="4"/>
      <c r="K522" s="1">
        <f>ROWS($D$7:D522)</f>
        <v>516</v>
      </c>
      <c r="L522" s="85" t="str">
        <f>IF(D522=RECHERCHE!$E$5,K522,"")</f>
        <v/>
      </c>
      <c r="M522" s="85" t="str">
        <f t="shared" si="8"/>
        <v/>
      </c>
    </row>
    <row r="523" spans="2:13" ht="18" customHeight="1" x14ac:dyDescent="0.25">
      <c r="B523" s="93"/>
      <c r="C523" s="54"/>
      <c r="D523" s="58"/>
      <c r="E523" s="25"/>
      <c r="F523" s="54"/>
      <c r="G523" s="106"/>
      <c r="H523" s="100"/>
      <c r="I523" s="4"/>
      <c r="K523" s="1">
        <f>ROWS($D$7:D523)</f>
        <v>517</v>
      </c>
      <c r="L523" s="85" t="str">
        <f>IF(D523=RECHERCHE!$E$5,K523,"")</f>
        <v/>
      </c>
      <c r="M523" s="85" t="str">
        <f t="shared" si="8"/>
        <v/>
      </c>
    </row>
    <row r="524" spans="2:13" ht="18" customHeight="1" x14ac:dyDescent="0.25">
      <c r="B524" s="93"/>
      <c r="C524" s="54"/>
      <c r="D524" s="58"/>
      <c r="E524" s="25"/>
      <c r="F524" s="54"/>
      <c r="G524" s="106"/>
      <c r="H524" s="100"/>
      <c r="I524" s="4"/>
      <c r="K524" s="1">
        <f>ROWS($D$7:D524)</f>
        <v>518</v>
      </c>
      <c r="L524" s="85" t="str">
        <f>IF(D524=RECHERCHE!$E$5,K524,"")</f>
        <v/>
      </c>
      <c r="M524" s="85" t="str">
        <f t="shared" si="8"/>
        <v/>
      </c>
    </row>
    <row r="525" spans="2:13" ht="18" customHeight="1" x14ac:dyDescent="0.25">
      <c r="B525" s="93"/>
      <c r="C525" s="54"/>
      <c r="D525" s="58"/>
      <c r="E525" s="25"/>
      <c r="F525" s="54"/>
      <c r="G525" s="106"/>
      <c r="H525" s="100"/>
      <c r="I525" s="4"/>
      <c r="K525" s="1">
        <f>ROWS($D$7:D525)</f>
        <v>519</v>
      </c>
      <c r="L525" s="85" t="str">
        <f>IF(D525=RECHERCHE!$E$5,K525,"")</f>
        <v/>
      </c>
      <c r="M525" s="85" t="str">
        <f t="shared" si="8"/>
        <v/>
      </c>
    </row>
    <row r="526" spans="2:13" ht="18" customHeight="1" x14ac:dyDescent="0.25">
      <c r="B526" s="93"/>
      <c r="C526" s="54"/>
      <c r="D526" s="58"/>
      <c r="E526" s="25"/>
      <c r="F526" s="54"/>
      <c r="G526" s="106"/>
      <c r="H526" s="100"/>
      <c r="I526" s="4"/>
      <c r="K526" s="1">
        <f>ROWS($D$7:D526)</f>
        <v>520</v>
      </c>
      <c r="L526" s="85" t="str">
        <f>IF(D526=RECHERCHE!$E$5,K526,"")</f>
        <v/>
      </c>
      <c r="M526" s="85" t="str">
        <f t="shared" si="8"/>
        <v/>
      </c>
    </row>
    <row r="527" spans="2:13" ht="18" customHeight="1" x14ac:dyDescent="0.25">
      <c r="B527" s="93"/>
      <c r="C527" s="54"/>
      <c r="D527" s="58"/>
      <c r="E527" s="25"/>
      <c r="F527" s="54"/>
      <c r="G527" s="106"/>
      <c r="H527" s="100"/>
      <c r="I527" s="4"/>
      <c r="K527" s="1">
        <f>ROWS($D$7:D527)</f>
        <v>521</v>
      </c>
      <c r="L527" s="85" t="str">
        <f>IF(D527=RECHERCHE!$E$5,K527,"")</f>
        <v/>
      </c>
      <c r="M527" s="85" t="str">
        <f t="shared" si="8"/>
        <v/>
      </c>
    </row>
    <row r="528" spans="2:13" ht="18" customHeight="1" x14ac:dyDescent="0.25">
      <c r="B528" s="93"/>
      <c r="C528" s="54"/>
      <c r="D528" s="58"/>
      <c r="E528" s="25"/>
      <c r="F528" s="54"/>
      <c r="G528" s="106"/>
      <c r="H528" s="100"/>
      <c r="I528" s="4"/>
      <c r="K528" s="1">
        <f>ROWS($D$7:D528)</f>
        <v>522</v>
      </c>
      <c r="L528" s="85" t="str">
        <f>IF(D528=RECHERCHE!$E$5,K528,"")</f>
        <v/>
      </c>
      <c r="M528" s="85" t="str">
        <f t="shared" si="8"/>
        <v/>
      </c>
    </row>
    <row r="529" spans="2:13" ht="18" customHeight="1" x14ac:dyDescent="0.25">
      <c r="B529" s="93"/>
      <c r="C529" s="54"/>
      <c r="D529" s="58"/>
      <c r="E529" s="25"/>
      <c r="F529" s="54"/>
      <c r="G529" s="106"/>
      <c r="H529" s="100"/>
      <c r="I529" s="4"/>
      <c r="K529" s="1">
        <f>ROWS($D$7:D529)</f>
        <v>523</v>
      </c>
      <c r="L529" s="85" t="str">
        <f>IF(D529=RECHERCHE!$E$5,K529,"")</f>
        <v/>
      </c>
      <c r="M529" s="85" t="str">
        <f t="shared" si="8"/>
        <v/>
      </c>
    </row>
    <row r="530" spans="2:13" ht="18" customHeight="1" x14ac:dyDescent="0.25">
      <c r="B530" s="93"/>
      <c r="C530" s="54"/>
      <c r="D530" s="58"/>
      <c r="E530" s="25"/>
      <c r="F530" s="54"/>
      <c r="G530" s="106"/>
      <c r="H530" s="100"/>
      <c r="I530" s="4"/>
      <c r="K530" s="1">
        <f>ROWS($D$7:D530)</f>
        <v>524</v>
      </c>
      <c r="L530" s="85" t="str">
        <f>IF(D530=RECHERCHE!$E$5,K530,"")</f>
        <v/>
      </c>
      <c r="M530" s="85" t="str">
        <f t="shared" si="8"/>
        <v/>
      </c>
    </row>
    <row r="531" spans="2:13" ht="18" customHeight="1" x14ac:dyDescent="0.25">
      <c r="B531" s="93"/>
      <c r="C531" s="54"/>
      <c r="D531" s="58"/>
      <c r="E531" s="25"/>
      <c r="F531" s="54"/>
      <c r="G531" s="106"/>
      <c r="H531" s="100"/>
      <c r="I531" s="4"/>
      <c r="K531" s="1">
        <f>ROWS($D$7:D531)</f>
        <v>525</v>
      </c>
      <c r="L531" s="85" t="str">
        <f>IF(D531=RECHERCHE!$E$5,K531,"")</f>
        <v/>
      </c>
      <c r="M531" s="85" t="str">
        <f t="shared" si="8"/>
        <v/>
      </c>
    </row>
    <row r="532" spans="2:13" ht="18" customHeight="1" x14ac:dyDescent="0.25">
      <c r="B532" s="93"/>
      <c r="C532" s="54"/>
      <c r="D532" s="58"/>
      <c r="E532" s="25"/>
      <c r="F532" s="54"/>
      <c r="G532" s="106"/>
      <c r="H532" s="100"/>
      <c r="I532" s="4"/>
      <c r="K532" s="1">
        <f>ROWS($D$7:D532)</f>
        <v>526</v>
      </c>
      <c r="L532" s="85" t="str">
        <f>IF(D532=RECHERCHE!$E$5,K532,"")</f>
        <v/>
      </c>
      <c r="M532" s="85" t="str">
        <f t="shared" si="8"/>
        <v/>
      </c>
    </row>
    <row r="533" spans="2:13" ht="18" customHeight="1" x14ac:dyDescent="0.25">
      <c r="B533" s="93"/>
      <c r="C533" s="54"/>
      <c r="D533" s="58"/>
      <c r="E533" s="25"/>
      <c r="F533" s="54"/>
      <c r="G533" s="106"/>
      <c r="H533" s="100"/>
      <c r="I533" s="4"/>
      <c r="K533" s="1">
        <f>ROWS($D$7:D533)</f>
        <v>527</v>
      </c>
      <c r="L533" s="85" t="str">
        <f>IF(D533=RECHERCHE!$E$5,K533,"")</f>
        <v/>
      </c>
      <c r="M533" s="85" t="str">
        <f t="shared" si="8"/>
        <v/>
      </c>
    </row>
    <row r="534" spans="2:13" ht="18" customHeight="1" x14ac:dyDescent="0.25">
      <c r="B534" s="93"/>
      <c r="C534" s="54"/>
      <c r="D534" s="58"/>
      <c r="E534" s="25"/>
      <c r="F534" s="54"/>
      <c r="G534" s="106"/>
      <c r="H534" s="100"/>
      <c r="I534" s="4"/>
      <c r="K534" s="1">
        <f>ROWS($D$7:D534)</f>
        <v>528</v>
      </c>
      <c r="L534" s="85" t="str">
        <f>IF(D534=RECHERCHE!$E$5,K534,"")</f>
        <v/>
      </c>
      <c r="M534" s="85" t="str">
        <f t="shared" si="8"/>
        <v/>
      </c>
    </row>
    <row r="535" spans="2:13" ht="18" customHeight="1" x14ac:dyDescent="0.25">
      <c r="B535" s="93"/>
      <c r="C535" s="54"/>
      <c r="D535" s="58"/>
      <c r="E535" s="25"/>
      <c r="F535" s="54"/>
      <c r="G535" s="106"/>
      <c r="H535" s="100"/>
      <c r="I535" s="4"/>
      <c r="K535" s="1">
        <f>ROWS($D$7:D535)</f>
        <v>529</v>
      </c>
      <c r="L535" s="85" t="str">
        <f>IF(D535=RECHERCHE!$E$5,K535,"")</f>
        <v/>
      </c>
      <c r="M535" s="85" t="str">
        <f t="shared" si="8"/>
        <v/>
      </c>
    </row>
    <row r="536" spans="2:13" ht="18" customHeight="1" x14ac:dyDescent="0.25">
      <c r="B536" s="93"/>
      <c r="C536" s="54"/>
      <c r="D536" s="58"/>
      <c r="E536" s="25"/>
      <c r="F536" s="54"/>
      <c r="G536" s="106"/>
      <c r="H536" s="100"/>
      <c r="I536" s="4"/>
      <c r="K536" s="1">
        <f>ROWS($D$7:D536)</f>
        <v>530</v>
      </c>
      <c r="L536" s="85" t="str">
        <f>IF(D536=RECHERCHE!$E$5,K536,"")</f>
        <v/>
      </c>
      <c r="M536" s="85" t="str">
        <f t="shared" si="8"/>
        <v/>
      </c>
    </row>
    <row r="537" spans="2:13" ht="18" customHeight="1" x14ac:dyDescent="0.25">
      <c r="B537" s="93"/>
      <c r="C537" s="54"/>
      <c r="D537" s="58"/>
      <c r="E537" s="25"/>
      <c r="F537" s="54"/>
      <c r="G537" s="106"/>
      <c r="H537" s="100"/>
      <c r="I537" s="4"/>
      <c r="K537" s="1">
        <f>ROWS($D$7:D537)</f>
        <v>531</v>
      </c>
      <c r="L537" s="85" t="str">
        <f>IF(D537=RECHERCHE!$E$5,K537,"")</f>
        <v/>
      </c>
      <c r="M537" s="85" t="str">
        <f t="shared" si="8"/>
        <v/>
      </c>
    </row>
    <row r="538" spans="2:13" ht="18" customHeight="1" x14ac:dyDescent="0.25">
      <c r="B538" s="93"/>
      <c r="C538" s="54"/>
      <c r="D538" s="58"/>
      <c r="E538" s="25"/>
      <c r="F538" s="54"/>
      <c r="G538" s="106"/>
      <c r="H538" s="100"/>
      <c r="I538" s="4"/>
      <c r="K538" s="1">
        <f>ROWS($D$7:D538)</f>
        <v>532</v>
      </c>
      <c r="L538" s="85" t="str">
        <f>IF(D538=RECHERCHE!$E$5,K538,"")</f>
        <v/>
      </c>
      <c r="M538" s="85" t="str">
        <f t="shared" si="8"/>
        <v/>
      </c>
    </row>
    <row r="539" spans="2:13" ht="18" customHeight="1" x14ac:dyDescent="0.25">
      <c r="B539" s="93"/>
      <c r="C539" s="54"/>
      <c r="D539" s="58"/>
      <c r="E539" s="25"/>
      <c r="F539" s="54"/>
      <c r="G539" s="106"/>
      <c r="H539" s="100"/>
      <c r="I539" s="4"/>
      <c r="K539" s="1">
        <f>ROWS($D$7:D539)</f>
        <v>533</v>
      </c>
      <c r="L539" s="85" t="str">
        <f>IF(D539=RECHERCHE!$E$5,K539,"")</f>
        <v/>
      </c>
      <c r="M539" s="85" t="str">
        <f t="shared" si="8"/>
        <v/>
      </c>
    </row>
    <row r="540" spans="2:13" ht="18" customHeight="1" x14ac:dyDescent="0.25">
      <c r="B540" s="93"/>
      <c r="C540" s="54"/>
      <c r="D540" s="58"/>
      <c r="E540" s="25"/>
      <c r="F540" s="54"/>
      <c r="G540" s="106"/>
      <c r="H540" s="100"/>
      <c r="I540" s="4"/>
      <c r="K540" s="1">
        <f>ROWS($D$7:D540)</f>
        <v>534</v>
      </c>
      <c r="L540" s="85" t="str">
        <f>IF(D540=RECHERCHE!$E$5,K540,"")</f>
        <v/>
      </c>
      <c r="M540" s="85" t="str">
        <f t="shared" si="8"/>
        <v/>
      </c>
    </row>
    <row r="541" spans="2:13" ht="18" customHeight="1" x14ac:dyDescent="0.25">
      <c r="B541" s="93"/>
      <c r="C541" s="54"/>
      <c r="D541" s="58"/>
      <c r="E541" s="25"/>
      <c r="F541" s="54"/>
      <c r="G541" s="106"/>
      <c r="H541" s="100"/>
      <c r="I541" s="4"/>
      <c r="K541" s="1">
        <f>ROWS($D$7:D541)</f>
        <v>535</v>
      </c>
      <c r="L541" s="85" t="str">
        <f>IF(D541=RECHERCHE!$E$5,K541,"")</f>
        <v/>
      </c>
      <c r="M541" s="85" t="str">
        <f t="shared" si="8"/>
        <v/>
      </c>
    </row>
    <row r="542" spans="2:13" ht="18" customHeight="1" x14ac:dyDescent="0.25">
      <c r="B542" s="93"/>
      <c r="C542" s="54"/>
      <c r="D542" s="58"/>
      <c r="E542" s="25"/>
      <c r="F542" s="54"/>
      <c r="G542" s="106"/>
      <c r="H542" s="100"/>
      <c r="I542" s="4"/>
      <c r="K542" s="1">
        <f>ROWS($D$7:D542)</f>
        <v>536</v>
      </c>
      <c r="L542" s="85" t="str">
        <f>IF(D542=RECHERCHE!$E$5,K542,"")</f>
        <v/>
      </c>
      <c r="M542" s="85" t="str">
        <f t="shared" si="8"/>
        <v/>
      </c>
    </row>
    <row r="543" spans="2:13" ht="18" customHeight="1" x14ac:dyDescent="0.25">
      <c r="B543" s="93"/>
      <c r="C543" s="54"/>
      <c r="D543" s="58"/>
      <c r="E543" s="25"/>
      <c r="F543" s="54"/>
      <c r="G543" s="106"/>
      <c r="H543" s="100"/>
      <c r="I543" s="4"/>
      <c r="K543" s="1">
        <f>ROWS($D$7:D543)</f>
        <v>537</v>
      </c>
      <c r="L543" s="85" t="str">
        <f>IF(D543=RECHERCHE!$E$5,K543,"")</f>
        <v/>
      </c>
      <c r="M543" s="85" t="str">
        <f t="shared" si="8"/>
        <v/>
      </c>
    </row>
    <row r="544" spans="2:13" ht="18" customHeight="1" x14ac:dyDescent="0.25">
      <c r="B544" s="93"/>
      <c r="C544" s="54"/>
      <c r="D544" s="58"/>
      <c r="E544" s="25"/>
      <c r="F544" s="54"/>
      <c r="G544" s="106"/>
      <c r="H544" s="100"/>
      <c r="I544" s="4"/>
      <c r="K544" s="1">
        <f>ROWS($D$7:D544)</f>
        <v>538</v>
      </c>
      <c r="L544" s="85" t="str">
        <f>IF(D544=RECHERCHE!$E$5,K544,"")</f>
        <v/>
      </c>
      <c r="M544" s="85" t="str">
        <f t="shared" si="8"/>
        <v/>
      </c>
    </row>
    <row r="545" spans="2:13" ht="18" customHeight="1" x14ac:dyDescent="0.25">
      <c r="B545" s="93"/>
      <c r="C545" s="54"/>
      <c r="D545" s="58"/>
      <c r="E545" s="25"/>
      <c r="F545" s="54"/>
      <c r="G545" s="106"/>
      <c r="H545" s="100"/>
      <c r="I545" s="4"/>
      <c r="K545" s="1">
        <f>ROWS($D$7:D545)</f>
        <v>539</v>
      </c>
      <c r="L545" s="85" t="str">
        <f>IF(D545=RECHERCHE!$E$5,K545,"")</f>
        <v/>
      </c>
      <c r="M545" s="85" t="str">
        <f t="shared" si="8"/>
        <v/>
      </c>
    </row>
    <row r="546" spans="2:13" ht="18" customHeight="1" x14ac:dyDescent="0.25">
      <c r="B546" s="93"/>
      <c r="C546" s="54"/>
      <c r="D546" s="58"/>
      <c r="E546" s="25"/>
      <c r="F546" s="54"/>
      <c r="G546" s="106"/>
      <c r="H546" s="100"/>
      <c r="I546" s="4"/>
      <c r="K546" s="1">
        <f>ROWS($D$7:D546)</f>
        <v>540</v>
      </c>
      <c r="L546" s="85" t="str">
        <f>IF(D546=RECHERCHE!$E$5,K546,"")</f>
        <v/>
      </c>
      <c r="M546" s="85" t="str">
        <f t="shared" si="8"/>
        <v/>
      </c>
    </row>
    <row r="547" spans="2:13" ht="18" customHeight="1" x14ac:dyDescent="0.25">
      <c r="B547" s="93"/>
      <c r="C547" s="54"/>
      <c r="D547" s="58"/>
      <c r="E547" s="25"/>
      <c r="F547" s="54"/>
      <c r="G547" s="106"/>
      <c r="H547" s="100"/>
      <c r="I547" s="4"/>
      <c r="K547" s="1">
        <f>ROWS($D$7:D547)</f>
        <v>541</v>
      </c>
      <c r="L547" s="85" t="str">
        <f>IF(D547=RECHERCHE!$E$5,K547,"")</f>
        <v/>
      </c>
      <c r="M547" s="85" t="str">
        <f t="shared" si="8"/>
        <v/>
      </c>
    </row>
    <row r="548" spans="2:13" ht="18" customHeight="1" x14ac:dyDescent="0.25">
      <c r="B548" s="93"/>
      <c r="C548" s="54"/>
      <c r="D548" s="58"/>
      <c r="E548" s="25"/>
      <c r="F548" s="54"/>
      <c r="G548" s="106"/>
      <c r="H548" s="100"/>
      <c r="I548" s="4"/>
      <c r="K548" s="1">
        <f>ROWS($D$7:D548)</f>
        <v>542</v>
      </c>
      <c r="L548" s="85" t="str">
        <f>IF(D548=RECHERCHE!$E$5,K548,"")</f>
        <v/>
      </c>
      <c r="M548" s="85" t="str">
        <f t="shared" si="8"/>
        <v/>
      </c>
    </row>
    <row r="549" spans="2:13" ht="18" customHeight="1" x14ac:dyDescent="0.25">
      <c r="B549" s="93"/>
      <c r="C549" s="54"/>
      <c r="D549" s="58"/>
      <c r="E549" s="25"/>
      <c r="F549" s="54"/>
      <c r="G549" s="106"/>
      <c r="H549" s="100"/>
      <c r="I549" s="4"/>
      <c r="K549" s="1">
        <f>ROWS($D$7:D549)</f>
        <v>543</v>
      </c>
      <c r="L549" s="85" t="str">
        <f>IF(D549=RECHERCHE!$E$5,K549,"")</f>
        <v/>
      </c>
      <c r="M549" s="85" t="str">
        <f t="shared" si="8"/>
        <v/>
      </c>
    </row>
    <row r="550" spans="2:13" ht="18" customHeight="1" x14ac:dyDescent="0.25">
      <c r="B550" s="93"/>
      <c r="C550" s="54"/>
      <c r="D550" s="58"/>
      <c r="E550" s="25"/>
      <c r="F550" s="54"/>
      <c r="G550" s="106"/>
      <c r="H550" s="100"/>
      <c r="I550" s="4"/>
      <c r="K550" s="1">
        <f>ROWS($D$7:D550)</f>
        <v>544</v>
      </c>
      <c r="L550" s="85" t="str">
        <f>IF(D550=RECHERCHE!$E$5,K550,"")</f>
        <v/>
      </c>
      <c r="M550" s="85" t="str">
        <f t="shared" si="8"/>
        <v/>
      </c>
    </row>
    <row r="551" spans="2:13" ht="18" customHeight="1" x14ac:dyDescent="0.25">
      <c r="B551" s="93"/>
      <c r="C551" s="54"/>
      <c r="D551" s="58"/>
      <c r="E551" s="25"/>
      <c r="F551" s="54"/>
      <c r="G551" s="106"/>
      <c r="H551" s="100"/>
      <c r="I551" s="4"/>
      <c r="K551" s="1">
        <f>ROWS($D$7:D551)</f>
        <v>545</v>
      </c>
      <c r="L551" s="85" t="str">
        <f>IF(D551=RECHERCHE!$E$5,K551,"")</f>
        <v/>
      </c>
      <c r="M551" s="85" t="str">
        <f t="shared" si="8"/>
        <v/>
      </c>
    </row>
    <row r="552" spans="2:13" ht="18" customHeight="1" x14ac:dyDescent="0.25">
      <c r="B552" s="93"/>
      <c r="C552" s="54"/>
      <c r="D552" s="58"/>
      <c r="E552" s="25"/>
      <c r="F552" s="54"/>
      <c r="G552" s="106"/>
      <c r="H552" s="100"/>
      <c r="I552" s="4"/>
      <c r="K552" s="1">
        <f>ROWS($D$7:D552)</f>
        <v>546</v>
      </c>
      <c r="L552" s="85" t="str">
        <f>IF(D552=RECHERCHE!$E$5,K552,"")</f>
        <v/>
      </c>
      <c r="M552" s="85" t="str">
        <f t="shared" si="8"/>
        <v/>
      </c>
    </row>
    <row r="553" spans="2:13" ht="18" customHeight="1" x14ac:dyDescent="0.25">
      <c r="B553" s="93"/>
      <c r="C553" s="54"/>
      <c r="D553" s="58"/>
      <c r="E553" s="25"/>
      <c r="F553" s="54"/>
      <c r="G553" s="106"/>
      <c r="H553" s="100"/>
      <c r="I553" s="4"/>
      <c r="K553" s="1">
        <f>ROWS($D$7:D553)</f>
        <v>547</v>
      </c>
      <c r="L553" s="85" t="str">
        <f>IF(D553=RECHERCHE!$E$5,K553,"")</f>
        <v/>
      </c>
      <c r="M553" s="85" t="str">
        <f t="shared" si="8"/>
        <v/>
      </c>
    </row>
    <row r="554" spans="2:13" ht="18" customHeight="1" x14ac:dyDescent="0.25">
      <c r="B554" s="93"/>
      <c r="C554" s="54"/>
      <c r="D554" s="58"/>
      <c r="E554" s="25"/>
      <c r="F554" s="54"/>
      <c r="G554" s="106"/>
      <c r="H554" s="100"/>
      <c r="I554" s="4"/>
      <c r="K554" s="1">
        <f>ROWS($D$7:D554)</f>
        <v>548</v>
      </c>
      <c r="L554" s="85" t="str">
        <f>IF(D554=RECHERCHE!$E$5,K554,"")</f>
        <v/>
      </c>
      <c r="M554" s="85" t="str">
        <f t="shared" si="8"/>
        <v/>
      </c>
    </row>
    <row r="555" spans="2:13" ht="18" customHeight="1" x14ac:dyDescent="0.25">
      <c r="B555" s="93"/>
      <c r="C555" s="54"/>
      <c r="D555" s="58"/>
      <c r="E555" s="25"/>
      <c r="F555" s="54"/>
      <c r="G555" s="106"/>
      <c r="H555" s="100"/>
      <c r="I555" s="4"/>
      <c r="K555" s="1">
        <f>ROWS($D$7:D555)</f>
        <v>549</v>
      </c>
      <c r="L555" s="85" t="str">
        <f>IF(D555=RECHERCHE!$E$5,K555,"")</f>
        <v/>
      </c>
      <c r="M555" s="85" t="str">
        <f t="shared" si="8"/>
        <v/>
      </c>
    </row>
    <row r="556" spans="2:13" ht="18" customHeight="1" x14ac:dyDescent="0.25">
      <c r="B556" s="93"/>
      <c r="C556" s="54"/>
      <c r="D556" s="58"/>
      <c r="E556" s="25"/>
      <c r="F556" s="54"/>
      <c r="G556" s="106"/>
      <c r="H556" s="100"/>
      <c r="I556" s="4"/>
      <c r="K556" s="1">
        <f>ROWS($D$7:D556)</f>
        <v>550</v>
      </c>
      <c r="L556" s="85" t="str">
        <f>IF(D556=RECHERCHE!$E$5,K556,"")</f>
        <v/>
      </c>
      <c r="M556" s="85" t="str">
        <f t="shared" si="8"/>
        <v/>
      </c>
    </row>
    <row r="557" spans="2:13" ht="18" customHeight="1" x14ac:dyDescent="0.25">
      <c r="B557" s="93"/>
      <c r="C557" s="54"/>
      <c r="D557" s="58"/>
      <c r="E557" s="25"/>
      <c r="F557" s="54"/>
      <c r="G557" s="106"/>
      <c r="H557" s="100"/>
      <c r="I557" s="4"/>
      <c r="K557" s="1">
        <f>ROWS($D$7:D557)</f>
        <v>551</v>
      </c>
      <c r="L557" s="85" t="str">
        <f>IF(D557=RECHERCHE!$E$5,K557,"")</f>
        <v/>
      </c>
      <c r="M557" s="85" t="str">
        <f t="shared" si="8"/>
        <v/>
      </c>
    </row>
    <row r="558" spans="2:13" ht="18" customHeight="1" x14ac:dyDescent="0.25">
      <c r="B558" s="93"/>
      <c r="C558" s="54"/>
      <c r="D558" s="58"/>
      <c r="E558" s="25"/>
      <c r="F558" s="54"/>
      <c r="G558" s="106"/>
      <c r="H558" s="100"/>
      <c r="I558" s="4"/>
      <c r="K558" s="1">
        <f>ROWS($D$7:D558)</f>
        <v>552</v>
      </c>
      <c r="L558" s="85" t="str">
        <f>IF(D558=RECHERCHE!$E$5,K558,"")</f>
        <v/>
      </c>
      <c r="M558" s="85" t="str">
        <f t="shared" si="8"/>
        <v/>
      </c>
    </row>
    <row r="559" spans="2:13" ht="18" customHeight="1" x14ac:dyDescent="0.25">
      <c r="B559" s="93"/>
      <c r="C559" s="54"/>
      <c r="D559" s="58"/>
      <c r="E559" s="25"/>
      <c r="F559" s="54"/>
      <c r="G559" s="106"/>
      <c r="H559" s="100"/>
      <c r="I559" s="4"/>
      <c r="K559" s="1">
        <f>ROWS($D$7:D559)</f>
        <v>553</v>
      </c>
      <c r="L559" s="85" t="str">
        <f>IF(D559=RECHERCHE!$E$5,K559,"")</f>
        <v/>
      </c>
      <c r="M559" s="85" t="str">
        <f t="shared" si="8"/>
        <v/>
      </c>
    </row>
    <row r="560" spans="2:13" ht="18" customHeight="1" x14ac:dyDescent="0.25">
      <c r="B560" s="93"/>
      <c r="C560" s="54"/>
      <c r="D560" s="58"/>
      <c r="E560" s="25"/>
      <c r="F560" s="54"/>
      <c r="G560" s="106"/>
      <c r="H560" s="100"/>
      <c r="I560" s="4"/>
      <c r="K560" s="1">
        <f>ROWS($D$7:D560)</f>
        <v>554</v>
      </c>
      <c r="L560" s="85" t="str">
        <f>IF(D560=RECHERCHE!$E$5,K560,"")</f>
        <v/>
      </c>
      <c r="M560" s="85" t="str">
        <f t="shared" si="8"/>
        <v/>
      </c>
    </row>
    <row r="561" spans="2:13" ht="18" customHeight="1" x14ac:dyDescent="0.25">
      <c r="B561" s="93"/>
      <c r="C561" s="54"/>
      <c r="D561" s="58"/>
      <c r="E561" s="25"/>
      <c r="F561" s="54"/>
      <c r="G561" s="106"/>
      <c r="H561" s="100"/>
      <c r="I561" s="4"/>
      <c r="K561" s="1">
        <f>ROWS($D$7:D561)</f>
        <v>555</v>
      </c>
      <c r="L561" s="85" t="str">
        <f>IF(D561=RECHERCHE!$E$5,K561,"")</f>
        <v/>
      </c>
      <c r="M561" s="85" t="str">
        <f t="shared" si="8"/>
        <v/>
      </c>
    </row>
    <row r="562" spans="2:13" ht="18" customHeight="1" x14ac:dyDescent="0.25">
      <c r="B562" s="93"/>
      <c r="C562" s="54"/>
      <c r="D562" s="58"/>
      <c r="E562" s="25"/>
      <c r="F562" s="54"/>
      <c r="G562" s="106"/>
      <c r="H562" s="100"/>
      <c r="I562" s="4"/>
      <c r="K562" s="1">
        <f>ROWS($D$7:D562)</f>
        <v>556</v>
      </c>
      <c r="L562" s="85" t="str">
        <f>IF(D562=RECHERCHE!$E$5,K562,"")</f>
        <v/>
      </c>
      <c r="M562" s="85" t="str">
        <f t="shared" si="8"/>
        <v/>
      </c>
    </row>
    <row r="563" spans="2:13" ht="18" customHeight="1" x14ac:dyDescent="0.25">
      <c r="B563" s="93"/>
      <c r="C563" s="54"/>
      <c r="D563" s="58"/>
      <c r="E563" s="25"/>
      <c r="F563" s="54"/>
      <c r="G563" s="106"/>
      <c r="H563" s="100"/>
      <c r="I563" s="4"/>
      <c r="K563" s="1">
        <f>ROWS($D$7:D563)</f>
        <v>557</v>
      </c>
      <c r="L563" s="85" t="str">
        <f>IF(D563=RECHERCHE!$E$5,K563,"")</f>
        <v/>
      </c>
      <c r="M563" s="85" t="str">
        <f t="shared" si="8"/>
        <v/>
      </c>
    </row>
    <row r="564" spans="2:13" ht="18" customHeight="1" x14ac:dyDescent="0.25">
      <c r="B564" s="93"/>
      <c r="C564" s="54"/>
      <c r="D564" s="58"/>
      <c r="E564" s="25"/>
      <c r="F564" s="54"/>
      <c r="G564" s="106"/>
      <c r="H564" s="100"/>
      <c r="I564" s="4"/>
      <c r="K564" s="1">
        <f>ROWS($D$7:D564)</f>
        <v>558</v>
      </c>
      <c r="L564" s="85" t="str">
        <f>IF(D564=RECHERCHE!$E$5,K564,"")</f>
        <v/>
      </c>
      <c r="M564" s="85" t="str">
        <f t="shared" si="8"/>
        <v/>
      </c>
    </row>
    <row r="565" spans="2:13" ht="18" customHeight="1" x14ac:dyDescent="0.25">
      <c r="B565" s="93"/>
      <c r="C565" s="54"/>
      <c r="D565" s="58"/>
      <c r="E565" s="25"/>
      <c r="F565" s="54"/>
      <c r="G565" s="106"/>
      <c r="H565" s="100"/>
      <c r="I565" s="4"/>
      <c r="K565" s="1">
        <f>ROWS($D$7:D565)</f>
        <v>559</v>
      </c>
      <c r="L565" s="85" t="str">
        <f>IF(D565=RECHERCHE!$E$5,K565,"")</f>
        <v/>
      </c>
      <c r="M565" s="85" t="str">
        <f t="shared" si="8"/>
        <v/>
      </c>
    </row>
    <row r="566" spans="2:13" ht="18" customHeight="1" x14ac:dyDescent="0.25">
      <c r="B566" s="93"/>
      <c r="C566" s="54"/>
      <c r="D566" s="58"/>
      <c r="E566" s="25"/>
      <c r="F566" s="54"/>
      <c r="G566" s="106"/>
      <c r="H566" s="100"/>
      <c r="I566" s="4"/>
      <c r="K566" s="1">
        <f>ROWS($D$7:D566)</f>
        <v>560</v>
      </c>
      <c r="L566" s="85" t="str">
        <f>IF(D566=RECHERCHE!$E$5,K566,"")</f>
        <v/>
      </c>
      <c r="M566" s="85" t="str">
        <f t="shared" si="8"/>
        <v/>
      </c>
    </row>
    <row r="567" spans="2:13" ht="18" customHeight="1" x14ac:dyDescent="0.25">
      <c r="B567" s="93"/>
      <c r="C567" s="54"/>
      <c r="D567" s="58"/>
      <c r="E567" s="25"/>
      <c r="F567" s="54"/>
      <c r="G567" s="106"/>
      <c r="H567" s="100"/>
      <c r="I567" s="4"/>
      <c r="K567" s="1">
        <f>ROWS($D$7:D567)</f>
        <v>561</v>
      </c>
      <c r="L567" s="85" t="str">
        <f>IF(D567=RECHERCHE!$E$5,K567,"")</f>
        <v/>
      </c>
      <c r="M567" s="85" t="str">
        <f t="shared" si="8"/>
        <v/>
      </c>
    </row>
    <row r="568" spans="2:13" ht="18" customHeight="1" x14ac:dyDescent="0.25">
      <c r="B568" s="93"/>
      <c r="C568" s="54"/>
      <c r="D568" s="58"/>
      <c r="E568" s="25"/>
      <c r="F568" s="54"/>
      <c r="G568" s="106"/>
      <c r="H568" s="100"/>
      <c r="I568" s="4"/>
      <c r="K568" s="1">
        <f>ROWS($D$7:D568)</f>
        <v>562</v>
      </c>
      <c r="L568" s="85" t="str">
        <f>IF(D568=RECHERCHE!$E$5,K568,"")</f>
        <v/>
      </c>
      <c r="M568" s="85" t="str">
        <f t="shared" si="8"/>
        <v/>
      </c>
    </row>
    <row r="569" spans="2:13" ht="18" customHeight="1" x14ac:dyDescent="0.25">
      <c r="B569" s="93"/>
      <c r="C569" s="54"/>
      <c r="D569" s="58"/>
      <c r="E569" s="25"/>
      <c r="F569" s="54"/>
      <c r="G569" s="106"/>
      <c r="H569" s="100"/>
      <c r="I569" s="4"/>
      <c r="K569" s="1">
        <f>ROWS($D$7:D569)</f>
        <v>563</v>
      </c>
      <c r="L569" s="85" t="str">
        <f>IF(D569=RECHERCHE!$E$5,K569,"")</f>
        <v/>
      </c>
      <c r="M569" s="85" t="str">
        <f t="shared" si="8"/>
        <v/>
      </c>
    </row>
    <row r="570" spans="2:13" ht="18" customHeight="1" x14ac:dyDescent="0.25">
      <c r="B570" s="93"/>
      <c r="C570" s="54"/>
      <c r="D570" s="58"/>
      <c r="E570" s="25"/>
      <c r="F570" s="54"/>
      <c r="G570" s="106"/>
      <c r="H570" s="100"/>
      <c r="I570" s="4"/>
      <c r="K570" s="1">
        <f>ROWS($D$7:D570)</f>
        <v>564</v>
      </c>
      <c r="L570" s="85" t="str">
        <f>IF(D570=RECHERCHE!$E$5,K570,"")</f>
        <v/>
      </c>
      <c r="M570" s="85" t="str">
        <f t="shared" si="8"/>
        <v/>
      </c>
    </row>
    <row r="571" spans="2:13" ht="18" customHeight="1" x14ac:dyDescent="0.25">
      <c r="B571" s="93"/>
      <c r="C571" s="54"/>
      <c r="D571" s="58"/>
      <c r="E571" s="25"/>
      <c r="F571" s="54"/>
      <c r="G571" s="106"/>
      <c r="H571" s="100"/>
      <c r="I571" s="4"/>
      <c r="K571" s="1">
        <f>ROWS($D$7:D571)</f>
        <v>565</v>
      </c>
      <c r="L571" s="85" t="str">
        <f>IF(D571=RECHERCHE!$E$5,K571,"")</f>
        <v/>
      </c>
      <c r="M571" s="85" t="str">
        <f t="shared" si="8"/>
        <v/>
      </c>
    </row>
    <row r="572" spans="2:13" ht="18" customHeight="1" x14ac:dyDescent="0.25">
      <c r="B572" s="93"/>
      <c r="C572" s="54"/>
      <c r="D572" s="58"/>
      <c r="E572" s="25"/>
      <c r="F572" s="54"/>
      <c r="G572" s="106"/>
      <c r="H572" s="100"/>
      <c r="I572" s="4"/>
      <c r="K572" s="1">
        <f>ROWS($D$7:D572)</f>
        <v>566</v>
      </c>
      <c r="L572" s="85" t="str">
        <f>IF(D572=RECHERCHE!$E$5,K572,"")</f>
        <v/>
      </c>
      <c r="M572" s="85" t="str">
        <f t="shared" si="8"/>
        <v/>
      </c>
    </row>
    <row r="573" spans="2:13" ht="18" customHeight="1" x14ac:dyDescent="0.25">
      <c r="B573" s="93"/>
      <c r="C573" s="54"/>
      <c r="D573" s="58"/>
      <c r="E573" s="25"/>
      <c r="F573" s="54"/>
      <c r="G573" s="106"/>
      <c r="H573" s="100"/>
      <c r="I573" s="4"/>
      <c r="K573" s="1">
        <f>ROWS($D$7:D573)</f>
        <v>567</v>
      </c>
      <c r="L573" s="85" t="str">
        <f>IF(D573=RECHERCHE!$E$5,K573,"")</f>
        <v/>
      </c>
      <c r="M573" s="85" t="str">
        <f t="shared" si="8"/>
        <v/>
      </c>
    </row>
    <row r="574" spans="2:13" ht="18" customHeight="1" x14ac:dyDescent="0.25">
      <c r="B574" s="93"/>
      <c r="C574" s="54"/>
      <c r="D574" s="58"/>
      <c r="E574" s="25"/>
      <c r="F574" s="54"/>
      <c r="G574" s="106"/>
      <c r="H574" s="100"/>
      <c r="I574" s="4"/>
      <c r="K574" s="1">
        <f>ROWS($D$7:D574)</f>
        <v>568</v>
      </c>
      <c r="L574" s="85" t="str">
        <f>IF(D574=RECHERCHE!$E$5,K574,"")</f>
        <v/>
      </c>
      <c r="M574" s="85" t="str">
        <f t="shared" si="8"/>
        <v/>
      </c>
    </row>
    <row r="575" spans="2:13" ht="18" customHeight="1" x14ac:dyDescent="0.25">
      <c r="B575" s="93"/>
      <c r="C575" s="54"/>
      <c r="D575" s="58"/>
      <c r="E575" s="25"/>
      <c r="F575" s="54"/>
      <c r="G575" s="106"/>
      <c r="H575" s="100"/>
      <c r="I575" s="4"/>
      <c r="K575" s="1">
        <f>ROWS($D$7:D575)</f>
        <v>569</v>
      </c>
      <c r="L575" s="85" t="str">
        <f>IF(D575=RECHERCHE!$E$5,K575,"")</f>
        <v/>
      </c>
      <c r="M575" s="85" t="str">
        <f t="shared" si="8"/>
        <v/>
      </c>
    </row>
    <row r="576" spans="2:13" ht="18" customHeight="1" x14ac:dyDescent="0.25">
      <c r="B576" s="93"/>
      <c r="C576" s="54"/>
      <c r="D576" s="58"/>
      <c r="E576" s="25"/>
      <c r="F576" s="54"/>
      <c r="G576" s="106"/>
      <c r="H576" s="100"/>
      <c r="I576" s="4"/>
      <c r="K576" s="1">
        <f>ROWS($D$7:D576)</f>
        <v>570</v>
      </c>
      <c r="L576" s="85" t="str">
        <f>IF(D576=RECHERCHE!$E$5,K576,"")</f>
        <v/>
      </c>
      <c r="M576" s="85" t="str">
        <f t="shared" si="8"/>
        <v/>
      </c>
    </row>
    <row r="577" spans="2:13" ht="18" customHeight="1" x14ac:dyDescent="0.25">
      <c r="B577" s="93"/>
      <c r="C577" s="54"/>
      <c r="D577" s="58"/>
      <c r="E577" s="25"/>
      <c r="F577" s="54"/>
      <c r="G577" s="106"/>
      <c r="H577" s="100"/>
      <c r="I577" s="4"/>
      <c r="K577" s="1">
        <f>ROWS($D$7:D577)</f>
        <v>571</v>
      </c>
      <c r="L577" s="85" t="str">
        <f>IF(D577=RECHERCHE!$E$5,K577,"")</f>
        <v/>
      </c>
      <c r="M577" s="85" t="str">
        <f t="shared" si="8"/>
        <v/>
      </c>
    </row>
    <row r="578" spans="2:13" ht="18" customHeight="1" x14ac:dyDescent="0.25">
      <c r="B578" s="93"/>
      <c r="C578" s="54"/>
      <c r="D578" s="58"/>
      <c r="E578" s="25"/>
      <c r="F578" s="54"/>
      <c r="G578" s="106"/>
      <c r="H578" s="100"/>
      <c r="I578" s="4"/>
      <c r="K578" s="1">
        <f>ROWS($D$7:D578)</f>
        <v>572</v>
      </c>
      <c r="L578" s="85" t="str">
        <f>IF(D578=RECHERCHE!$E$5,K578,"")</f>
        <v/>
      </c>
      <c r="M578" s="85" t="str">
        <f t="shared" si="8"/>
        <v/>
      </c>
    </row>
    <row r="579" spans="2:13" ht="18" customHeight="1" x14ac:dyDescent="0.25">
      <c r="B579" s="93"/>
      <c r="C579" s="54"/>
      <c r="D579" s="58"/>
      <c r="E579" s="25"/>
      <c r="F579" s="54"/>
      <c r="G579" s="106"/>
      <c r="H579" s="100"/>
      <c r="I579" s="4"/>
      <c r="K579" s="1">
        <f>ROWS($D$7:D579)</f>
        <v>573</v>
      </c>
      <c r="L579" s="85" t="str">
        <f>IF(D579=RECHERCHE!$E$5,K579,"")</f>
        <v/>
      </c>
      <c r="M579" s="85" t="str">
        <f t="shared" si="8"/>
        <v/>
      </c>
    </row>
    <row r="580" spans="2:13" ht="18" customHeight="1" x14ac:dyDescent="0.25">
      <c r="B580" s="93"/>
      <c r="C580" s="54"/>
      <c r="D580" s="58"/>
      <c r="E580" s="25"/>
      <c r="F580" s="54"/>
      <c r="G580" s="106"/>
      <c r="H580" s="100"/>
      <c r="I580" s="4"/>
      <c r="K580" s="1">
        <f>ROWS($D$7:D580)</f>
        <v>574</v>
      </c>
      <c r="L580" s="85" t="str">
        <f>IF(D580=RECHERCHE!$E$5,K580,"")</f>
        <v/>
      </c>
      <c r="M580" s="85" t="str">
        <f t="shared" si="8"/>
        <v/>
      </c>
    </row>
    <row r="581" spans="2:13" ht="18" customHeight="1" x14ac:dyDescent="0.25">
      <c r="B581" s="93"/>
      <c r="C581" s="54"/>
      <c r="D581" s="58"/>
      <c r="E581" s="25"/>
      <c r="F581" s="54"/>
      <c r="G581" s="106"/>
      <c r="H581" s="100"/>
      <c r="I581" s="4"/>
      <c r="K581" s="1">
        <f>ROWS($D$7:D581)</f>
        <v>575</v>
      </c>
      <c r="L581" s="85" t="str">
        <f>IF(D581=RECHERCHE!$E$5,K581,"")</f>
        <v/>
      </c>
      <c r="M581" s="85" t="str">
        <f t="shared" si="8"/>
        <v/>
      </c>
    </row>
    <row r="582" spans="2:13" ht="18" customHeight="1" x14ac:dyDescent="0.25">
      <c r="B582" s="93"/>
      <c r="C582" s="54"/>
      <c r="D582" s="58"/>
      <c r="E582" s="25"/>
      <c r="F582" s="54"/>
      <c r="G582" s="106"/>
      <c r="H582" s="100"/>
      <c r="I582" s="4"/>
      <c r="K582" s="1">
        <f>ROWS($D$7:D582)</f>
        <v>576</v>
      </c>
      <c r="L582" s="85" t="str">
        <f>IF(D582=RECHERCHE!$E$5,K582,"")</f>
        <v/>
      </c>
      <c r="M582" s="85" t="str">
        <f t="shared" si="8"/>
        <v/>
      </c>
    </row>
    <row r="583" spans="2:13" ht="18" customHeight="1" x14ac:dyDescent="0.25">
      <c r="B583" s="93"/>
      <c r="C583" s="54"/>
      <c r="D583" s="58"/>
      <c r="E583" s="25"/>
      <c r="F583" s="54"/>
      <c r="G583" s="106"/>
      <c r="H583" s="100"/>
      <c r="I583" s="4"/>
      <c r="K583" s="1">
        <f>ROWS($D$7:D583)</f>
        <v>577</v>
      </c>
      <c r="L583" s="85" t="str">
        <f>IF(D583=RECHERCHE!$E$5,K583,"")</f>
        <v/>
      </c>
      <c r="M583" s="85" t="str">
        <f t="shared" si="8"/>
        <v/>
      </c>
    </row>
    <row r="584" spans="2:13" ht="18" customHeight="1" x14ac:dyDescent="0.25">
      <c r="B584" s="93"/>
      <c r="C584" s="54"/>
      <c r="D584" s="58"/>
      <c r="E584" s="25"/>
      <c r="F584" s="54"/>
      <c r="G584" s="106"/>
      <c r="H584" s="100"/>
      <c r="I584" s="4"/>
      <c r="K584" s="1">
        <f>ROWS($D$7:D584)</f>
        <v>578</v>
      </c>
      <c r="L584" s="85" t="str">
        <f>IF(D584=RECHERCHE!$E$5,K584,"")</f>
        <v/>
      </c>
      <c r="M584" s="85" t="str">
        <f t="shared" si="8"/>
        <v/>
      </c>
    </row>
    <row r="585" spans="2:13" ht="18" customHeight="1" x14ac:dyDescent="0.25">
      <c r="B585" s="93"/>
      <c r="C585" s="54"/>
      <c r="D585" s="58"/>
      <c r="E585" s="25"/>
      <c r="F585" s="54"/>
      <c r="G585" s="106"/>
      <c r="H585" s="100"/>
      <c r="I585" s="4"/>
      <c r="K585" s="1">
        <f>ROWS($D$7:D585)</f>
        <v>579</v>
      </c>
      <c r="L585" s="85" t="str">
        <f>IF(D585=RECHERCHE!$E$5,K585,"")</f>
        <v/>
      </c>
      <c r="M585" s="85" t="str">
        <f t="shared" ref="M585:M601" si="9">IFERROR(SMALL($L$7:$L$601,K585),"")</f>
        <v/>
      </c>
    </row>
    <row r="586" spans="2:13" ht="18" customHeight="1" x14ac:dyDescent="0.25">
      <c r="B586" s="93"/>
      <c r="C586" s="54"/>
      <c r="D586" s="58"/>
      <c r="E586" s="25"/>
      <c r="F586" s="54"/>
      <c r="G586" s="106"/>
      <c r="H586" s="100"/>
      <c r="I586" s="4"/>
      <c r="K586" s="1">
        <f>ROWS($D$7:D586)</f>
        <v>580</v>
      </c>
      <c r="L586" s="85" t="str">
        <f>IF(D586=RECHERCHE!$E$5,K586,"")</f>
        <v/>
      </c>
      <c r="M586" s="85" t="str">
        <f t="shared" si="9"/>
        <v/>
      </c>
    </row>
    <row r="587" spans="2:13" ht="18" customHeight="1" x14ac:dyDescent="0.25">
      <c r="B587" s="93"/>
      <c r="C587" s="54"/>
      <c r="D587" s="58"/>
      <c r="E587" s="25"/>
      <c r="F587" s="54"/>
      <c r="G587" s="106"/>
      <c r="H587" s="100"/>
      <c r="I587" s="4"/>
      <c r="K587" s="1">
        <f>ROWS($D$7:D587)</f>
        <v>581</v>
      </c>
      <c r="L587" s="85" t="str">
        <f>IF(D587=RECHERCHE!$E$5,K587,"")</f>
        <v/>
      </c>
      <c r="M587" s="85" t="str">
        <f t="shared" si="9"/>
        <v/>
      </c>
    </row>
    <row r="588" spans="2:13" ht="18" customHeight="1" x14ac:dyDescent="0.25">
      <c r="B588" s="93"/>
      <c r="C588" s="54"/>
      <c r="D588" s="58"/>
      <c r="E588" s="25"/>
      <c r="F588" s="54"/>
      <c r="G588" s="106"/>
      <c r="H588" s="100"/>
      <c r="I588" s="4"/>
      <c r="K588" s="1">
        <f>ROWS($D$7:D588)</f>
        <v>582</v>
      </c>
      <c r="L588" s="85" t="str">
        <f>IF(D588=RECHERCHE!$E$5,K588,"")</f>
        <v/>
      </c>
      <c r="M588" s="85" t="str">
        <f t="shared" si="9"/>
        <v/>
      </c>
    </row>
    <row r="589" spans="2:13" ht="18" customHeight="1" x14ac:dyDescent="0.25">
      <c r="B589" s="93"/>
      <c r="C589" s="54"/>
      <c r="D589" s="58"/>
      <c r="E589" s="25"/>
      <c r="F589" s="54"/>
      <c r="G589" s="106"/>
      <c r="H589" s="100"/>
      <c r="I589" s="4"/>
      <c r="K589" s="1">
        <f>ROWS($D$7:D589)</f>
        <v>583</v>
      </c>
      <c r="L589" s="85" t="str">
        <f>IF(D589=RECHERCHE!$E$5,K589,"")</f>
        <v/>
      </c>
      <c r="M589" s="85" t="str">
        <f t="shared" si="9"/>
        <v/>
      </c>
    </row>
    <row r="590" spans="2:13" ht="18" customHeight="1" x14ac:dyDescent="0.25">
      <c r="B590" s="93"/>
      <c r="C590" s="54"/>
      <c r="D590" s="58"/>
      <c r="E590" s="25"/>
      <c r="F590" s="54"/>
      <c r="G590" s="106"/>
      <c r="H590" s="100"/>
      <c r="I590" s="4"/>
      <c r="K590" s="1">
        <f>ROWS($D$7:D590)</f>
        <v>584</v>
      </c>
      <c r="L590" s="85" t="str">
        <f>IF(D590=RECHERCHE!$E$5,K590,"")</f>
        <v/>
      </c>
      <c r="M590" s="85" t="str">
        <f t="shared" si="9"/>
        <v/>
      </c>
    </row>
    <row r="591" spans="2:13" ht="18" customHeight="1" x14ac:dyDescent="0.25">
      <c r="B591" s="93"/>
      <c r="C591" s="54"/>
      <c r="D591" s="58"/>
      <c r="E591" s="25"/>
      <c r="F591" s="54"/>
      <c r="G591" s="106"/>
      <c r="H591" s="100"/>
      <c r="I591" s="4"/>
      <c r="K591" s="1">
        <f>ROWS($D$7:D591)</f>
        <v>585</v>
      </c>
      <c r="L591" s="85" t="str">
        <f>IF(D591=RECHERCHE!$E$5,K591,"")</f>
        <v/>
      </c>
      <c r="M591" s="85" t="str">
        <f t="shared" si="9"/>
        <v/>
      </c>
    </row>
    <row r="592" spans="2:13" ht="18" customHeight="1" x14ac:dyDescent="0.25">
      <c r="B592" s="93"/>
      <c r="C592" s="54"/>
      <c r="D592" s="58"/>
      <c r="E592" s="25"/>
      <c r="F592" s="54"/>
      <c r="G592" s="106"/>
      <c r="H592" s="100"/>
      <c r="I592" s="4"/>
      <c r="K592" s="1">
        <f>ROWS($D$7:D592)</f>
        <v>586</v>
      </c>
      <c r="L592" s="85" t="str">
        <f>IF(D592=RECHERCHE!$E$5,K592,"")</f>
        <v/>
      </c>
      <c r="M592" s="85" t="str">
        <f t="shared" si="9"/>
        <v/>
      </c>
    </row>
    <row r="593" spans="2:13" ht="18" customHeight="1" x14ac:dyDescent="0.25">
      <c r="B593" s="93"/>
      <c r="C593" s="54"/>
      <c r="D593" s="58"/>
      <c r="E593" s="25"/>
      <c r="F593" s="54"/>
      <c r="G593" s="106"/>
      <c r="H593" s="100"/>
      <c r="I593" s="4"/>
      <c r="K593" s="1">
        <f>ROWS($D$7:D593)</f>
        <v>587</v>
      </c>
      <c r="L593" s="85" t="str">
        <f>IF(D593=RECHERCHE!$E$5,K593,"")</f>
        <v/>
      </c>
      <c r="M593" s="85" t="str">
        <f t="shared" si="9"/>
        <v/>
      </c>
    </row>
    <row r="594" spans="2:13" ht="18" customHeight="1" x14ac:dyDescent="0.25">
      <c r="B594" s="93"/>
      <c r="C594" s="54"/>
      <c r="D594" s="58"/>
      <c r="E594" s="25"/>
      <c r="F594" s="54"/>
      <c r="G594" s="106"/>
      <c r="H594" s="100"/>
      <c r="I594" s="4"/>
      <c r="K594" s="1">
        <f>ROWS($D$7:D594)</f>
        <v>588</v>
      </c>
      <c r="L594" s="85" t="str">
        <f>IF(D594=RECHERCHE!$E$5,K594,"")</f>
        <v/>
      </c>
      <c r="M594" s="85" t="str">
        <f t="shared" si="9"/>
        <v/>
      </c>
    </row>
    <row r="595" spans="2:13" ht="18" customHeight="1" x14ac:dyDescent="0.25">
      <c r="B595" s="93"/>
      <c r="C595" s="54"/>
      <c r="D595" s="58"/>
      <c r="E595" s="25"/>
      <c r="F595" s="54"/>
      <c r="G595" s="106"/>
      <c r="H595" s="100"/>
      <c r="I595" s="4"/>
      <c r="K595" s="1">
        <f>ROWS($D$7:D595)</f>
        <v>589</v>
      </c>
      <c r="L595" s="85" t="str">
        <f>IF(D595=RECHERCHE!$E$5,K595,"")</f>
        <v/>
      </c>
      <c r="M595" s="85" t="str">
        <f t="shared" si="9"/>
        <v/>
      </c>
    </row>
    <row r="596" spans="2:13" ht="18" customHeight="1" x14ac:dyDescent="0.25">
      <c r="B596" s="93"/>
      <c r="C596" s="54"/>
      <c r="D596" s="58"/>
      <c r="E596" s="25"/>
      <c r="F596" s="54"/>
      <c r="G596" s="106"/>
      <c r="H596" s="100"/>
      <c r="I596" s="4"/>
      <c r="K596" s="1">
        <f>ROWS($D$7:D596)</f>
        <v>590</v>
      </c>
      <c r="L596" s="85" t="str">
        <f>IF(D596=RECHERCHE!$E$5,K596,"")</f>
        <v/>
      </c>
      <c r="M596" s="85" t="str">
        <f t="shared" si="9"/>
        <v/>
      </c>
    </row>
    <row r="597" spans="2:13" ht="18" customHeight="1" x14ac:dyDescent="0.25">
      <c r="B597" s="93"/>
      <c r="C597" s="54"/>
      <c r="D597" s="58"/>
      <c r="E597" s="25"/>
      <c r="F597" s="54"/>
      <c r="G597" s="106"/>
      <c r="H597" s="100"/>
      <c r="I597" s="4"/>
      <c r="K597" s="1">
        <f>ROWS($D$7:D597)</f>
        <v>591</v>
      </c>
      <c r="L597" s="85" t="str">
        <f>IF(D597=RECHERCHE!$E$5,K597,"")</f>
        <v/>
      </c>
      <c r="M597" s="85" t="str">
        <f t="shared" si="9"/>
        <v/>
      </c>
    </row>
    <row r="598" spans="2:13" ht="18" customHeight="1" x14ac:dyDescent="0.25">
      <c r="B598" s="93"/>
      <c r="C598" s="54"/>
      <c r="D598" s="58"/>
      <c r="E598" s="25"/>
      <c r="F598" s="54"/>
      <c r="G598" s="106"/>
      <c r="H598" s="100"/>
      <c r="I598" s="4"/>
      <c r="K598" s="1">
        <f>ROWS($D$7:D598)</f>
        <v>592</v>
      </c>
      <c r="L598" s="85" t="str">
        <f>IF(D598=RECHERCHE!$E$5,K598,"")</f>
        <v/>
      </c>
      <c r="M598" s="85" t="str">
        <f t="shared" si="9"/>
        <v/>
      </c>
    </row>
    <row r="599" spans="2:13" ht="18" customHeight="1" x14ac:dyDescent="0.25">
      <c r="B599" s="93"/>
      <c r="C599" s="54"/>
      <c r="D599" s="58"/>
      <c r="E599" s="25"/>
      <c r="F599" s="54"/>
      <c r="G599" s="106"/>
      <c r="H599" s="100"/>
      <c r="I599" s="4"/>
      <c r="K599" s="1">
        <f>ROWS($D$7:D599)</f>
        <v>593</v>
      </c>
      <c r="L599" s="85" t="str">
        <f>IF(D599=RECHERCHE!$E$5,K599,"")</f>
        <v/>
      </c>
      <c r="M599" s="85" t="str">
        <f t="shared" si="9"/>
        <v/>
      </c>
    </row>
    <row r="600" spans="2:13" ht="18" customHeight="1" x14ac:dyDescent="0.25">
      <c r="B600" s="93"/>
      <c r="C600" s="54"/>
      <c r="D600" s="58"/>
      <c r="E600" s="25"/>
      <c r="F600" s="54"/>
      <c r="G600" s="106"/>
      <c r="H600" s="100"/>
      <c r="I600" s="4"/>
      <c r="K600" s="1">
        <f>ROWS($D$7:D600)</f>
        <v>594</v>
      </c>
      <c r="L600" s="85" t="str">
        <f>IF(D600=RECHERCHE!$E$5,K600,"")</f>
        <v/>
      </c>
      <c r="M600" s="85" t="str">
        <f t="shared" si="9"/>
        <v/>
      </c>
    </row>
    <row r="601" spans="2:13" ht="18" customHeight="1" thickBot="1" x14ac:dyDescent="0.3">
      <c r="B601" s="94"/>
      <c r="C601" s="56"/>
      <c r="D601" s="26"/>
      <c r="E601" s="26"/>
      <c r="F601" s="56"/>
      <c r="G601" s="107"/>
      <c r="H601" s="101"/>
      <c r="I601" s="5"/>
      <c r="K601" s="1">
        <f>ROWS($D$7:D601)</f>
        <v>595</v>
      </c>
      <c r="L601" s="85" t="str">
        <f>IF(D601=RECHERCHE!$E$5,K601,"")</f>
        <v/>
      </c>
      <c r="M601" s="85" t="str">
        <f t="shared" si="9"/>
        <v/>
      </c>
    </row>
    <row r="602" spans="2:13" ht="15.75" thickTop="1" x14ac:dyDescent="0.25"/>
  </sheetData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6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7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F351583D-8C58-4011-BE83-A9CFFF117727}">
          <x14:formula1>
            <xm:f>'ne pas toucher'!$G$3:$G$9</xm:f>
          </x14:formula1>
          <xm:sqref>E7:E601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style="70" customWidth="1"/>
  </cols>
  <sheetData>
    <row r="1" spans="2:5" ht="8.1" customHeight="1" thickBot="1" x14ac:dyDescent="0.3"/>
    <row r="2" spans="2:5" ht="20.25" thickTop="1" thickBot="1" x14ac:dyDescent="0.3">
      <c r="B2" s="144" t="s">
        <v>63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71" t="s">
        <v>53</v>
      </c>
      <c r="D4" s="72" t="s">
        <v>54</v>
      </c>
      <c r="E4" s="75" t="s">
        <v>55</v>
      </c>
    </row>
    <row r="5" spans="2:5" ht="19.5" thickTop="1" x14ac:dyDescent="0.25">
      <c r="B5" s="37" t="s">
        <v>38</v>
      </c>
      <c r="C5" s="80">
        <f>SUMIF('COMPTE 2024'!D7:D601,"Banque",'COMPTE 2024'!G7:G601)</f>
        <v>34</v>
      </c>
      <c r="D5" s="127">
        <f>SUMIF('COMPTE 2024'!D7:D601,"Banque",'COMPTE 2024'!H7:H601)</f>
        <v>34</v>
      </c>
      <c r="E5" s="76"/>
    </row>
    <row r="6" spans="2:5" x14ac:dyDescent="0.25">
      <c r="B6" s="38" t="s">
        <v>39</v>
      </c>
      <c r="C6" s="81">
        <f>SUMIF('COMPTE 2024'!D7:D601,"Barbecue",'COMPTE 2024'!G7:G601)</f>
        <v>176.2</v>
      </c>
      <c r="D6" s="128"/>
      <c r="E6" s="79"/>
    </row>
    <row r="7" spans="2:5" x14ac:dyDescent="0.25">
      <c r="B7" s="38" t="s">
        <v>40</v>
      </c>
      <c r="C7" s="81">
        <f>SUMIF('COMPTE 2024'!D7:D601,"Brocante",'COMPTE 2024'!G7:G601)</f>
        <v>567.5</v>
      </c>
      <c r="D7" s="126">
        <f>SUMIF('COMPTE 2024'!D7:D601,"Brocante",'COMPTE 2024'!H7:H601)</f>
        <v>10977.439999999999</v>
      </c>
      <c r="E7" s="129">
        <f>-C7+D7</f>
        <v>10409.939999999999</v>
      </c>
    </row>
    <row r="8" spans="2:5" x14ac:dyDescent="0.25">
      <c r="B8" s="38" t="s">
        <v>41</v>
      </c>
      <c r="C8" s="81">
        <f>SUMIF('COMPTE 2024'!D7:D601,"Calendrier",'COMPTE 2024'!G7:G601)</f>
        <v>843.1</v>
      </c>
      <c r="D8" s="126">
        <f>SUMIF('COMPTE 2024'!D7:D601,"Calendrier",'COMPTE 2024'!H7:H601)</f>
        <v>11524</v>
      </c>
      <c r="E8" s="129">
        <f>-C8+D8</f>
        <v>10680.9</v>
      </c>
    </row>
    <row r="9" spans="2:5" x14ac:dyDescent="0.25">
      <c r="B9" s="38" t="s">
        <v>42</v>
      </c>
      <c r="C9" s="81">
        <f>SUMIF('COMPTE 2024'!D7:D601,"Cérénomie",'COMPTE 2024'!G7:G601)</f>
        <v>0</v>
      </c>
      <c r="D9" s="73"/>
      <c r="E9" s="69"/>
    </row>
    <row r="10" spans="2:5" x14ac:dyDescent="0.25">
      <c r="B10" s="38" t="s">
        <v>43</v>
      </c>
      <c r="C10" s="81">
        <f>SUMIF('COMPTE 2024'!D7:D601,"Décès",'COMPTE 2024'!G7:G601)</f>
        <v>45</v>
      </c>
      <c r="D10" s="73"/>
      <c r="E10" s="69"/>
    </row>
    <row r="11" spans="2:5" x14ac:dyDescent="0.25">
      <c r="B11" s="38" t="s">
        <v>44</v>
      </c>
      <c r="C11" s="81">
        <f>SUMIF('COMPTE 2024'!D7:D601,"Divers",'COMPTE 2024'!G7:G601)</f>
        <v>28</v>
      </c>
      <c r="D11" s="73"/>
      <c r="E11" s="69"/>
    </row>
    <row r="12" spans="2:5" x14ac:dyDescent="0.25">
      <c r="B12" s="38" t="s">
        <v>45</v>
      </c>
      <c r="C12" s="81">
        <f>SUMIF('COMPTE 2024'!D7:D601,"Foyer",'COMPTE 2024'!G7:G601)</f>
        <v>3752.2500000000005</v>
      </c>
      <c r="D12" s="73"/>
      <c r="E12" s="69"/>
    </row>
    <row r="13" spans="2:5" x14ac:dyDescent="0.25">
      <c r="B13" s="38" t="s">
        <v>59</v>
      </c>
      <c r="C13" s="81">
        <f>SUMIF('COMPTE 2024'!D7:D601,"Don",'COMPTE 2024'!G7:G601)</f>
        <v>0</v>
      </c>
      <c r="D13" s="82">
        <f>SUMIF('COMPTE 2024'!D7:D601,"Don",'COMPTE 2024'!H7:H601)</f>
        <v>0</v>
      </c>
      <c r="E13" s="69"/>
    </row>
    <row r="14" spans="2:5" x14ac:dyDescent="0.25">
      <c r="B14" s="38" t="s">
        <v>46</v>
      </c>
      <c r="C14" s="81">
        <f>SUMIF('COMPTE 2024'!D7:D601,"Mariage",'COMPTE 2024'!G7:G601)</f>
        <v>0</v>
      </c>
      <c r="D14" s="73"/>
      <c r="E14" s="69"/>
    </row>
    <row r="15" spans="2:5" x14ac:dyDescent="0.25">
      <c r="B15" s="38" t="s">
        <v>47</v>
      </c>
      <c r="C15" s="81">
        <f>SUMIF('COMPTE 2024'!D7:D601,"Naissance",'COMPTE 2024'!G7:G601)</f>
        <v>0</v>
      </c>
      <c r="D15" s="73"/>
      <c r="E15" s="69"/>
    </row>
    <row r="16" spans="2:5" x14ac:dyDescent="0.25">
      <c r="B16" s="38" t="s">
        <v>48</v>
      </c>
      <c r="C16" s="81">
        <f>SUMIF('COMPTE 2024'!D7:D601,"Noel",'COMPTE 2024'!G7:G601)</f>
        <v>1507</v>
      </c>
      <c r="D16" s="73"/>
      <c r="E16" s="69"/>
    </row>
    <row r="17" spans="2:5" x14ac:dyDescent="0.25">
      <c r="B17" s="38" t="s">
        <v>49</v>
      </c>
      <c r="C17" s="81">
        <f>SUMIF('COMPTE 2024'!D7:D601,"Sainte-barbe",'COMPTE 2024'!G7:G601)</f>
        <v>1969.51</v>
      </c>
      <c r="D17" s="73"/>
      <c r="E17" s="69"/>
    </row>
    <row r="18" spans="2:5" x14ac:dyDescent="0.25">
      <c r="B18" s="38" t="s">
        <v>50</v>
      </c>
      <c r="C18" s="81">
        <f>SUMIF('COMPTE 2024'!D7:D601,"Solidarité",'COMPTE 2024'!G7:G601)</f>
        <v>0</v>
      </c>
      <c r="D18" s="73"/>
      <c r="E18" s="69"/>
    </row>
    <row r="19" spans="2:5" x14ac:dyDescent="0.25">
      <c r="B19" s="38" t="s">
        <v>51</v>
      </c>
      <c r="C19" s="81">
        <f>SUMIF('COMPTE 2024'!D7:D601,"Subvention",'COMPTE 2024'!G7:G601)</f>
        <v>0</v>
      </c>
      <c r="D19" s="82">
        <f>SUMIF('COMPTE 2024'!D7:D601,"SUBVENTION",'COMPTE 2024'!G7:G601)</f>
        <v>0</v>
      </c>
      <c r="E19" s="69"/>
    </row>
    <row r="20" spans="2:5" x14ac:dyDescent="0.25">
      <c r="B20" s="38" t="s">
        <v>52</v>
      </c>
      <c r="C20" s="81">
        <f>SUMIF('COMPTE 2024'!D7:D601,"Tombola",'COMPTE 2024'!G7:G601)</f>
        <v>0</v>
      </c>
      <c r="D20" s="73"/>
      <c r="E20" s="69"/>
    </row>
    <row r="21" spans="2:5" ht="19.5" thickBot="1" x14ac:dyDescent="0.3">
      <c r="B21" s="39" t="s">
        <v>17</v>
      </c>
      <c r="C21" s="83">
        <f>SUMIF('COMPTE 2024'!D7:D601,"U.D.S.P",'COMPTE 2024'!G7:G601)</f>
        <v>2244.2200000000003</v>
      </c>
      <c r="D21" s="74"/>
      <c r="E21" s="77"/>
    </row>
    <row r="22" spans="2:5" ht="20.25" thickTop="1" thickBot="1" x14ac:dyDescent="0.3"/>
    <row r="23" spans="2:5" ht="39.950000000000003" customHeight="1" thickTop="1" thickBot="1" x14ac:dyDescent="0.3">
      <c r="B23" s="147" t="s">
        <v>70</v>
      </c>
      <c r="C23" s="148"/>
      <c r="D23" s="44">
        <f>SUM(D5:D21)-SUM(C5:C21)</f>
        <v>11368.659999999996</v>
      </c>
      <c r="E23" s="78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tabSelected="1" workbookViewId="0">
      <pane ySplit="7" topLeftCell="A8" activePane="bottomLeft" state="frozen"/>
      <selection pane="bottomLeft" activeCell="C4" sqref="C4"/>
    </sheetView>
  </sheetViews>
  <sheetFormatPr baseColWidth="10" defaultRowHeight="15" x14ac:dyDescent="0.25"/>
  <cols>
    <col min="1" max="1" width="1.7109375" customWidth="1"/>
    <col min="2" max="2" width="15.7109375" style="88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8" customWidth="1"/>
    <col min="8" max="8" width="12.7109375" style="113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49" t="s">
        <v>0</v>
      </c>
      <c r="C2" s="150"/>
      <c r="D2" s="150"/>
      <c r="E2" s="150"/>
      <c r="F2" s="150"/>
      <c r="G2" s="150"/>
      <c r="H2" s="150"/>
      <c r="I2" s="151"/>
    </row>
    <row r="3" spans="2:16" ht="16.5" thickTop="1" thickBot="1" x14ac:dyDescent="0.3"/>
    <row r="4" spans="2:16" ht="30" customHeight="1" thickTop="1" thickBot="1" x14ac:dyDescent="0.3">
      <c r="C4" s="29" t="s">
        <v>158</v>
      </c>
      <c r="F4" s="152" t="s">
        <v>73</v>
      </c>
      <c r="G4" s="153"/>
      <c r="H4" s="154" cm="1">
        <f t="array" ref="H4">SUM('ne pas toucher'!C16:C18,-G8:G500,H8:H500)</f>
        <v>18316.22</v>
      </c>
      <c r="I4" s="155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9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7" t="s">
        <v>139</v>
      </c>
      <c r="H7" s="117" t="s">
        <v>140</v>
      </c>
      <c r="I7" s="20" t="s">
        <v>35</v>
      </c>
      <c r="M7" s="70"/>
    </row>
    <row r="8" spans="2:16" ht="18" customHeight="1" thickTop="1" thickBot="1" x14ac:dyDescent="0.3">
      <c r="B8" s="90">
        <v>45357</v>
      </c>
      <c r="C8" s="24" t="s">
        <v>71</v>
      </c>
      <c r="D8" s="24" t="s">
        <v>5</v>
      </c>
      <c r="E8" s="24" t="s">
        <v>36</v>
      </c>
      <c r="F8" s="24"/>
      <c r="G8" s="119"/>
      <c r="H8" s="114">
        <v>12494.46</v>
      </c>
      <c r="I8" s="3"/>
    </row>
    <row r="9" spans="2:16" ht="18" customHeight="1" thickTop="1" x14ac:dyDescent="0.25">
      <c r="B9" s="91">
        <v>45427</v>
      </c>
      <c r="C9" s="25" t="s">
        <v>138</v>
      </c>
      <c r="D9" s="25" t="s">
        <v>5</v>
      </c>
      <c r="E9" s="25" t="s">
        <v>36</v>
      </c>
      <c r="F9" s="25"/>
      <c r="G9" s="120">
        <v>2000</v>
      </c>
      <c r="H9" s="115"/>
      <c r="I9" s="3"/>
    </row>
    <row r="10" spans="2:16" ht="18" customHeight="1" x14ac:dyDescent="0.25">
      <c r="B10" s="91"/>
      <c r="C10" s="25"/>
      <c r="D10" s="25"/>
      <c r="E10" s="25"/>
      <c r="F10" s="25"/>
      <c r="G10" s="120"/>
      <c r="H10" s="115"/>
      <c r="I10" s="4"/>
    </row>
    <row r="11" spans="2:16" ht="18" customHeight="1" x14ac:dyDescent="0.25">
      <c r="B11" s="91"/>
      <c r="C11" s="25"/>
      <c r="D11" s="25"/>
      <c r="E11" s="25"/>
      <c r="F11" s="25"/>
      <c r="G11" s="120"/>
      <c r="H11" s="115"/>
      <c r="I11" s="4"/>
    </row>
    <row r="12" spans="2:16" ht="18" customHeight="1" x14ac:dyDescent="0.25">
      <c r="B12" s="91"/>
      <c r="C12" s="25"/>
      <c r="D12" s="25"/>
      <c r="E12" s="25"/>
      <c r="F12" s="25"/>
      <c r="G12" s="120"/>
      <c r="H12" s="115"/>
      <c r="I12" s="4"/>
      <c r="P12" s="70"/>
    </row>
    <row r="13" spans="2:16" ht="18" customHeight="1" x14ac:dyDescent="0.25">
      <c r="B13" s="91"/>
      <c r="C13" s="25"/>
      <c r="D13" s="25"/>
      <c r="E13" s="25"/>
      <c r="F13" s="25"/>
      <c r="G13" s="120"/>
      <c r="H13" s="115"/>
      <c r="I13" s="4"/>
    </row>
    <row r="14" spans="2:16" ht="18" customHeight="1" x14ac:dyDescent="0.25">
      <c r="B14" s="91"/>
      <c r="C14" s="25"/>
      <c r="D14" s="25"/>
      <c r="E14" s="25"/>
      <c r="F14" s="25"/>
      <c r="G14" s="120"/>
      <c r="H14" s="115"/>
      <c r="I14" s="4"/>
    </row>
    <row r="15" spans="2:16" ht="18" customHeight="1" x14ac:dyDescent="0.25">
      <c r="B15" s="91"/>
      <c r="C15" s="25"/>
      <c r="D15" s="25"/>
      <c r="E15" s="25"/>
      <c r="F15" s="25"/>
      <c r="G15" s="120"/>
      <c r="H15" s="115"/>
      <c r="I15" s="4"/>
    </row>
    <row r="16" spans="2:16" ht="18" customHeight="1" x14ac:dyDescent="0.25">
      <c r="B16" s="91"/>
      <c r="C16" s="25"/>
      <c r="D16" s="25"/>
      <c r="E16" s="25"/>
      <c r="F16" s="25"/>
      <c r="G16" s="120"/>
      <c r="H16" s="115"/>
      <c r="I16" s="4"/>
    </row>
    <row r="17" spans="2:9" ht="18" customHeight="1" x14ac:dyDescent="0.25">
      <c r="B17" s="91"/>
      <c r="C17" s="25"/>
      <c r="D17" s="25"/>
      <c r="E17" s="25"/>
      <c r="F17" s="25"/>
      <c r="G17" s="120"/>
      <c r="H17" s="115"/>
      <c r="I17" s="4"/>
    </row>
    <row r="18" spans="2:9" ht="18" customHeight="1" x14ac:dyDescent="0.25">
      <c r="B18" s="91"/>
      <c r="C18" s="25"/>
      <c r="D18" s="25"/>
      <c r="E18" s="25"/>
      <c r="F18" s="25"/>
      <c r="G18" s="120"/>
      <c r="H18" s="115"/>
      <c r="I18" s="4"/>
    </row>
    <row r="19" spans="2:9" ht="18" customHeight="1" x14ac:dyDescent="0.25">
      <c r="B19" s="91"/>
      <c r="C19" s="25"/>
      <c r="D19" s="25"/>
      <c r="E19" s="25"/>
      <c r="F19" s="25"/>
      <c r="G19" s="120"/>
      <c r="H19" s="115"/>
      <c r="I19" s="4"/>
    </row>
    <row r="20" spans="2:9" ht="18" customHeight="1" x14ac:dyDescent="0.25">
      <c r="B20" s="91"/>
      <c r="C20" s="25"/>
      <c r="D20" s="25"/>
      <c r="E20" s="25"/>
      <c r="F20" s="25"/>
      <c r="G20" s="120"/>
      <c r="H20" s="115"/>
      <c r="I20" s="4"/>
    </row>
    <row r="21" spans="2:9" ht="18" customHeight="1" x14ac:dyDescent="0.25">
      <c r="B21" s="91"/>
      <c r="C21" s="25"/>
      <c r="D21" s="25"/>
      <c r="E21" s="25"/>
      <c r="F21" s="25"/>
      <c r="G21" s="120"/>
      <c r="H21" s="115"/>
      <c r="I21" s="4"/>
    </row>
    <row r="22" spans="2:9" ht="18" customHeight="1" x14ac:dyDescent="0.25">
      <c r="B22" s="91"/>
      <c r="C22" s="25"/>
      <c r="D22" s="25"/>
      <c r="E22" s="25"/>
      <c r="F22" s="25"/>
      <c r="G22" s="120"/>
      <c r="H22" s="115"/>
      <c r="I22" s="4"/>
    </row>
    <row r="23" spans="2:9" ht="18" customHeight="1" x14ac:dyDescent="0.25">
      <c r="B23" s="91"/>
      <c r="C23" s="25"/>
      <c r="D23" s="25"/>
      <c r="E23" s="25"/>
      <c r="F23" s="25"/>
      <c r="G23" s="120"/>
      <c r="H23" s="115"/>
      <c r="I23" s="4"/>
    </row>
    <row r="24" spans="2:9" ht="18" customHeight="1" x14ac:dyDescent="0.25">
      <c r="B24" s="91"/>
      <c r="C24" s="25"/>
      <c r="D24" s="25"/>
      <c r="E24" s="25"/>
      <c r="F24" s="25"/>
      <c r="G24" s="120"/>
      <c r="H24" s="115"/>
      <c r="I24" s="4"/>
    </row>
    <row r="25" spans="2:9" ht="18" customHeight="1" x14ac:dyDescent="0.25">
      <c r="B25" s="91"/>
      <c r="C25" s="25"/>
      <c r="D25" s="25"/>
      <c r="E25" s="25"/>
      <c r="F25" s="25"/>
      <c r="G25" s="120"/>
      <c r="H25" s="115"/>
      <c r="I25" s="4"/>
    </row>
    <row r="26" spans="2:9" ht="18" customHeight="1" x14ac:dyDescent="0.25">
      <c r="B26" s="91"/>
      <c r="C26" s="25"/>
      <c r="D26" s="25"/>
      <c r="E26" s="25"/>
      <c r="F26" s="25"/>
      <c r="G26" s="120"/>
      <c r="H26" s="115"/>
      <c r="I26" s="4"/>
    </row>
    <row r="27" spans="2:9" ht="18" customHeight="1" x14ac:dyDescent="0.25">
      <c r="B27" s="91"/>
      <c r="C27" s="25"/>
      <c r="D27" s="25"/>
      <c r="E27" s="25"/>
      <c r="F27" s="25"/>
      <c r="G27" s="120"/>
      <c r="H27" s="115"/>
      <c r="I27" s="4"/>
    </row>
    <row r="28" spans="2:9" ht="18" customHeight="1" x14ac:dyDescent="0.25">
      <c r="B28" s="91"/>
      <c r="C28" s="25"/>
      <c r="D28" s="25"/>
      <c r="E28" s="25"/>
      <c r="F28" s="25"/>
      <c r="G28" s="120"/>
      <c r="H28" s="115"/>
      <c r="I28" s="4"/>
    </row>
    <row r="29" spans="2:9" ht="18" customHeight="1" x14ac:dyDescent="0.25">
      <c r="B29" s="91"/>
      <c r="C29" s="25"/>
      <c r="D29" s="25"/>
      <c r="E29" s="25"/>
      <c r="F29" s="25"/>
      <c r="G29" s="120"/>
      <c r="H29" s="115"/>
      <c r="I29" s="4"/>
    </row>
    <row r="30" spans="2:9" ht="18" customHeight="1" x14ac:dyDescent="0.25">
      <c r="B30" s="91"/>
      <c r="C30" s="25"/>
      <c r="D30" s="25"/>
      <c r="E30" s="25"/>
      <c r="F30" s="25"/>
      <c r="G30" s="120"/>
      <c r="H30" s="115"/>
      <c r="I30" s="4"/>
    </row>
    <row r="31" spans="2:9" ht="18" customHeight="1" x14ac:dyDescent="0.25">
      <c r="B31" s="91"/>
      <c r="C31" s="25"/>
      <c r="D31" s="25"/>
      <c r="E31" s="25"/>
      <c r="F31" s="25"/>
      <c r="G31" s="120"/>
      <c r="H31" s="115"/>
      <c r="I31" s="4"/>
    </row>
    <row r="32" spans="2:9" ht="18" customHeight="1" x14ac:dyDescent="0.25">
      <c r="B32" s="91"/>
      <c r="C32" s="25"/>
      <c r="D32" s="25"/>
      <c r="E32" s="25"/>
      <c r="F32" s="25"/>
      <c r="G32" s="120"/>
      <c r="H32" s="115"/>
      <c r="I32" s="4"/>
    </row>
    <row r="33" spans="2:9" ht="18" customHeight="1" x14ac:dyDescent="0.25">
      <c r="B33" s="91"/>
      <c r="C33" s="25"/>
      <c r="D33" s="25"/>
      <c r="E33" s="25"/>
      <c r="F33" s="25"/>
      <c r="G33" s="120"/>
      <c r="H33" s="115"/>
      <c r="I33" s="4"/>
    </row>
    <row r="34" spans="2:9" ht="18" customHeight="1" x14ac:dyDescent="0.25">
      <c r="B34" s="91"/>
      <c r="C34" s="25"/>
      <c r="D34" s="25"/>
      <c r="E34" s="25"/>
      <c r="F34" s="25"/>
      <c r="G34" s="120"/>
      <c r="H34" s="115"/>
      <c r="I34" s="4"/>
    </row>
    <row r="35" spans="2:9" ht="18" customHeight="1" x14ac:dyDescent="0.25">
      <c r="B35" s="91"/>
      <c r="C35" s="25"/>
      <c r="D35" s="25"/>
      <c r="E35" s="25"/>
      <c r="F35" s="25"/>
      <c r="G35" s="120"/>
      <c r="H35" s="115"/>
      <c r="I35" s="4"/>
    </row>
    <row r="36" spans="2:9" ht="18" customHeight="1" x14ac:dyDescent="0.25">
      <c r="B36" s="91"/>
      <c r="C36" s="25"/>
      <c r="D36" s="25"/>
      <c r="E36" s="25"/>
      <c r="F36" s="25"/>
      <c r="G36" s="120"/>
      <c r="H36" s="115"/>
      <c r="I36" s="4"/>
    </row>
    <row r="37" spans="2:9" ht="18" customHeight="1" x14ac:dyDescent="0.25">
      <c r="B37" s="91"/>
      <c r="C37" s="25"/>
      <c r="D37" s="25"/>
      <c r="E37" s="25"/>
      <c r="F37" s="25"/>
      <c r="G37" s="120"/>
      <c r="H37" s="115"/>
      <c r="I37" s="4"/>
    </row>
    <row r="38" spans="2:9" ht="18" customHeight="1" x14ac:dyDescent="0.25">
      <c r="B38" s="91"/>
      <c r="C38" s="25"/>
      <c r="D38" s="25"/>
      <c r="E38" s="25"/>
      <c r="F38" s="25"/>
      <c r="G38" s="120"/>
      <c r="H38" s="115"/>
      <c r="I38" s="4"/>
    </row>
    <row r="39" spans="2:9" ht="18" customHeight="1" x14ac:dyDescent="0.25">
      <c r="B39" s="91"/>
      <c r="C39" s="25"/>
      <c r="D39" s="25"/>
      <c r="E39" s="25"/>
      <c r="F39" s="25"/>
      <c r="G39" s="120"/>
      <c r="H39" s="115"/>
      <c r="I39" s="4"/>
    </row>
    <row r="40" spans="2:9" ht="18" customHeight="1" x14ac:dyDescent="0.25">
      <c r="B40" s="91"/>
      <c r="C40" s="25"/>
      <c r="D40" s="25"/>
      <c r="E40" s="25"/>
      <c r="F40" s="25"/>
      <c r="G40" s="120"/>
      <c r="H40" s="115"/>
      <c r="I40" s="4"/>
    </row>
    <row r="41" spans="2:9" ht="18" customHeight="1" x14ac:dyDescent="0.25">
      <c r="B41" s="91"/>
      <c r="C41" s="25"/>
      <c r="D41" s="25"/>
      <c r="E41" s="25"/>
      <c r="F41" s="25"/>
      <c r="G41" s="120"/>
      <c r="H41" s="115"/>
      <c r="I41" s="4"/>
    </row>
    <row r="42" spans="2:9" ht="18" customHeight="1" x14ac:dyDescent="0.25">
      <c r="B42" s="91"/>
      <c r="C42" s="25"/>
      <c r="D42" s="25"/>
      <c r="E42" s="25"/>
      <c r="F42" s="25"/>
      <c r="G42" s="120"/>
      <c r="H42" s="115"/>
      <c r="I42" s="4"/>
    </row>
    <row r="43" spans="2:9" ht="18" customHeight="1" x14ac:dyDescent="0.25">
      <c r="B43" s="91"/>
      <c r="C43" s="25"/>
      <c r="D43" s="25"/>
      <c r="E43" s="25"/>
      <c r="F43" s="25"/>
      <c r="G43" s="120"/>
      <c r="H43" s="115"/>
      <c r="I43" s="4"/>
    </row>
    <row r="44" spans="2:9" ht="18" customHeight="1" x14ac:dyDescent="0.25">
      <c r="B44" s="91"/>
      <c r="C44" s="25"/>
      <c r="D44" s="25"/>
      <c r="E44" s="25"/>
      <c r="F44" s="25"/>
      <c r="G44" s="120"/>
      <c r="H44" s="115"/>
      <c r="I44" s="4"/>
    </row>
    <row r="45" spans="2:9" ht="18" customHeight="1" x14ac:dyDescent="0.25">
      <c r="B45" s="91"/>
      <c r="C45" s="25"/>
      <c r="D45" s="25"/>
      <c r="E45" s="25"/>
      <c r="F45" s="25"/>
      <c r="G45" s="120"/>
      <c r="H45" s="115"/>
      <c r="I45" s="4"/>
    </row>
    <row r="46" spans="2:9" ht="18" customHeight="1" x14ac:dyDescent="0.25">
      <c r="B46" s="91"/>
      <c r="C46" s="25"/>
      <c r="D46" s="25"/>
      <c r="E46" s="25"/>
      <c r="F46" s="25"/>
      <c r="G46" s="120"/>
      <c r="H46" s="115"/>
      <c r="I46" s="4"/>
    </row>
    <row r="47" spans="2:9" ht="18" customHeight="1" x14ac:dyDescent="0.25">
      <c r="B47" s="91"/>
      <c r="C47" s="25"/>
      <c r="D47" s="25"/>
      <c r="E47" s="25"/>
      <c r="F47" s="25"/>
      <c r="G47" s="120"/>
      <c r="H47" s="115"/>
      <c r="I47" s="4"/>
    </row>
    <row r="48" spans="2:9" ht="18" customHeight="1" x14ac:dyDescent="0.25">
      <c r="B48" s="91"/>
      <c r="C48" s="25"/>
      <c r="D48" s="25"/>
      <c r="E48" s="25"/>
      <c r="F48" s="25"/>
      <c r="G48" s="120"/>
      <c r="H48" s="115"/>
      <c r="I48" s="4"/>
    </row>
    <row r="49" spans="2:9" ht="18" customHeight="1" x14ac:dyDescent="0.25">
      <c r="B49" s="91"/>
      <c r="C49" s="25"/>
      <c r="D49" s="25"/>
      <c r="E49" s="25"/>
      <c r="F49" s="25"/>
      <c r="G49" s="120"/>
      <c r="H49" s="115"/>
      <c r="I49" s="4"/>
    </row>
    <row r="50" spans="2:9" ht="18" customHeight="1" x14ac:dyDescent="0.25">
      <c r="B50" s="91"/>
      <c r="C50" s="25"/>
      <c r="D50" s="25"/>
      <c r="E50" s="25"/>
      <c r="F50" s="25"/>
      <c r="G50" s="120"/>
      <c r="H50" s="115"/>
      <c r="I50" s="4"/>
    </row>
    <row r="51" spans="2:9" ht="18" customHeight="1" x14ac:dyDescent="0.25">
      <c r="B51" s="91"/>
      <c r="C51" s="25"/>
      <c r="D51" s="25"/>
      <c r="E51" s="25"/>
      <c r="F51" s="25"/>
      <c r="G51" s="120"/>
      <c r="H51" s="115"/>
      <c r="I51" s="4"/>
    </row>
    <row r="52" spans="2:9" ht="18" customHeight="1" x14ac:dyDescent="0.25">
      <c r="B52" s="91"/>
      <c r="C52" s="25"/>
      <c r="D52" s="25"/>
      <c r="E52" s="25"/>
      <c r="F52" s="25"/>
      <c r="G52" s="120"/>
      <c r="H52" s="115"/>
      <c r="I52" s="4"/>
    </row>
    <row r="53" spans="2:9" ht="18" customHeight="1" x14ac:dyDescent="0.25">
      <c r="B53" s="91"/>
      <c r="C53" s="25"/>
      <c r="D53" s="25"/>
      <c r="E53" s="25"/>
      <c r="F53" s="25"/>
      <c r="G53" s="120"/>
      <c r="H53" s="115"/>
      <c r="I53" s="4"/>
    </row>
    <row r="54" spans="2:9" ht="18" customHeight="1" x14ac:dyDescent="0.25">
      <c r="B54" s="91"/>
      <c r="C54" s="25"/>
      <c r="D54" s="25"/>
      <c r="E54" s="25"/>
      <c r="F54" s="25"/>
      <c r="G54" s="120"/>
      <c r="H54" s="115"/>
      <c r="I54" s="4"/>
    </row>
    <row r="55" spans="2:9" ht="18" customHeight="1" x14ac:dyDescent="0.25">
      <c r="B55" s="91"/>
      <c r="C55" s="25"/>
      <c r="D55" s="25"/>
      <c r="E55" s="25"/>
      <c r="F55" s="25"/>
      <c r="G55" s="120"/>
      <c r="H55" s="115"/>
      <c r="I55" s="4"/>
    </row>
    <row r="56" spans="2:9" ht="18" customHeight="1" x14ac:dyDescent="0.25">
      <c r="B56" s="91"/>
      <c r="C56" s="25"/>
      <c r="D56" s="25"/>
      <c r="E56" s="25"/>
      <c r="F56" s="25"/>
      <c r="G56" s="120"/>
      <c r="H56" s="115"/>
      <c r="I56" s="4"/>
    </row>
    <row r="57" spans="2:9" ht="18" customHeight="1" x14ac:dyDescent="0.25">
      <c r="B57" s="91"/>
      <c r="C57" s="25"/>
      <c r="D57" s="25"/>
      <c r="E57" s="25"/>
      <c r="F57" s="25"/>
      <c r="G57" s="120"/>
      <c r="H57" s="115"/>
      <c r="I57" s="4"/>
    </row>
    <row r="58" spans="2:9" ht="18" customHeight="1" x14ac:dyDescent="0.25">
      <c r="B58" s="91"/>
      <c r="C58" s="25"/>
      <c r="D58" s="25"/>
      <c r="E58" s="25"/>
      <c r="F58" s="25"/>
      <c r="G58" s="120"/>
      <c r="H58" s="115"/>
      <c r="I58" s="4"/>
    </row>
    <row r="59" spans="2:9" ht="18" customHeight="1" x14ac:dyDescent="0.25">
      <c r="B59" s="91"/>
      <c r="C59" s="25"/>
      <c r="D59" s="25"/>
      <c r="E59" s="25"/>
      <c r="F59" s="25"/>
      <c r="G59" s="120"/>
      <c r="H59" s="115"/>
      <c r="I59" s="4"/>
    </row>
    <row r="60" spans="2:9" ht="18" customHeight="1" x14ac:dyDescent="0.25">
      <c r="B60" s="91"/>
      <c r="C60" s="25"/>
      <c r="D60" s="25"/>
      <c r="E60" s="25"/>
      <c r="F60" s="25"/>
      <c r="G60" s="120"/>
      <c r="H60" s="115"/>
      <c r="I60" s="4"/>
    </row>
    <row r="61" spans="2:9" ht="18" customHeight="1" x14ac:dyDescent="0.25">
      <c r="B61" s="91"/>
      <c r="C61" s="25"/>
      <c r="D61" s="25"/>
      <c r="E61" s="25"/>
      <c r="F61" s="25"/>
      <c r="G61" s="120"/>
      <c r="H61" s="115"/>
      <c r="I61" s="4"/>
    </row>
    <row r="62" spans="2:9" ht="18" customHeight="1" x14ac:dyDescent="0.25">
      <c r="B62" s="91"/>
      <c r="C62" s="25"/>
      <c r="D62" s="25"/>
      <c r="E62" s="25"/>
      <c r="F62" s="25"/>
      <c r="G62" s="120"/>
      <c r="H62" s="115"/>
      <c r="I62" s="4"/>
    </row>
    <row r="63" spans="2:9" ht="18" customHeight="1" x14ac:dyDescent="0.25">
      <c r="B63" s="91"/>
      <c r="C63" s="25"/>
      <c r="D63" s="25"/>
      <c r="E63" s="25"/>
      <c r="F63" s="25"/>
      <c r="G63" s="120"/>
      <c r="H63" s="115"/>
      <c r="I63" s="4"/>
    </row>
    <row r="64" spans="2:9" ht="18" customHeight="1" x14ac:dyDescent="0.25">
      <c r="B64" s="91"/>
      <c r="C64" s="25"/>
      <c r="D64" s="25"/>
      <c r="E64" s="25"/>
      <c r="F64" s="25"/>
      <c r="G64" s="120"/>
      <c r="H64" s="115"/>
      <c r="I64" s="4"/>
    </row>
    <row r="65" spans="2:9" ht="18" customHeight="1" x14ac:dyDescent="0.25">
      <c r="B65" s="91"/>
      <c r="C65" s="25"/>
      <c r="D65" s="25"/>
      <c r="E65" s="25"/>
      <c r="F65" s="25"/>
      <c r="G65" s="120"/>
      <c r="H65" s="115"/>
      <c r="I65" s="4"/>
    </row>
    <row r="66" spans="2:9" ht="18" customHeight="1" x14ac:dyDescent="0.25">
      <c r="B66" s="91"/>
      <c r="C66" s="25"/>
      <c r="D66" s="25"/>
      <c r="E66" s="25"/>
      <c r="F66" s="25"/>
      <c r="G66" s="120"/>
      <c r="H66" s="115"/>
      <c r="I66" s="4"/>
    </row>
    <row r="67" spans="2:9" ht="18" customHeight="1" x14ac:dyDescent="0.25">
      <c r="B67" s="91"/>
      <c r="C67" s="25"/>
      <c r="D67" s="25"/>
      <c r="E67" s="25"/>
      <c r="F67" s="25"/>
      <c r="G67" s="120"/>
      <c r="H67" s="115"/>
      <c r="I67" s="4"/>
    </row>
    <row r="68" spans="2:9" ht="18" customHeight="1" x14ac:dyDescent="0.25">
      <c r="B68" s="91"/>
      <c r="C68" s="25"/>
      <c r="D68" s="25"/>
      <c r="E68" s="25"/>
      <c r="F68" s="25"/>
      <c r="G68" s="120"/>
      <c r="H68" s="115"/>
      <c r="I68" s="4"/>
    </row>
    <row r="69" spans="2:9" ht="18" customHeight="1" x14ac:dyDescent="0.25">
      <c r="B69" s="91"/>
      <c r="C69" s="25"/>
      <c r="D69" s="25"/>
      <c r="E69" s="25"/>
      <c r="F69" s="25"/>
      <c r="G69" s="120"/>
      <c r="H69" s="115"/>
      <c r="I69" s="4"/>
    </row>
    <row r="70" spans="2:9" ht="18" customHeight="1" x14ac:dyDescent="0.25">
      <c r="B70" s="91"/>
      <c r="C70" s="25"/>
      <c r="D70" s="25"/>
      <c r="E70" s="25"/>
      <c r="F70" s="25"/>
      <c r="G70" s="120"/>
      <c r="H70" s="115"/>
      <c r="I70" s="4"/>
    </row>
    <row r="71" spans="2:9" ht="18" customHeight="1" x14ac:dyDescent="0.25">
      <c r="B71" s="91"/>
      <c r="C71" s="25"/>
      <c r="D71" s="25"/>
      <c r="E71" s="25"/>
      <c r="F71" s="25"/>
      <c r="G71" s="120"/>
      <c r="H71" s="115"/>
      <c r="I71" s="4"/>
    </row>
    <row r="72" spans="2:9" ht="18" customHeight="1" x14ac:dyDescent="0.25">
      <c r="B72" s="91"/>
      <c r="C72" s="25"/>
      <c r="D72" s="25"/>
      <c r="E72" s="25"/>
      <c r="F72" s="25"/>
      <c r="G72" s="120"/>
      <c r="H72" s="115"/>
      <c r="I72" s="4"/>
    </row>
    <row r="73" spans="2:9" ht="18" customHeight="1" x14ac:dyDescent="0.25">
      <c r="B73" s="91"/>
      <c r="C73" s="25"/>
      <c r="D73" s="25"/>
      <c r="E73" s="25"/>
      <c r="F73" s="25"/>
      <c r="G73" s="120"/>
      <c r="H73" s="115"/>
      <c r="I73" s="4"/>
    </row>
    <row r="74" spans="2:9" ht="18" customHeight="1" x14ac:dyDescent="0.25">
      <c r="B74" s="91"/>
      <c r="C74" s="25"/>
      <c r="D74" s="25"/>
      <c r="E74" s="25"/>
      <c r="F74" s="25"/>
      <c r="G74" s="120"/>
      <c r="H74" s="115"/>
      <c r="I74" s="4"/>
    </row>
    <row r="75" spans="2:9" ht="18" customHeight="1" x14ac:dyDescent="0.25">
      <c r="B75" s="91"/>
      <c r="C75" s="25"/>
      <c r="D75" s="25"/>
      <c r="E75" s="25"/>
      <c r="F75" s="25"/>
      <c r="G75" s="120"/>
      <c r="H75" s="115"/>
      <c r="I75" s="4"/>
    </row>
    <row r="76" spans="2:9" ht="18" customHeight="1" x14ac:dyDescent="0.25">
      <c r="B76" s="91"/>
      <c r="C76" s="25"/>
      <c r="D76" s="25"/>
      <c r="E76" s="25"/>
      <c r="F76" s="25"/>
      <c r="G76" s="120"/>
      <c r="H76" s="115"/>
      <c r="I76" s="4"/>
    </row>
    <row r="77" spans="2:9" ht="18" customHeight="1" x14ac:dyDescent="0.25">
      <c r="B77" s="91"/>
      <c r="C77" s="25"/>
      <c r="D77" s="25"/>
      <c r="E77" s="25"/>
      <c r="F77" s="25"/>
      <c r="G77" s="120"/>
      <c r="H77" s="115"/>
      <c r="I77" s="4"/>
    </row>
    <row r="78" spans="2:9" ht="18" customHeight="1" x14ac:dyDescent="0.25">
      <c r="B78" s="91"/>
      <c r="C78" s="25"/>
      <c r="D78" s="25"/>
      <c r="E78" s="25"/>
      <c r="F78" s="25"/>
      <c r="G78" s="120"/>
      <c r="H78" s="115"/>
      <c r="I78" s="4"/>
    </row>
    <row r="79" spans="2:9" ht="18" customHeight="1" x14ac:dyDescent="0.25">
      <c r="B79" s="91"/>
      <c r="C79" s="25"/>
      <c r="D79" s="25"/>
      <c r="E79" s="25"/>
      <c r="F79" s="25"/>
      <c r="G79" s="120"/>
      <c r="H79" s="115"/>
      <c r="I79" s="4"/>
    </row>
    <row r="80" spans="2:9" ht="18" customHeight="1" x14ac:dyDescent="0.25">
      <c r="B80" s="91"/>
      <c r="C80" s="25"/>
      <c r="D80" s="25"/>
      <c r="E80" s="25"/>
      <c r="F80" s="25"/>
      <c r="G80" s="120"/>
      <c r="H80" s="115"/>
      <c r="I80" s="4"/>
    </row>
    <row r="81" spans="2:9" ht="18" customHeight="1" x14ac:dyDescent="0.25">
      <c r="B81" s="91"/>
      <c r="C81" s="25"/>
      <c r="D81" s="25"/>
      <c r="E81" s="25"/>
      <c r="F81" s="25"/>
      <c r="G81" s="120"/>
      <c r="H81" s="115"/>
      <c r="I81" s="4"/>
    </row>
    <row r="82" spans="2:9" ht="18" customHeight="1" x14ac:dyDescent="0.25">
      <c r="B82" s="91"/>
      <c r="C82" s="25"/>
      <c r="D82" s="25"/>
      <c r="E82" s="25"/>
      <c r="F82" s="25"/>
      <c r="G82" s="120"/>
      <c r="H82" s="115"/>
      <c r="I82" s="4"/>
    </row>
    <row r="83" spans="2:9" ht="18" customHeight="1" x14ac:dyDescent="0.25">
      <c r="B83" s="91"/>
      <c r="C83" s="25"/>
      <c r="D83" s="25"/>
      <c r="E83" s="25"/>
      <c r="F83" s="25"/>
      <c r="G83" s="120"/>
      <c r="H83" s="115"/>
      <c r="I83" s="4"/>
    </row>
    <row r="84" spans="2:9" ht="18" customHeight="1" x14ac:dyDescent="0.25">
      <c r="B84" s="91"/>
      <c r="C84" s="25"/>
      <c r="D84" s="25"/>
      <c r="E84" s="25"/>
      <c r="F84" s="25"/>
      <c r="G84" s="120"/>
      <c r="H84" s="115"/>
      <c r="I84" s="4"/>
    </row>
    <row r="85" spans="2:9" ht="18" customHeight="1" x14ac:dyDescent="0.25">
      <c r="B85" s="91"/>
      <c r="C85" s="25"/>
      <c r="D85" s="25"/>
      <c r="E85" s="25"/>
      <c r="F85" s="25"/>
      <c r="G85" s="120"/>
      <c r="H85" s="115"/>
      <c r="I85" s="4"/>
    </row>
    <row r="86" spans="2:9" ht="18" customHeight="1" x14ac:dyDescent="0.25">
      <c r="B86" s="91"/>
      <c r="C86" s="25"/>
      <c r="D86" s="25"/>
      <c r="E86" s="25"/>
      <c r="F86" s="25"/>
      <c r="G86" s="120"/>
      <c r="H86" s="115"/>
      <c r="I86" s="4"/>
    </row>
    <row r="87" spans="2:9" ht="18" customHeight="1" x14ac:dyDescent="0.25">
      <c r="B87" s="91"/>
      <c r="C87" s="25"/>
      <c r="D87" s="25"/>
      <c r="E87" s="25"/>
      <c r="F87" s="25"/>
      <c r="G87" s="120"/>
      <c r="H87" s="115"/>
      <c r="I87" s="4"/>
    </row>
    <row r="88" spans="2:9" ht="18" customHeight="1" x14ac:dyDescent="0.25">
      <c r="B88" s="91"/>
      <c r="C88" s="25"/>
      <c r="D88" s="25"/>
      <c r="E88" s="25"/>
      <c r="F88" s="25"/>
      <c r="G88" s="120"/>
      <c r="H88" s="115"/>
      <c r="I88" s="4"/>
    </row>
    <row r="89" spans="2:9" ht="18" customHeight="1" x14ac:dyDescent="0.25">
      <c r="B89" s="91"/>
      <c r="C89" s="25"/>
      <c r="D89" s="25"/>
      <c r="E89" s="25"/>
      <c r="F89" s="25"/>
      <c r="G89" s="120"/>
      <c r="H89" s="115"/>
      <c r="I89" s="4"/>
    </row>
    <row r="90" spans="2:9" ht="18" customHeight="1" x14ac:dyDescent="0.25">
      <c r="B90" s="91"/>
      <c r="C90" s="25"/>
      <c r="D90" s="25"/>
      <c r="E90" s="25"/>
      <c r="F90" s="25"/>
      <c r="G90" s="120"/>
      <c r="H90" s="115"/>
      <c r="I90" s="4"/>
    </row>
    <row r="91" spans="2:9" ht="18" customHeight="1" x14ac:dyDescent="0.25">
      <c r="B91" s="91"/>
      <c r="C91" s="25"/>
      <c r="D91" s="25"/>
      <c r="E91" s="25"/>
      <c r="F91" s="25"/>
      <c r="G91" s="120"/>
      <c r="H91" s="115"/>
      <c r="I91" s="4"/>
    </row>
    <row r="92" spans="2:9" ht="18" customHeight="1" x14ac:dyDescent="0.25">
      <c r="B92" s="91"/>
      <c r="C92" s="25"/>
      <c r="D92" s="25"/>
      <c r="E92" s="25"/>
      <c r="F92" s="25"/>
      <c r="G92" s="120"/>
      <c r="H92" s="115"/>
      <c r="I92" s="4"/>
    </row>
    <row r="93" spans="2:9" ht="18" customHeight="1" x14ac:dyDescent="0.25">
      <c r="B93" s="91"/>
      <c r="C93" s="25"/>
      <c r="D93" s="25"/>
      <c r="E93" s="25"/>
      <c r="F93" s="25"/>
      <c r="G93" s="120"/>
      <c r="H93" s="115"/>
      <c r="I93" s="4"/>
    </row>
    <row r="94" spans="2:9" ht="18" customHeight="1" x14ac:dyDescent="0.25">
      <c r="B94" s="91"/>
      <c r="C94" s="25"/>
      <c r="D94" s="25"/>
      <c r="E94" s="25"/>
      <c r="F94" s="25"/>
      <c r="G94" s="120"/>
      <c r="H94" s="115"/>
      <c r="I94" s="4"/>
    </row>
    <row r="95" spans="2:9" ht="18" customHeight="1" x14ac:dyDescent="0.25">
      <c r="B95" s="91"/>
      <c r="C95" s="25"/>
      <c r="D95" s="25"/>
      <c r="E95" s="25"/>
      <c r="F95" s="25"/>
      <c r="G95" s="120"/>
      <c r="H95" s="115"/>
      <c r="I95" s="4"/>
    </row>
    <row r="96" spans="2:9" ht="18" customHeight="1" x14ac:dyDescent="0.25">
      <c r="B96" s="91"/>
      <c r="C96" s="25"/>
      <c r="D96" s="25"/>
      <c r="E96" s="25"/>
      <c r="F96" s="25"/>
      <c r="G96" s="120"/>
      <c r="H96" s="115"/>
      <c r="I96" s="4"/>
    </row>
    <row r="97" spans="2:9" ht="18" customHeight="1" x14ac:dyDescent="0.25">
      <c r="B97" s="91"/>
      <c r="C97" s="25"/>
      <c r="D97" s="25"/>
      <c r="E97" s="25"/>
      <c r="F97" s="25"/>
      <c r="G97" s="120"/>
      <c r="H97" s="115"/>
      <c r="I97" s="4"/>
    </row>
    <row r="98" spans="2:9" ht="18" customHeight="1" x14ac:dyDescent="0.25">
      <c r="B98" s="91"/>
      <c r="C98" s="25"/>
      <c r="D98" s="25"/>
      <c r="E98" s="25"/>
      <c r="F98" s="25"/>
      <c r="G98" s="120"/>
      <c r="H98" s="115"/>
      <c r="I98" s="4"/>
    </row>
    <row r="99" spans="2:9" ht="18" customHeight="1" x14ac:dyDescent="0.25">
      <c r="B99" s="91"/>
      <c r="C99" s="25"/>
      <c r="D99" s="25"/>
      <c r="E99" s="25"/>
      <c r="F99" s="25"/>
      <c r="G99" s="120"/>
      <c r="H99" s="115"/>
      <c r="I99" s="4"/>
    </row>
    <row r="100" spans="2:9" ht="18" customHeight="1" x14ac:dyDescent="0.25">
      <c r="B100" s="91"/>
      <c r="C100" s="25"/>
      <c r="D100" s="25"/>
      <c r="E100" s="25"/>
      <c r="F100" s="25"/>
      <c r="G100" s="120"/>
      <c r="H100" s="115"/>
      <c r="I100" s="4"/>
    </row>
    <row r="101" spans="2:9" ht="18" customHeight="1" x14ac:dyDescent="0.25">
      <c r="B101" s="91"/>
      <c r="C101" s="25"/>
      <c r="D101" s="25"/>
      <c r="E101" s="25"/>
      <c r="F101" s="25"/>
      <c r="G101" s="120"/>
      <c r="H101" s="115"/>
      <c r="I101" s="4"/>
    </row>
    <row r="102" spans="2:9" ht="18" customHeight="1" x14ac:dyDescent="0.25">
      <c r="B102" s="91"/>
      <c r="C102" s="25"/>
      <c r="D102" s="25"/>
      <c r="E102" s="25"/>
      <c r="F102" s="25"/>
      <c r="G102" s="120"/>
      <c r="H102" s="115"/>
      <c r="I102" s="4"/>
    </row>
    <row r="103" spans="2:9" ht="18" customHeight="1" x14ac:dyDescent="0.25">
      <c r="B103" s="91"/>
      <c r="C103" s="25"/>
      <c r="D103" s="25"/>
      <c r="E103" s="25"/>
      <c r="F103" s="25"/>
      <c r="G103" s="120"/>
      <c r="H103" s="115"/>
      <c r="I103" s="4"/>
    </row>
    <row r="104" spans="2:9" ht="18" customHeight="1" x14ac:dyDescent="0.25">
      <c r="B104" s="91"/>
      <c r="C104" s="25"/>
      <c r="D104" s="25"/>
      <c r="E104" s="25"/>
      <c r="F104" s="25"/>
      <c r="G104" s="120"/>
      <c r="H104" s="115"/>
      <c r="I104" s="4"/>
    </row>
    <row r="105" spans="2:9" ht="18" customHeight="1" x14ac:dyDescent="0.25">
      <c r="B105" s="91"/>
      <c r="C105" s="25"/>
      <c r="D105" s="25"/>
      <c r="E105" s="25"/>
      <c r="F105" s="25"/>
      <c r="G105" s="120"/>
      <c r="H105" s="115"/>
      <c r="I105" s="4"/>
    </row>
    <row r="106" spans="2:9" ht="18" customHeight="1" x14ac:dyDescent="0.25">
      <c r="B106" s="91"/>
      <c r="C106" s="25"/>
      <c r="D106" s="25"/>
      <c r="E106" s="25"/>
      <c r="F106" s="25"/>
      <c r="G106" s="120"/>
      <c r="H106" s="115"/>
      <c r="I106" s="4"/>
    </row>
    <row r="107" spans="2:9" ht="18" customHeight="1" x14ac:dyDescent="0.25">
      <c r="B107" s="91"/>
      <c r="C107" s="25"/>
      <c r="D107" s="25"/>
      <c r="E107" s="25"/>
      <c r="F107" s="25"/>
      <c r="G107" s="120"/>
      <c r="H107" s="115"/>
      <c r="I107" s="4"/>
    </row>
    <row r="108" spans="2:9" ht="18" customHeight="1" x14ac:dyDescent="0.25">
      <c r="B108" s="91"/>
      <c r="C108" s="25"/>
      <c r="D108" s="25"/>
      <c r="E108" s="25"/>
      <c r="F108" s="25"/>
      <c r="G108" s="120"/>
      <c r="H108" s="115"/>
      <c r="I108" s="4"/>
    </row>
    <row r="109" spans="2:9" ht="18" customHeight="1" x14ac:dyDescent="0.25">
      <c r="B109" s="91"/>
      <c r="C109" s="25"/>
      <c r="D109" s="25"/>
      <c r="E109" s="25"/>
      <c r="F109" s="25"/>
      <c r="G109" s="120"/>
      <c r="H109" s="115"/>
      <c r="I109" s="4"/>
    </row>
    <row r="110" spans="2:9" ht="18" customHeight="1" x14ac:dyDescent="0.25">
      <c r="B110" s="91"/>
      <c r="C110" s="25"/>
      <c r="D110" s="25"/>
      <c r="E110" s="25"/>
      <c r="F110" s="25"/>
      <c r="G110" s="120"/>
      <c r="H110" s="115"/>
      <c r="I110" s="4"/>
    </row>
    <row r="111" spans="2:9" ht="18" customHeight="1" x14ac:dyDescent="0.25">
      <c r="B111" s="91"/>
      <c r="C111" s="25"/>
      <c r="D111" s="25"/>
      <c r="E111" s="25"/>
      <c r="F111" s="25"/>
      <c r="G111" s="120"/>
      <c r="H111" s="115"/>
      <c r="I111" s="4"/>
    </row>
    <row r="112" spans="2:9" ht="18" customHeight="1" x14ac:dyDescent="0.25">
      <c r="B112" s="91"/>
      <c r="C112" s="25"/>
      <c r="D112" s="25"/>
      <c r="E112" s="25"/>
      <c r="F112" s="25"/>
      <c r="G112" s="120"/>
      <c r="H112" s="115"/>
      <c r="I112" s="4"/>
    </row>
    <row r="113" spans="2:9" ht="18" customHeight="1" x14ac:dyDescent="0.25">
      <c r="B113" s="91"/>
      <c r="C113" s="25"/>
      <c r="D113" s="25"/>
      <c r="E113" s="25"/>
      <c r="F113" s="25"/>
      <c r="G113" s="120"/>
      <c r="H113" s="115"/>
      <c r="I113" s="4"/>
    </row>
    <row r="114" spans="2:9" ht="18" customHeight="1" x14ac:dyDescent="0.25">
      <c r="B114" s="91"/>
      <c r="C114" s="25"/>
      <c r="D114" s="25"/>
      <c r="E114" s="25"/>
      <c r="F114" s="25"/>
      <c r="G114" s="120"/>
      <c r="H114" s="115"/>
      <c r="I114" s="4"/>
    </row>
    <row r="115" spans="2:9" ht="18" customHeight="1" x14ac:dyDescent="0.25">
      <c r="B115" s="91"/>
      <c r="C115" s="25"/>
      <c r="D115" s="25"/>
      <c r="E115" s="25"/>
      <c r="F115" s="25"/>
      <c r="G115" s="120"/>
      <c r="H115" s="115"/>
      <c r="I115" s="4"/>
    </row>
    <row r="116" spans="2:9" ht="18" customHeight="1" x14ac:dyDescent="0.25">
      <c r="B116" s="91"/>
      <c r="C116" s="25"/>
      <c r="D116" s="25"/>
      <c r="E116" s="25"/>
      <c r="F116" s="25"/>
      <c r="G116" s="120"/>
      <c r="H116" s="115"/>
      <c r="I116" s="4"/>
    </row>
    <row r="117" spans="2:9" ht="18" customHeight="1" x14ac:dyDescent="0.25">
      <c r="B117" s="91"/>
      <c r="C117" s="25"/>
      <c r="D117" s="25"/>
      <c r="E117" s="25"/>
      <c r="F117" s="25"/>
      <c r="G117" s="120"/>
      <c r="H117" s="115"/>
      <c r="I117" s="4"/>
    </row>
    <row r="118" spans="2:9" ht="18" customHeight="1" x14ac:dyDescent="0.25">
      <c r="B118" s="91"/>
      <c r="C118" s="25"/>
      <c r="D118" s="25"/>
      <c r="E118" s="25"/>
      <c r="F118" s="25"/>
      <c r="G118" s="120"/>
      <c r="H118" s="115"/>
      <c r="I118" s="4"/>
    </row>
    <row r="119" spans="2:9" ht="18" customHeight="1" x14ac:dyDescent="0.25">
      <c r="B119" s="91"/>
      <c r="C119" s="25"/>
      <c r="D119" s="25"/>
      <c r="E119" s="25"/>
      <c r="F119" s="25"/>
      <c r="G119" s="120"/>
      <c r="H119" s="115"/>
      <c r="I119" s="4"/>
    </row>
    <row r="120" spans="2:9" ht="18" customHeight="1" x14ac:dyDescent="0.25">
      <c r="B120" s="91"/>
      <c r="C120" s="25"/>
      <c r="D120" s="25"/>
      <c r="E120" s="25"/>
      <c r="F120" s="25"/>
      <c r="G120" s="120"/>
      <c r="H120" s="115"/>
      <c r="I120" s="4"/>
    </row>
    <row r="121" spans="2:9" ht="18" customHeight="1" x14ac:dyDescent="0.25">
      <c r="B121" s="91"/>
      <c r="C121" s="25"/>
      <c r="D121" s="25"/>
      <c r="E121" s="25"/>
      <c r="F121" s="25"/>
      <c r="G121" s="120"/>
      <c r="H121" s="115"/>
      <c r="I121" s="4"/>
    </row>
    <row r="122" spans="2:9" ht="18" customHeight="1" x14ac:dyDescent="0.25">
      <c r="B122" s="91"/>
      <c r="C122" s="25"/>
      <c r="D122" s="25"/>
      <c r="E122" s="25"/>
      <c r="F122" s="25"/>
      <c r="G122" s="120"/>
      <c r="H122" s="115"/>
      <c r="I122" s="4"/>
    </row>
    <row r="123" spans="2:9" ht="18" customHeight="1" x14ac:dyDescent="0.25">
      <c r="B123" s="91"/>
      <c r="C123" s="25"/>
      <c r="D123" s="25"/>
      <c r="E123" s="25"/>
      <c r="F123" s="25"/>
      <c r="G123" s="120"/>
      <c r="H123" s="115"/>
      <c r="I123" s="4"/>
    </row>
    <row r="124" spans="2:9" ht="18" customHeight="1" x14ac:dyDescent="0.25">
      <c r="B124" s="91"/>
      <c r="C124" s="25"/>
      <c r="D124" s="25"/>
      <c r="E124" s="25"/>
      <c r="F124" s="25"/>
      <c r="G124" s="120"/>
      <c r="H124" s="115"/>
      <c r="I124" s="4"/>
    </row>
    <row r="125" spans="2:9" ht="18" customHeight="1" x14ac:dyDescent="0.25">
      <c r="B125" s="91"/>
      <c r="C125" s="25"/>
      <c r="D125" s="25"/>
      <c r="E125" s="25"/>
      <c r="F125" s="25"/>
      <c r="G125" s="120"/>
      <c r="H125" s="115"/>
      <c r="I125" s="4"/>
    </row>
    <row r="126" spans="2:9" ht="18" customHeight="1" x14ac:dyDescent="0.25">
      <c r="B126" s="91"/>
      <c r="C126" s="25"/>
      <c r="D126" s="25"/>
      <c r="E126" s="25"/>
      <c r="F126" s="25"/>
      <c r="G126" s="120"/>
      <c r="H126" s="115"/>
      <c r="I126" s="4"/>
    </row>
    <row r="127" spans="2:9" ht="18" customHeight="1" x14ac:dyDescent="0.25">
      <c r="B127" s="91"/>
      <c r="C127" s="25"/>
      <c r="D127" s="25"/>
      <c r="E127" s="25"/>
      <c r="F127" s="25"/>
      <c r="G127" s="120"/>
      <c r="H127" s="115"/>
      <c r="I127" s="4"/>
    </row>
    <row r="128" spans="2:9" ht="18" customHeight="1" x14ac:dyDescent="0.25">
      <c r="B128" s="91"/>
      <c r="C128" s="25"/>
      <c r="D128" s="25"/>
      <c r="E128" s="25"/>
      <c r="F128" s="25"/>
      <c r="G128" s="120"/>
      <c r="H128" s="115"/>
      <c r="I128" s="4"/>
    </row>
    <row r="129" spans="2:9" ht="18" customHeight="1" x14ac:dyDescent="0.25">
      <c r="B129" s="91"/>
      <c r="C129" s="25"/>
      <c r="D129" s="25"/>
      <c r="E129" s="25"/>
      <c r="F129" s="25"/>
      <c r="G129" s="120"/>
      <c r="H129" s="115"/>
      <c r="I129" s="4"/>
    </row>
    <row r="130" spans="2:9" ht="18" customHeight="1" x14ac:dyDescent="0.25">
      <c r="B130" s="91"/>
      <c r="C130" s="25"/>
      <c r="D130" s="25"/>
      <c r="E130" s="25"/>
      <c r="F130" s="25"/>
      <c r="G130" s="120"/>
      <c r="H130" s="115"/>
      <c r="I130" s="4"/>
    </row>
    <row r="131" spans="2:9" ht="18" customHeight="1" x14ac:dyDescent="0.25">
      <c r="B131" s="91"/>
      <c r="C131" s="25"/>
      <c r="D131" s="25"/>
      <c r="E131" s="25"/>
      <c r="F131" s="25"/>
      <c r="G131" s="120"/>
      <c r="H131" s="115"/>
      <c r="I131" s="4"/>
    </row>
    <row r="132" spans="2:9" ht="18" customHeight="1" x14ac:dyDescent="0.25">
      <c r="B132" s="91"/>
      <c r="C132" s="25"/>
      <c r="D132" s="25"/>
      <c r="E132" s="25"/>
      <c r="F132" s="25"/>
      <c r="G132" s="120"/>
      <c r="H132" s="115"/>
      <c r="I132" s="4"/>
    </row>
    <row r="133" spans="2:9" ht="18" customHeight="1" x14ac:dyDescent="0.25">
      <c r="B133" s="91"/>
      <c r="C133" s="25"/>
      <c r="D133" s="25"/>
      <c r="E133" s="25"/>
      <c r="F133" s="25"/>
      <c r="G133" s="120"/>
      <c r="H133" s="115"/>
      <c r="I133" s="4"/>
    </row>
    <row r="134" spans="2:9" ht="18" customHeight="1" x14ac:dyDescent="0.25">
      <c r="B134" s="91"/>
      <c r="C134" s="25"/>
      <c r="D134" s="25"/>
      <c r="E134" s="25"/>
      <c r="F134" s="25"/>
      <c r="G134" s="120"/>
      <c r="H134" s="115"/>
      <c r="I134" s="4"/>
    </row>
    <row r="135" spans="2:9" ht="18" customHeight="1" x14ac:dyDescent="0.25">
      <c r="B135" s="91"/>
      <c r="C135" s="25"/>
      <c r="D135" s="25"/>
      <c r="E135" s="25"/>
      <c r="F135" s="25"/>
      <c r="G135" s="120"/>
      <c r="H135" s="115"/>
      <c r="I135" s="4"/>
    </row>
    <row r="136" spans="2:9" ht="18" customHeight="1" x14ac:dyDescent="0.25">
      <c r="B136" s="91"/>
      <c r="C136" s="25"/>
      <c r="D136" s="25"/>
      <c r="E136" s="25"/>
      <c r="F136" s="25"/>
      <c r="G136" s="120"/>
      <c r="H136" s="115"/>
      <c r="I136" s="4"/>
    </row>
    <row r="137" spans="2:9" ht="18" customHeight="1" x14ac:dyDescent="0.25">
      <c r="B137" s="91"/>
      <c r="C137" s="25"/>
      <c r="D137" s="25"/>
      <c r="E137" s="25"/>
      <c r="F137" s="25"/>
      <c r="G137" s="120"/>
      <c r="H137" s="115"/>
      <c r="I137" s="4"/>
    </row>
    <row r="138" spans="2:9" ht="18" customHeight="1" x14ac:dyDescent="0.25">
      <c r="B138" s="91"/>
      <c r="C138" s="25"/>
      <c r="D138" s="25"/>
      <c r="E138" s="25"/>
      <c r="F138" s="25"/>
      <c r="G138" s="120"/>
      <c r="H138" s="115"/>
      <c r="I138" s="4"/>
    </row>
    <row r="139" spans="2:9" ht="18" customHeight="1" x14ac:dyDescent="0.25">
      <c r="B139" s="91"/>
      <c r="C139" s="25"/>
      <c r="D139" s="25"/>
      <c r="E139" s="25"/>
      <c r="F139" s="25"/>
      <c r="G139" s="120"/>
      <c r="H139" s="115"/>
      <c r="I139" s="4"/>
    </row>
    <row r="140" spans="2:9" ht="18" customHeight="1" x14ac:dyDescent="0.25">
      <c r="B140" s="91"/>
      <c r="C140" s="25"/>
      <c r="D140" s="25"/>
      <c r="E140" s="25"/>
      <c r="F140" s="25"/>
      <c r="G140" s="120"/>
      <c r="H140" s="115"/>
      <c r="I140" s="4"/>
    </row>
    <row r="141" spans="2:9" ht="18" customHeight="1" x14ac:dyDescent="0.25">
      <c r="B141" s="91"/>
      <c r="C141" s="25"/>
      <c r="D141" s="25"/>
      <c r="E141" s="25"/>
      <c r="F141" s="25"/>
      <c r="G141" s="120"/>
      <c r="H141" s="115"/>
      <c r="I141" s="4"/>
    </row>
    <row r="142" spans="2:9" ht="18" customHeight="1" x14ac:dyDescent="0.25">
      <c r="B142" s="91"/>
      <c r="C142" s="25"/>
      <c r="D142" s="25"/>
      <c r="E142" s="25"/>
      <c r="F142" s="25"/>
      <c r="G142" s="120"/>
      <c r="H142" s="115"/>
      <c r="I142" s="4"/>
    </row>
    <row r="143" spans="2:9" ht="18" customHeight="1" x14ac:dyDescent="0.25">
      <c r="B143" s="91"/>
      <c r="C143" s="25"/>
      <c r="D143" s="25"/>
      <c r="E143" s="25"/>
      <c r="F143" s="25"/>
      <c r="G143" s="120"/>
      <c r="H143" s="115"/>
      <c r="I143" s="4"/>
    </row>
    <row r="144" spans="2:9" ht="18" customHeight="1" x14ac:dyDescent="0.25">
      <c r="B144" s="91"/>
      <c r="C144" s="25"/>
      <c r="D144" s="25"/>
      <c r="E144" s="25"/>
      <c r="F144" s="25"/>
      <c r="G144" s="120"/>
      <c r="H144" s="115"/>
      <c r="I144" s="4"/>
    </row>
    <row r="145" spans="2:9" ht="18" customHeight="1" x14ac:dyDescent="0.25">
      <c r="B145" s="91"/>
      <c r="C145" s="25"/>
      <c r="D145" s="25"/>
      <c r="E145" s="25"/>
      <c r="F145" s="25"/>
      <c r="G145" s="120"/>
      <c r="H145" s="115"/>
      <c r="I145" s="4"/>
    </row>
    <row r="146" spans="2:9" ht="18" customHeight="1" x14ac:dyDescent="0.25">
      <c r="B146" s="91"/>
      <c r="C146" s="25"/>
      <c r="D146" s="25"/>
      <c r="E146" s="25"/>
      <c r="F146" s="25"/>
      <c r="G146" s="120"/>
      <c r="H146" s="115"/>
      <c r="I146" s="4"/>
    </row>
    <row r="147" spans="2:9" ht="18" customHeight="1" x14ac:dyDescent="0.25">
      <c r="B147" s="91"/>
      <c r="C147" s="25"/>
      <c r="D147" s="25"/>
      <c r="E147" s="25"/>
      <c r="F147" s="25"/>
      <c r="G147" s="120"/>
      <c r="H147" s="115"/>
      <c r="I147" s="4"/>
    </row>
    <row r="148" spans="2:9" ht="18" customHeight="1" x14ac:dyDescent="0.25">
      <c r="B148" s="91"/>
      <c r="C148" s="25"/>
      <c r="D148" s="25"/>
      <c r="E148" s="25"/>
      <c r="F148" s="25"/>
      <c r="G148" s="120"/>
      <c r="H148" s="115"/>
      <c r="I148" s="4"/>
    </row>
    <row r="149" spans="2:9" ht="18" customHeight="1" x14ac:dyDescent="0.25">
      <c r="B149" s="91"/>
      <c r="C149" s="25"/>
      <c r="D149" s="25"/>
      <c r="E149" s="25"/>
      <c r="F149" s="25"/>
      <c r="G149" s="120"/>
      <c r="H149" s="115"/>
      <c r="I149" s="4"/>
    </row>
    <row r="150" spans="2:9" ht="18" customHeight="1" x14ac:dyDescent="0.25">
      <c r="B150" s="91"/>
      <c r="C150" s="25"/>
      <c r="D150" s="25"/>
      <c r="E150" s="25"/>
      <c r="F150" s="25"/>
      <c r="G150" s="120"/>
      <c r="H150" s="115"/>
      <c r="I150" s="4"/>
    </row>
    <row r="151" spans="2:9" ht="18" customHeight="1" x14ac:dyDescent="0.25">
      <c r="B151" s="91"/>
      <c r="C151" s="25"/>
      <c r="D151" s="25"/>
      <c r="E151" s="25"/>
      <c r="F151" s="25"/>
      <c r="G151" s="120"/>
      <c r="H151" s="115"/>
      <c r="I151" s="4"/>
    </row>
    <row r="152" spans="2:9" ht="18" customHeight="1" x14ac:dyDescent="0.25">
      <c r="B152" s="91"/>
      <c r="C152" s="25"/>
      <c r="D152" s="25"/>
      <c r="E152" s="25"/>
      <c r="F152" s="25"/>
      <c r="G152" s="120"/>
      <c r="H152" s="115"/>
      <c r="I152" s="4"/>
    </row>
    <row r="153" spans="2:9" ht="18" customHeight="1" x14ac:dyDescent="0.25">
      <c r="B153" s="91"/>
      <c r="C153" s="25"/>
      <c r="D153" s="25"/>
      <c r="E153" s="25"/>
      <c r="F153" s="25"/>
      <c r="G153" s="120"/>
      <c r="H153" s="115"/>
      <c r="I153" s="4"/>
    </row>
    <row r="154" spans="2:9" ht="18" customHeight="1" x14ac:dyDescent="0.25">
      <c r="B154" s="91"/>
      <c r="C154" s="25"/>
      <c r="D154" s="25"/>
      <c r="E154" s="25"/>
      <c r="F154" s="25"/>
      <c r="G154" s="120"/>
      <c r="H154" s="115"/>
      <c r="I154" s="4"/>
    </row>
    <row r="155" spans="2:9" ht="18" customHeight="1" x14ac:dyDescent="0.25">
      <c r="B155" s="91"/>
      <c r="C155" s="25"/>
      <c r="D155" s="25"/>
      <c r="E155" s="25"/>
      <c r="F155" s="25"/>
      <c r="G155" s="120"/>
      <c r="H155" s="115"/>
      <c r="I155" s="4"/>
    </row>
    <row r="156" spans="2:9" ht="18" customHeight="1" x14ac:dyDescent="0.25">
      <c r="B156" s="91"/>
      <c r="C156" s="25"/>
      <c r="D156" s="25"/>
      <c r="E156" s="25"/>
      <c r="F156" s="25"/>
      <c r="G156" s="120"/>
      <c r="H156" s="115"/>
      <c r="I156" s="4"/>
    </row>
    <row r="157" spans="2:9" ht="18" customHeight="1" x14ac:dyDescent="0.25">
      <c r="B157" s="91"/>
      <c r="C157" s="25"/>
      <c r="D157" s="25"/>
      <c r="E157" s="25"/>
      <c r="F157" s="25"/>
      <c r="G157" s="120"/>
      <c r="H157" s="115"/>
      <c r="I157" s="4"/>
    </row>
    <row r="158" spans="2:9" ht="18" customHeight="1" x14ac:dyDescent="0.25">
      <c r="B158" s="91"/>
      <c r="C158" s="25"/>
      <c r="D158" s="25"/>
      <c r="E158" s="25"/>
      <c r="F158" s="25"/>
      <c r="G158" s="120"/>
      <c r="H158" s="115"/>
      <c r="I158" s="4"/>
    </row>
    <row r="159" spans="2:9" ht="18" customHeight="1" x14ac:dyDescent="0.25">
      <c r="B159" s="91"/>
      <c r="C159" s="25"/>
      <c r="D159" s="25"/>
      <c r="E159" s="25"/>
      <c r="F159" s="25"/>
      <c r="G159" s="120"/>
      <c r="H159" s="115"/>
      <c r="I159" s="4"/>
    </row>
    <row r="160" spans="2:9" ht="18" customHeight="1" x14ac:dyDescent="0.25">
      <c r="B160" s="91"/>
      <c r="C160" s="25"/>
      <c r="D160" s="25"/>
      <c r="E160" s="25"/>
      <c r="F160" s="25"/>
      <c r="G160" s="120"/>
      <c r="H160" s="115"/>
      <c r="I160" s="4"/>
    </row>
    <row r="161" spans="2:9" ht="18" customHeight="1" x14ac:dyDescent="0.25">
      <c r="B161" s="91"/>
      <c r="C161" s="25"/>
      <c r="D161" s="25"/>
      <c r="E161" s="25"/>
      <c r="F161" s="25"/>
      <c r="G161" s="120"/>
      <c r="H161" s="115"/>
      <c r="I161" s="4"/>
    </row>
    <row r="162" spans="2:9" ht="18" customHeight="1" x14ac:dyDescent="0.25">
      <c r="B162" s="91"/>
      <c r="C162" s="25"/>
      <c r="D162" s="25"/>
      <c r="E162" s="25"/>
      <c r="F162" s="25"/>
      <c r="G162" s="120"/>
      <c r="H162" s="115"/>
      <c r="I162" s="4"/>
    </row>
    <row r="163" spans="2:9" ht="18" customHeight="1" x14ac:dyDescent="0.25">
      <c r="B163" s="91"/>
      <c r="C163" s="25"/>
      <c r="D163" s="25"/>
      <c r="E163" s="25"/>
      <c r="F163" s="25"/>
      <c r="G163" s="120"/>
      <c r="H163" s="115"/>
      <c r="I163" s="4"/>
    </row>
    <row r="164" spans="2:9" ht="18" customHeight="1" x14ac:dyDescent="0.25">
      <c r="B164" s="91"/>
      <c r="C164" s="25"/>
      <c r="D164" s="25"/>
      <c r="E164" s="25"/>
      <c r="F164" s="25"/>
      <c r="G164" s="120"/>
      <c r="H164" s="115"/>
      <c r="I164" s="4"/>
    </row>
    <row r="165" spans="2:9" ht="18" customHeight="1" x14ac:dyDescent="0.25">
      <c r="B165" s="91"/>
      <c r="C165" s="25"/>
      <c r="D165" s="25"/>
      <c r="E165" s="25"/>
      <c r="F165" s="25"/>
      <c r="G165" s="120"/>
      <c r="H165" s="115"/>
      <c r="I165" s="4"/>
    </row>
    <row r="166" spans="2:9" ht="18" customHeight="1" x14ac:dyDescent="0.25">
      <c r="B166" s="91"/>
      <c r="C166" s="25"/>
      <c r="D166" s="25"/>
      <c r="E166" s="25"/>
      <c r="F166" s="25"/>
      <c r="G166" s="120"/>
      <c r="H166" s="115"/>
      <c r="I166" s="4"/>
    </row>
    <row r="167" spans="2:9" ht="18" customHeight="1" x14ac:dyDescent="0.25">
      <c r="B167" s="91"/>
      <c r="C167" s="25"/>
      <c r="D167" s="25"/>
      <c r="E167" s="25"/>
      <c r="F167" s="25"/>
      <c r="G167" s="120"/>
      <c r="H167" s="115"/>
      <c r="I167" s="4"/>
    </row>
    <row r="168" spans="2:9" ht="18" customHeight="1" x14ac:dyDescent="0.25">
      <c r="B168" s="91"/>
      <c r="C168" s="25"/>
      <c r="D168" s="25"/>
      <c r="E168" s="25"/>
      <c r="F168" s="25"/>
      <c r="G168" s="120"/>
      <c r="H168" s="115"/>
      <c r="I168" s="4"/>
    </row>
    <row r="169" spans="2:9" ht="18" customHeight="1" x14ac:dyDescent="0.25">
      <c r="B169" s="91"/>
      <c r="C169" s="25"/>
      <c r="D169" s="25"/>
      <c r="E169" s="25"/>
      <c r="F169" s="25"/>
      <c r="G169" s="120"/>
      <c r="H169" s="115"/>
      <c r="I169" s="4"/>
    </row>
    <row r="170" spans="2:9" ht="18" customHeight="1" x14ac:dyDescent="0.25">
      <c r="B170" s="91"/>
      <c r="C170" s="25"/>
      <c r="D170" s="25"/>
      <c r="E170" s="25"/>
      <c r="F170" s="25"/>
      <c r="G170" s="120"/>
      <c r="H170" s="115"/>
      <c r="I170" s="4"/>
    </row>
    <row r="171" spans="2:9" ht="18" customHeight="1" x14ac:dyDescent="0.25">
      <c r="B171" s="91"/>
      <c r="C171" s="25"/>
      <c r="D171" s="25"/>
      <c r="E171" s="25"/>
      <c r="F171" s="25"/>
      <c r="G171" s="120"/>
      <c r="H171" s="115"/>
      <c r="I171" s="4"/>
    </row>
    <row r="172" spans="2:9" ht="18" customHeight="1" x14ac:dyDescent="0.25">
      <c r="B172" s="91"/>
      <c r="C172" s="25"/>
      <c r="D172" s="25"/>
      <c r="E172" s="25"/>
      <c r="F172" s="25"/>
      <c r="G172" s="120"/>
      <c r="H172" s="115"/>
      <c r="I172" s="4"/>
    </row>
    <row r="173" spans="2:9" ht="18" customHeight="1" x14ac:dyDescent="0.25">
      <c r="B173" s="91"/>
      <c r="C173" s="25"/>
      <c r="D173" s="25"/>
      <c r="E173" s="25"/>
      <c r="F173" s="25"/>
      <c r="G173" s="120"/>
      <c r="H173" s="115"/>
      <c r="I173" s="4"/>
    </row>
    <row r="174" spans="2:9" ht="18" customHeight="1" x14ac:dyDescent="0.25">
      <c r="B174" s="91"/>
      <c r="C174" s="25"/>
      <c r="D174" s="25"/>
      <c r="E174" s="25"/>
      <c r="F174" s="25"/>
      <c r="G174" s="120"/>
      <c r="H174" s="115"/>
      <c r="I174" s="4"/>
    </row>
    <row r="175" spans="2:9" ht="18" customHeight="1" x14ac:dyDescent="0.25">
      <c r="B175" s="91"/>
      <c r="C175" s="25"/>
      <c r="D175" s="25"/>
      <c r="E175" s="25"/>
      <c r="F175" s="25"/>
      <c r="G175" s="120"/>
      <c r="H175" s="115"/>
      <c r="I175" s="4"/>
    </row>
    <row r="176" spans="2:9" ht="18" customHeight="1" x14ac:dyDescent="0.25">
      <c r="B176" s="91"/>
      <c r="C176" s="25"/>
      <c r="D176" s="25"/>
      <c r="E176" s="25"/>
      <c r="F176" s="25"/>
      <c r="G176" s="120"/>
      <c r="H176" s="115"/>
      <c r="I176" s="4"/>
    </row>
    <row r="177" spans="2:9" ht="18" customHeight="1" x14ac:dyDescent="0.25">
      <c r="B177" s="91"/>
      <c r="C177" s="25"/>
      <c r="D177" s="25"/>
      <c r="E177" s="25"/>
      <c r="F177" s="25"/>
      <c r="G177" s="120"/>
      <c r="H177" s="115"/>
      <c r="I177" s="4"/>
    </row>
    <row r="178" spans="2:9" ht="18" customHeight="1" x14ac:dyDescent="0.25">
      <c r="B178" s="91"/>
      <c r="C178" s="25"/>
      <c r="D178" s="25"/>
      <c r="E178" s="25"/>
      <c r="F178" s="25"/>
      <c r="G178" s="120"/>
      <c r="H178" s="115"/>
      <c r="I178" s="4"/>
    </row>
    <row r="179" spans="2:9" ht="18" customHeight="1" x14ac:dyDescent="0.25">
      <c r="B179" s="91"/>
      <c r="C179" s="25"/>
      <c r="D179" s="25"/>
      <c r="E179" s="25"/>
      <c r="F179" s="25"/>
      <c r="G179" s="120"/>
      <c r="H179" s="115"/>
      <c r="I179" s="4"/>
    </row>
    <row r="180" spans="2:9" ht="18" customHeight="1" x14ac:dyDescent="0.25">
      <c r="B180" s="91"/>
      <c r="C180" s="25"/>
      <c r="D180" s="25"/>
      <c r="E180" s="25"/>
      <c r="F180" s="25"/>
      <c r="G180" s="120"/>
      <c r="H180" s="115"/>
      <c r="I180" s="4"/>
    </row>
    <row r="181" spans="2:9" ht="18" customHeight="1" x14ac:dyDescent="0.25">
      <c r="B181" s="91"/>
      <c r="C181" s="25"/>
      <c r="D181" s="25"/>
      <c r="E181" s="25"/>
      <c r="F181" s="25"/>
      <c r="G181" s="120"/>
      <c r="H181" s="115"/>
      <c r="I181" s="4"/>
    </row>
    <row r="182" spans="2:9" ht="18" customHeight="1" x14ac:dyDescent="0.25">
      <c r="B182" s="91"/>
      <c r="C182" s="25"/>
      <c r="D182" s="25"/>
      <c r="E182" s="25"/>
      <c r="F182" s="25"/>
      <c r="G182" s="120"/>
      <c r="H182" s="115"/>
      <c r="I182" s="4"/>
    </row>
    <row r="183" spans="2:9" ht="18" customHeight="1" x14ac:dyDescent="0.25">
      <c r="B183" s="91"/>
      <c r="C183" s="25"/>
      <c r="D183" s="25"/>
      <c r="E183" s="25"/>
      <c r="F183" s="25"/>
      <c r="G183" s="120"/>
      <c r="H183" s="115"/>
      <c r="I183" s="4"/>
    </row>
    <row r="184" spans="2:9" ht="18" customHeight="1" x14ac:dyDescent="0.25">
      <c r="B184" s="91"/>
      <c r="C184" s="25"/>
      <c r="D184" s="25"/>
      <c r="E184" s="25"/>
      <c r="F184" s="25"/>
      <c r="G184" s="120"/>
      <c r="H184" s="115"/>
      <c r="I184" s="4"/>
    </row>
    <row r="185" spans="2:9" ht="18" customHeight="1" x14ac:dyDescent="0.25">
      <c r="B185" s="91"/>
      <c r="C185" s="25"/>
      <c r="D185" s="25"/>
      <c r="E185" s="25"/>
      <c r="F185" s="25"/>
      <c r="G185" s="120"/>
      <c r="H185" s="115"/>
      <c r="I185" s="4"/>
    </row>
    <row r="186" spans="2:9" ht="18" customHeight="1" x14ac:dyDescent="0.25">
      <c r="B186" s="91"/>
      <c r="C186" s="25"/>
      <c r="D186" s="25"/>
      <c r="E186" s="25"/>
      <c r="F186" s="25"/>
      <c r="G186" s="120"/>
      <c r="H186" s="115"/>
      <c r="I186" s="4"/>
    </row>
    <row r="187" spans="2:9" ht="18" customHeight="1" x14ac:dyDescent="0.25">
      <c r="B187" s="91"/>
      <c r="C187" s="25"/>
      <c r="D187" s="25"/>
      <c r="E187" s="25"/>
      <c r="F187" s="25"/>
      <c r="G187" s="120"/>
      <c r="H187" s="115"/>
      <c r="I187" s="4"/>
    </row>
    <row r="188" spans="2:9" ht="18" customHeight="1" x14ac:dyDescent="0.25">
      <c r="B188" s="91"/>
      <c r="C188" s="25"/>
      <c r="D188" s="25"/>
      <c r="E188" s="25"/>
      <c r="F188" s="25"/>
      <c r="G188" s="120"/>
      <c r="H188" s="115"/>
      <c r="I188" s="4"/>
    </row>
    <row r="189" spans="2:9" ht="18" customHeight="1" x14ac:dyDescent="0.25">
      <c r="B189" s="91"/>
      <c r="C189" s="25"/>
      <c r="D189" s="25"/>
      <c r="E189" s="25"/>
      <c r="F189" s="25"/>
      <c r="G189" s="120"/>
      <c r="H189" s="115"/>
      <c r="I189" s="4"/>
    </row>
    <row r="190" spans="2:9" ht="18" customHeight="1" x14ac:dyDescent="0.25">
      <c r="B190" s="91"/>
      <c r="C190" s="25"/>
      <c r="D190" s="25"/>
      <c r="E190" s="25"/>
      <c r="F190" s="25"/>
      <c r="G190" s="120"/>
      <c r="H190" s="115"/>
      <c r="I190" s="4"/>
    </row>
    <row r="191" spans="2:9" ht="18" customHeight="1" x14ac:dyDescent="0.25">
      <c r="B191" s="91"/>
      <c r="C191" s="25"/>
      <c r="D191" s="25"/>
      <c r="E191" s="25"/>
      <c r="F191" s="25"/>
      <c r="G191" s="120"/>
      <c r="H191" s="115"/>
      <c r="I191" s="4"/>
    </row>
    <row r="192" spans="2:9" ht="18" customHeight="1" x14ac:dyDescent="0.25">
      <c r="B192" s="91"/>
      <c r="C192" s="25"/>
      <c r="D192" s="25"/>
      <c r="E192" s="25"/>
      <c r="F192" s="25"/>
      <c r="G192" s="120"/>
      <c r="H192" s="115"/>
      <c r="I192" s="4"/>
    </row>
    <row r="193" spans="2:9" ht="18" customHeight="1" x14ac:dyDescent="0.25">
      <c r="B193" s="91"/>
      <c r="C193" s="25"/>
      <c r="D193" s="25"/>
      <c r="E193" s="25"/>
      <c r="F193" s="25"/>
      <c r="G193" s="120"/>
      <c r="H193" s="115"/>
      <c r="I193" s="4"/>
    </row>
    <row r="194" spans="2:9" ht="18" customHeight="1" x14ac:dyDescent="0.25">
      <c r="B194" s="91"/>
      <c r="C194" s="25"/>
      <c r="D194" s="25"/>
      <c r="E194" s="25"/>
      <c r="F194" s="25"/>
      <c r="G194" s="120"/>
      <c r="H194" s="115"/>
      <c r="I194" s="4"/>
    </row>
    <row r="195" spans="2:9" ht="18" customHeight="1" x14ac:dyDescent="0.25">
      <c r="B195" s="91"/>
      <c r="C195" s="25"/>
      <c r="D195" s="25"/>
      <c r="E195" s="25"/>
      <c r="F195" s="25"/>
      <c r="G195" s="120"/>
      <c r="H195" s="115"/>
      <c r="I195" s="4"/>
    </row>
    <row r="196" spans="2:9" ht="18" customHeight="1" x14ac:dyDescent="0.25">
      <c r="B196" s="91"/>
      <c r="C196" s="25"/>
      <c r="D196" s="25"/>
      <c r="E196" s="25"/>
      <c r="F196" s="25"/>
      <c r="G196" s="120"/>
      <c r="H196" s="115"/>
      <c r="I196" s="4"/>
    </row>
    <row r="197" spans="2:9" ht="18" customHeight="1" x14ac:dyDescent="0.25">
      <c r="B197" s="91"/>
      <c r="C197" s="25"/>
      <c r="D197" s="25"/>
      <c r="E197" s="25"/>
      <c r="F197" s="25"/>
      <c r="G197" s="120"/>
      <c r="H197" s="115"/>
      <c r="I197" s="4"/>
    </row>
    <row r="198" spans="2:9" ht="18" customHeight="1" x14ac:dyDescent="0.25">
      <c r="B198" s="91"/>
      <c r="C198" s="25"/>
      <c r="D198" s="25"/>
      <c r="E198" s="25"/>
      <c r="F198" s="25"/>
      <c r="G198" s="120"/>
      <c r="H198" s="115"/>
      <c r="I198" s="4"/>
    </row>
    <row r="199" spans="2:9" ht="18" customHeight="1" x14ac:dyDescent="0.25">
      <c r="B199" s="91"/>
      <c r="C199" s="25"/>
      <c r="D199" s="25"/>
      <c r="E199" s="25"/>
      <c r="F199" s="25"/>
      <c r="G199" s="120"/>
      <c r="H199" s="115"/>
      <c r="I199" s="4"/>
    </row>
    <row r="200" spans="2:9" ht="18" customHeight="1" x14ac:dyDescent="0.25">
      <c r="B200" s="91"/>
      <c r="C200" s="25"/>
      <c r="D200" s="25"/>
      <c r="E200" s="25"/>
      <c r="F200" s="25"/>
      <c r="G200" s="120"/>
      <c r="H200" s="115"/>
      <c r="I200" s="4"/>
    </row>
    <row r="201" spans="2:9" ht="18" customHeight="1" x14ac:dyDescent="0.25">
      <c r="B201" s="91"/>
      <c r="C201" s="25"/>
      <c r="D201" s="25"/>
      <c r="E201" s="25"/>
      <c r="F201" s="25"/>
      <c r="G201" s="120"/>
      <c r="H201" s="115"/>
      <c r="I201" s="4"/>
    </row>
    <row r="202" spans="2:9" ht="18" customHeight="1" x14ac:dyDescent="0.25">
      <c r="B202" s="91"/>
      <c r="C202" s="25"/>
      <c r="D202" s="25"/>
      <c r="E202" s="25"/>
      <c r="F202" s="25"/>
      <c r="G202" s="120"/>
      <c r="H202" s="115"/>
      <c r="I202" s="4"/>
    </row>
    <row r="203" spans="2:9" ht="18" customHeight="1" x14ac:dyDescent="0.25">
      <c r="B203" s="91"/>
      <c r="C203" s="25"/>
      <c r="D203" s="25"/>
      <c r="E203" s="25"/>
      <c r="F203" s="25"/>
      <c r="G203" s="120"/>
      <c r="H203" s="115"/>
      <c r="I203" s="4"/>
    </row>
    <row r="204" spans="2:9" ht="18" customHeight="1" x14ac:dyDescent="0.25">
      <c r="B204" s="91"/>
      <c r="C204" s="25"/>
      <c r="D204" s="25"/>
      <c r="E204" s="25"/>
      <c r="F204" s="25"/>
      <c r="G204" s="120"/>
      <c r="H204" s="115"/>
      <c r="I204" s="4"/>
    </row>
    <row r="205" spans="2:9" ht="18" customHeight="1" x14ac:dyDescent="0.25">
      <c r="B205" s="91"/>
      <c r="C205" s="25"/>
      <c r="D205" s="25"/>
      <c r="E205" s="25"/>
      <c r="F205" s="25"/>
      <c r="G205" s="120"/>
      <c r="H205" s="115"/>
      <c r="I205" s="4"/>
    </row>
    <row r="206" spans="2:9" ht="18" customHeight="1" x14ac:dyDescent="0.25">
      <c r="B206" s="91"/>
      <c r="C206" s="25"/>
      <c r="D206" s="25"/>
      <c r="E206" s="25"/>
      <c r="F206" s="25"/>
      <c r="G206" s="120"/>
      <c r="H206" s="115"/>
      <c r="I206" s="4"/>
    </row>
    <row r="207" spans="2:9" ht="18" customHeight="1" x14ac:dyDescent="0.25">
      <c r="B207" s="91"/>
      <c r="C207" s="25"/>
      <c r="D207" s="25"/>
      <c r="E207" s="25"/>
      <c r="F207" s="25"/>
      <c r="G207" s="120"/>
      <c r="H207" s="115"/>
      <c r="I207" s="4"/>
    </row>
    <row r="208" spans="2:9" ht="18" customHeight="1" x14ac:dyDescent="0.25">
      <c r="B208" s="91"/>
      <c r="C208" s="25"/>
      <c r="D208" s="25"/>
      <c r="E208" s="25"/>
      <c r="F208" s="25"/>
      <c r="G208" s="120"/>
      <c r="H208" s="115"/>
      <c r="I208" s="4"/>
    </row>
    <row r="209" spans="2:9" ht="18" customHeight="1" x14ac:dyDescent="0.25">
      <c r="B209" s="91"/>
      <c r="C209" s="25"/>
      <c r="D209" s="25"/>
      <c r="E209" s="25"/>
      <c r="F209" s="25"/>
      <c r="G209" s="120"/>
      <c r="H209" s="115"/>
      <c r="I209" s="4"/>
    </row>
    <row r="210" spans="2:9" ht="18" customHeight="1" x14ac:dyDescent="0.25">
      <c r="B210" s="91"/>
      <c r="C210" s="25"/>
      <c r="D210" s="25"/>
      <c r="E210" s="25"/>
      <c r="F210" s="25"/>
      <c r="G210" s="120"/>
      <c r="H210" s="115"/>
      <c r="I210" s="4"/>
    </row>
    <row r="211" spans="2:9" ht="18" customHeight="1" x14ac:dyDescent="0.25">
      <c r="B211" s="91"/>
      <c r="C211" s="25"/>
      <c r="D211" s="25"/>
      <c r="E211" s="25"/>
      <c r="F211" s="25"/>
      <c r="G211" s="120"/>
      <c r="H211" s="115"/>
      <c r="I211" s="4"/>
    </row>
    <row r="212" spans="2:9" ht="18" customHeight="1" x14ac:dyDescent="0.25">
      <c r="B212" s="91"/>
      <c r="C212" s="25"/>
      <c r="D212" s="25"/>
      <c r="E212" s="25"/>
      <c r="F212" s="25"/>
      <c r="G212" s="120"/>
      <c r="H212" s="115"/>
      <c r="I212" s="4"/>
    </row>
    <row r="213" spans="2:9" ht="18" customHeight="1" x14ac:dyDescent="0.25">
      <c r="B213" s="91"/>
      <c r="C213" s="25"/>
      <c r="D213" s="25"/>
      <c r="E213" s="25"/>
      <c r="F213" s="25"/>
      <c r="G213" s="120"/>
      <c r="H213" s="115"/>
      <c r="I213" s="4"/>
    </row>
    <row r="214" spans="2:9" ht="18" customHeight="1" x14ac:dyDescent="0.25">
      <c r="B214" s="91"/>
      <c r="C214" s="25"/>
      <c r="D214" s="25"/>
      <c r="E214" s="25"/>
      <c r="F214" s="25"/>
      <c r="G214" s="120"/>
      <c r="H214" s="115"/>
      <c r="I214" s="4"/>
    </row>
    <row r="215" spans="2:9" ht="18" customHeight="1" x14ac:dyDescent="0.25">
      <c r="B215" s="91"/>
      <c r="C215" s="25"/>
      <c r="D215" s="25"/>
      <c r="E215" s="25"/>
      <c r="F215" s="25"/>
      <c r="G215" s="120"/>
      <c r="H215" s="115"/>
      <c r="I215" s="4"/>
    </row>
    <row r="216" spans="2:9" ht="18" customHeight="1" x14ac:dyDescent="0.25">
      <c r="B216" s="91"/>
      <c r="C216" s="25"/>
      <c r="D216" s="25"/>
      <c r="E216" s="25"/>
      <c r="F216" s="25"/>
      <c r="G216" s="120"/>
      <c r="H216" s="115"/>
      <c r="I216" s="4"/>
    </row>
    <row r="217" spans="2:9" ht="18" customHeight="1" x14ac:dyDescent="0.25">
      <c r="B217" s="91"/>
      <c r="C217" s="25"/>
      <c r="D217" s="25"/>
      <c r="E217" s="25"/>
      <c r="F217" s="25"/>
      <c r="G217" s="120"/>
      <c r="H217" s="115"/>
      <c r="I217" s="4"/>
    </row>
    <row r="218" spans="2:9" ht="18" customHeight="1" x14ac:dyDescent="0.25">
      <c r="B218" s="91"/>
      <c r="C218" s="25"/>
      <c r="D218" s="25"/>
      <c r="E218" s="25"/>
      <c r="F218" s="25"/>
      <c r="G218" s="120"/>
      <c r="H218" s="115"/>
      <c r="I218" s="4"/>
    </row>
    <row r="219" spans="2:9" ht="18" customHeight="1" x14ac:dyDescent="0.25">
      <c r="B219" s="91"/>
      <c r="C219" s="25"/>
      <c r="D219" s="25"/>
      <c r="E219" s="25"/>
      <c r="F219" s="25"/>
      <c r="G219" s="120"/>
      <c r="H219" s="115"/>
      <c r="I219" s="4"/>
    </row>
    <row r="220" spans="2:9" ht="18" customHeight="1" x14ac:dyDescent="0.25">
      <c r="B220" s="91"/>
      <c r="C220" s="25"/>
      <c r="D220" s="25"/>
      <c r="E220" s="25"/>
      <c r="F220" s="25"/>
      <c r="G220" s="120"/>
      <c r="H220" s="115"/>
      <c r="I220" s="4"/>
    </row>
    <row r="221" spans="2:9" ht="18" customHeight="1" x14ac:dyDescent="0.25">
      <c r="B221" s="91"/>
      <c r="C221" s="25"/>
      <c r="D221" s="25"/>
      <c r="E221" s="25"/>
      <c r="F221" s="25"/>
      <c r="G221" s="120"/>
      <c r="H221" s="115"/>
      <c r="I221" s="4"/>
    </row>
    <row r="222" spans="2:9" ht="18" customHeight="1" x14ac:dyDescent="0.25">
      <c r="B222" s="91"/>
      <c r="C222" s="25"/>
      <c r="D222" s="25"/>
      <c r="E222" s="25"/>
      <c r="F222" s="25"/>
      <c r="G222" s="120"/>
      <c r="H222" s="115"/>
      <c r="I222" s="4"/>
    </row>
    <row r="223" spans="2:9" ht="18" customHeight="1" x14ac:dyDescent="0.25">
      <c r="B223" s="91"/>
      <c r="C223" s="25"/>
      <c r="D223" s="25"/>
      <c r="E223" s="25"/>
      <c r="F223" s="25"/>
      <c r="G223" s="120"/>
      <c r="H223" s="115"/>
      <c r="I223" s="4"/>
    </row>
    <row r="224" spans="2:9" ht="18" customHeight="1" x14ac:dyDescent="0.25">
      <c r="B224" s="91"/>
      <c r="C224" s="25"/>
      <c r="D224" s="25"/>
      <c r="E224" s="25"/>
      <c r="F224" s="25"/>
      <c r="G224" s="120"/>
      <c r="H224" s="115"/>
      <c r="I224" s="4"/>
    </row>
    <row r="225" spans="2:9" ht="18" customHeight="1" x14ac:dyDescent="0.25">
      <c r="B225" s="91"/>
      <c r="C225" s="25"/>
      <c r="D225" s="25"/>
      <c r="E225" s="25"/>
      <c r="F225" s="25"/>
      <c r="G225" s="120"/>
      <c r="H225" s="115"/>
      <c r="I225" s="4"/>
    </row>
    <row r="226" spans="2:9" ht="18" customHeight="1" x14ac:dyDescent="0.25">
      <c r="B226" s="91"/>
      <c r="C226" s="25"/>
      <c r="D226" s="25"/>
      <c r="E226" s="25"/>
      <c r="F226" s="25"/>
      <c r="G226" s="120"/>
      <c r="H226" s="115"/>
      <c r="I226" s="4"/>
    </row>
    <row r="227" spans="2:9" ht="18" customHeight="1" x14ac:dyDescent="0.25">
      <c r="B227" s="91"/>
      <c r="C227" s="25"/>
      <c r="D227" s="25"/>
      <c r="E227" s="25"/>
      <c r="F227" s="25"/>
      <c r="G227" s="120"/>
      <c r="H227" s="115"/>
      <c r="I227" s="4"/>
    </row>
    <row r="228" spans="2:9" ht="18" customHeight="1" x14ac:dyDescent="0.25">
      <c r="B228" s="91"/>
      <c r="C228" s="25"/>
      <c r="D228" s="25"/>
      <c r="E228" s="25"/>
      <c r="F228" s="25"/>
      <c r="G228" s="120"/>
      <c r="H228" s="115"/>
      <c r="I228" s="4"/>
    </row>
    <row r="229" spans="2:9" ht="18" customHeight="1" x14ac:dyDescent="0.25">
      <c r="B229" s="91"/>
      <c r="C229" s="25"/>
      <c r="D229" s="25"/>
      <c r="E229" s="25"/>
      <c r="F229" s="25"/>
      <c r="G229" s="120"/>
      <c r="H229" s="115"/>
      <c r="I229" s="4"/>
    </row>
    <row r="230" spans="2:9" ht="18" customHeight="1" x14ac:dyDescent="0.25">
      <c r="B230" s="91"/>
      <c r="C230" s="25"/>
      <c r="D230" s="25"/>
      <c r="E230" s="25"/>
      <c r="F230" s="25"/>
      <c r="G230" s="120"/>
      <c r="H230" s="115"/>
      <c r="I230" s="4"/>
    </row>
    <row r="231" spans="2:9" ht="18" customHeight="1" x14ac:dyDescent="0.25">
      <c r="B231" s="91"/>
      <c r="C231" s="25"/>
      <c r="D231" s="25"/>
      <c r="E231" s="25"/>
      <c r="F231" s="25"/>
      <c r="G231" s="120"/>
      <c r="H231" s="115"/>
      <c r="I231" s="4"/>
    </row>
    <row r="232" spans="2:9" ht="18" customHeight="1" x14ac:dyDescent="0.25">
      <c r="B232" s="91"/>
      <c r="C232" s="25"/>
      <c r="D232" s="25"/>
      <c r="E232" s="25"/>
      <c r="F232" s="25"/>
      <c r="G232" s="120"/>
      <c r="H232" s="115"/>
      <c r="I232" s="4"/>
    </row>
    <row r="233" spans="2:9" ht="18" customHeight="1" x14ac:dyDescent="0.25">
      <c r="B233" s="91"/>
      <c r="C233" s="25"/>
      <c r="D233" s="25"/>
      <c r="E233" s="25"/>
      <c r="F233" s="25"/>
      <c r="G233" s="120"/>
      <c r="H233" s="115"/>
      <c r="I233" s="4"/>
    </row>
    <row r="234" spans="2:9" ht="18" customHeight="1" x14ac:dyDescent="0.25">
      <c r="B234" s="91"/>
      <c r="C234" s="25"/>
      <c r="D234" s="25"/>
      <c r="E234" s="25"/>
      <c r="F234" s="25"/>
      <c r="G234" s="120"/>
      <c r="H234" s="115"/>
      <c r="I234" s="4"/>
    </row>
    <row r="235" spans="2:9" ht="18" customHeight="1" x14ac:dyDescent="0.25">
      <c r="B235" s="91"/>
      <c r="C235" s="25"/>
      <c r="D235" s="25"/>
      <c r="E235" s="25"/>
      <c r="F235" s="25"/>
      <c r="G235" s="120"/>
      <c r="H235" s="115"/>
      <c r="I235" s="4"/>
    </row>
    <row r="236" spans="2:9" ht="18" customHeight="1" x14ac:dyDescent="0.25">
      <c r="B236" s="91"/>
      <c r="C236" s="25"/>
      <c r="D236" s="25"/>
      <c r="E236" s="25"/>
      <c r="F236" s="25"/>
      <c r="G236" s="120"/>
      <c r="H236" s="115"/>
      <c r="I236" s="4"/>
    </row>
    <row r="237" spans="2:9" ht="18" customHeight="1" x14ac:dyDescent="0.25">
      <c r="B237" s="91"/>
      <c r="C237" s="25"/>
      <c r="D237" s="25"/>
      <c r="E237" s="25"/>
      <c r="F237" s="25"/>
      <c r="G237" s="120"/>
      <c r="H237" s="115"/>
      <c r="I237" s="4"/>
    </row>
    <row r="238" spans="2:9" ht="18" customHeight="1" x14ac:dyDescent="0.25">
      <c r="B238" s="91"/>
      <c r="C238" s="25"/>
      <c r="D238" s="25"/>
      <c r="E238" s="25"/>
      <c r="F238" s="25"/>
      <c r="G238" s="120"/>
      <c r="H238" s="115"/>
      <c r="I238" s="4"/>
    </row>
    <row r="239" spans="2:9" ht="18" customHeight="1" x14ac:dyDescent="0.25">
      <c r="B239" s="91"/>
      <c r="C239" s="25"/>
      <c r="D239" s="25"/>
      <c r="E239" s="25"/>
      <c r="F239" s="25"/>
      <c r="G239" s="120"/>
      <c r="H239" s="115"/>
      <c r="I239" s="4"/>
    </row>
    <row r="240" spans="2:9" ht="18" customHeight="1" x14ac:dyDescent="0.25">
      <c r="B240" s="91"/>
      <c r="C240" s="25"/>
      <c r="D240" s="25"/>
      <c r="E240" s="25"/>
      <c r="F240" s="25"/>
      <c r="G240" s="120"/>
      <c r="H240" s="115"/>
      <c r="I240" s="4"/>
    </row>
    <row r="241" spans="2:9" ht="18" customHeight="1" x14ac:dyDescent="0.25">
      <c r="B241" s="91"/>
      <c r="C241" s="25"/>
      <c r="D241" s="25"/>
      <c r="E241" s="25"/>
      <c r="F241" s="25"/>
      <c r="G241" s="120"/>
      <c r="H241" s="115"/>
      <c r="I241" s="4"/>
    </row>
    <row r="242" spans="2:9" ht="18" customHeight="1" x14ac:dyDescent="0.25">
      <c r="B242" s="91"/>
      <c r="C242" s="25"/>
      <c r="D242" s="25"/>
      <c r="E242" s="25"/>
      <c r="F242" s="25"/>
      <c r="G242" s="120"/>
      <c r="H242" s="115"/>
      <c r="I242" s="4"/>
    </row>
    <row r="243" spans="2:9" ht="18" customHeight="1" x14ac:dyDescent="0.25">
      <c r="B243" s="91"/>
      <c r="C243" s="25"/>
      <c r="D243" s="25"/>
      <c r="E243" s="25"/>
      <c r="F243" s="25"/>
      <c r="G243" s="120"/>
      <c r="H243" s="115"/>
      <c r="I243" s="4"/>
    </row>
    <row r="244" spans="2:9" ht="18" customHeight="1" x14ac:dyDescent="0.25">
      <c r="B244" s="91"/>
      <c r="C244" s="25"/>
      <c r="D244" s="25"/>
      <c r="E244" s="25"/>
      <c r="F244" s="25"/>
      <c r="G244" s="120"/>
      <c r="H244" s="115"/>
      <c r="I244" s="4"/>
    </row>
    <row r="245" spans="2:9" ht="18" customHeight="1" x14ac:dyDescent="0.25">
      <c r="B245" s="91"/>
      <c r="C245" s="25"/>
      <c r="D245" s="25"/>
      <c r="E245" s="25"/>
      <c r="F245" s="25"/>
      <c r="G245" s="120"/>
      <c r="H245" s="115"/>
      <c r="I245" s="4"/>
    </row>
    <row r="246" spans="2:9" ht="18" customHeight="1" x14ac:dyDescent="0.25">
      <c r="B246" s="91"/>
      <c r="C246" s="25"/>
      <c r="D246" s="25"/>
      <c r="E246" s="25"/>
      <c r="F246" s="25"/>
      <c r="G246" s="120"/>
      <c r="H246" s="115"/>
      <c r="I246" s="4"/>
    </row>
    <row r="247" spans="2:9" ht="18" customHeight="1" x14ac:dyDescent="0.25">
      <c r="B247" s="91"/>
      <c r="C247" s="25"/>
      <c r="D247" s="25"/>
      <c r="E247" s="25"/>
      <c r="F247" s="25"/>
      <c r="G247" s="120"/>
      <c r="H247" s="115"/>
      <c r="I247" s="4"/>
    </row>
    <row r="248" spans="2:9" ht="18" customHeight="1" x14ac:dyDescent="0.25">
      <c r="B248" s="91"/>
      <c r="C248" s="25"/>
      <c r="D248" s="25"/>
      <c r="E248" s="25"/>
      <c r="F248" s="25"/>
      <c r="G248" s="120"/>
      <c r="H248" s="115"/>
      <c r="I248" s="4"/>
    </row>
    <row r="249" spans="2:9" ht="18" customHeight="1" x14ac:dyDescent="0.25">
      <c r="B249" s="91"/>
      <c r="C249" s="25"/>
      <c r="D249" s="25"/>
      <c r="E249" s="25"/>
      <c r="F249" s="25"/>
      <c r="G249" s="120"/>
      <c r="H249" s="115"/>
      <c r="I249" s="4"/>
    </row>
    <row r="250" spans="2:9" ht="18" customHeight="1" x14ac:dyDescent="0.25">
      <c r="B250" s="91"/>
      <c r="C250" s="25"/>
      <c r="D250" s="25"/>
      <c r="E250" s="25"/>
      <c r="F250" s="25"/>
      <c r="G250" s="120"/>
      <c r="H250" s="115"/>
      <c r="I250" s="4"/>
    </row>
    <row r="251" spans="2:9" ht="18" customHeight="1" x14ac:dyDescent="0.25">
      <c r="B251" s="91"/>
      <c r="C251" s="25"/>
      <c r="D251" s="25"/>
      <c r="E251" s="25"/>
      <c r="F251" s="25"/>
      <c r="G251" s="120"/>
      <c r="H251" s="115"/>
      <c r="I251" s="4"/>
    </row>
    <row r="252" spans="2:9" ht="18" customHeight="1" x14ac:dyDescent="0.25">
      <c r="B252" s="91"/>
      <c r="C252" s="25"/>
      <c r="D252" s="25"/>
      <c r="E252" s="25"/>
      <c r="F252" s="25"/>
      <c r="G252" s="120"/>
      <c r="H252" s="115"/>
      <c r="I252" s="4"/>
    </row>
    <row r="253" spans="2:9" ht="18" customHeight="1" x14ac:dyDescent="0.25">
      <c r="B253" s="91"/>
      <c r="C253" s="25"/>
      <c r="D253" s="25"/>
      <c r="E253" s="25"/>
      <c r="F253" s="25"/>
      <c r="G253" s="120"/>
      <c r="H253" s="115"/>
      <c r="I253" s="4"/>
    </row>
    <row r="254" spans="2:9" ht="18" customHeight="1" x14ac:dyDescent="0.25">
      <c r="B254" s="91"/>
      <c r="C254" s="25"/>
      <c r="D254" s="25"/>
      <c r="E254" s="25"/>
      <c r="F254" s="25"/>
      <c r="G254" s="120"/>
      <c r="H254" s="115"/>
      <c r="I254" s="4"/>
    </row>
    <row r="255" spans="2:9" ht="18" customHeight="1" x14ac:dyDescent="0.25">
      <c r="B255" s="91"/>
      <c r="C255" s="25"/>
      <c r="D255" s="25"/>
      <c r="E255" s="25"/>
      <c r="F255" s="25"/>
      <c r="G255" s="120"/>
      <c r="H255" s="115"/>
      <c r="I255" s="4"/>
    </row>
    <row r="256" spans="2:9" ht="18" customHeight="1" x14ac:dyDescent="0.25">
      <c r="B256" s="91"/>
      <c r="C256" s="25"/>
      <c r="D256" s="25"/>
      <c r="E256" s="25"/>
      <c r="F256" s="25"/>
      <c r="G256" s="120"/>
      <c r="H256" s="115"/>
      <c r="I256" s="4"/>
    </row>
    <row r="257" spans="2:9" ht="18" customHeight="1" x14ac:dyDescent="0.25">
      <c r="B257" s="91"/>
      <c r="C257" s="25"/>
      <c r="D257" s="25"/>
      <c r="E257" s="25"/>
      <c r="F257" s="25"/>
      <c r="G257" s="120"/>
      <c r="H257" s="115"/>
      <c r="I257" s="4"/>
    </row>
    <row r="258" spans="2:9" ht="18" customHeight="1" x14ac:dyDescent="0.25">
      <c r="B258" s="91"/>
      <c r="C258" s="25"/>
      <c r="D258" s="25"/>
      <c r="E258" s="25"/>
      <c r="F258" s="25"/>
      <c r="G258" s="120"/>
      <c r="H258" s="115"/>
      <c r="I258" s="4"/>
    </row>
    <row r="259" spans="2:9" ht="18" customHeight="1" x14ac:dyDescent="0.25">
      <c r="B259" s="91"/>
      <c r="C259" s="25"/>
      <c r="D259" s="25"/>
      <c r="E259" s="25"/>
      <c r="F259" s="25"/>
      <c r="G259" s="120"/>
      <c r="H259" s="115"/>
      <c r="I259" s="4"/>
    </row>
    <row r="260" spans="2:9" ht="18" customHeight="1" x14ac:dyDescent="0.25">
      <c r="B260" s="91"/>
      <c r="C260" s="25"/>
      <c r="D260" s="25"/>
      <c r="E260" s="25"/>
      <c r="F260" s="25"/>
      <c r="G260" s="120"/>
      <c r="H260" s="115"/>
      <c r="I260" s="4"/>
    </row>
    <row r="261" spans="2:9" ht="18" customHeight="1" x14ac:dyDescent="0.25">
      <c r="B261" s="91"/>
      <c r="C261" s="25"/>
      <c r="D261" s="25"/>
      <c r="E261" s="25"/>
      <c r="F261" s="25"/>
      <c r="G261" s="120"/>
      <c r="H261" s="115"/>
      <c r="I261" s="4"/>
    </row>
    <row r="262" spans="2:9" ht="18" customHeight="1" x14ac:dyDescent="0.25">
      <c r="B262" s="91"/>
      <c r="C262" s="25"/>
      <c r="D262" s="25"/>
      <c r="E262" s="25"/>
      <c r="F262" s="25"/>
      <c r="G262" s="120"/>
      <c r="H262" s="115"/>
      <c r="I262" s="4"/>
    </row>
    <row r="263" spans="2:9" ht="18" customHeight="1" x14ac:dyDescent="0.25">
      <c r="B263" s="91"/>
      <c r="C263" s="25"/>
      <c r="D263" s="25"/>
      <c r="E263" s="25"/>
      <c r="F263" s="25"/>
      <c r="G263" s="120"/>
      <c r="H263" s="115"/>
      <c r="I263" s="4"/>
    </row>
    <row r="264" spans="2:9" ht="18" customHeight="1" x14ac:dyDescent="0.25">
      <c r="B264" s="91"/>
      <c r="C264" s="25"/>
      <c r="D264" s="25"/>
      <c r="E264" s="25"/>
      <c r="F264" s="25"/>
      <c r="G264" s="120"/>
      <c r="H264" s="115"/>
      <c r="I264" s="4"/>
    </row>
    <row r="265" spans="2:9" ht="18" customHeight="1" x14ac:dyDescent="0.25">
      <c r="B265" s="91"/>
      <c r="C265" s="25"/>
      <c r="D265" s="25"/>
      <c r="E265" s="25"/>
      <c r="F265" s="25"/>
      <c r="G265" s="120"/>
      <c r="H265" s="115"/>
      <c r="I265" s="4"/>
    </row>
    <row r="266" spans="2:9" ht="18" customHeight="1" x14ac:dyDescent="0.25">
      <c r="B266" s="91"/>
      <c r="C266" s="25"/>
      <c r="D266" s="25"/>
      <c r="E266" s="25"/>
      <c r="F266" s="25"/>
      <c r="G266" s="120"/>
      <c r="H266" s="115"/>
      <c r="I266" s="4"/>
    </row>
    <row r="267" spans="2:9" ht="18" customHeight="1" x14ac:dyDescent="0.25">
      <c r="B267" s="91"/>
      <c r="C267" s="25"/>
      <c r="D267" s="25"/>
      <c r="E267" s="25"/>
      <c r="F267" s="25"/>
      <c r="G267" s="120"/>
      <c r="H267" s="115"/>
      <c r="I267" s="4"/>
    </row>
    <row r="268" spans="2:9" ht="18" customHeight="1" x14ac:dyDescent="0.25">
      <c r="B268" s="91"/>
      <c r="C268" s="25"/>
      <c r="D268" s="25"/>
      <c r="E268" s="25"/>
      <c r="F268" s="25"/>
      <c r="G268" s="120"/>
      <c r="H268" s="115"/>
      <c r="I268" s="4"/>
    </row>
    <row r="269" spans="2:9" ht="18" customHeight="1" x14ac:dyDescent="0.25">
      <c r="B269" s="91"/>
      <c r="C269" s="25"/>
      <c r="D269" s="25"/>
      <c r="E269" s="25"/>
      <c r="F269" s="25"/>
      <c r="G269" s="120"/>
      <c r="H269" s="115"/>
      <c r="I269" s="4"/>
    </row>
    <row r="270" spans="2:9" ht="18" customHeight="1" x14ac:dyDescent="0.25">
      <c r="B270" s="91"/>
      <c r="C270" s="25"/>
      <c r="D270" s="25"/>
      <c r="E270" s="25"/>
      <c r="F270" s="25"/>
      <c r="G270" s="120"/>
      <c r="H270" s="115"/>
      <c r="I270" s="4"/>
    </row>
    <row r="271" spans="2:9" ht="18" customHeight="1" x14ac:dyDescent="0.25">
      <c r="B271" s="91"/>
      <c r="C271" s="25"/>
      <c r="D271" s="25"/>
      <c r="E271" s="25"/>
      <c r="F271" s="25"/>
      <c r="G271" s="120"/>
      <c r="H271" s="115"/>
      <c r="I271" s="4"/>
    </row>
    <row r="272" spans="2:9" ht="18" customHeight="1" x14ac:dyDescent="0.25">
      <c r="B272" s="91"/>
      <c r="C272" s="25"/>
      <c r="D272" s="25"/>
      <c r="E272" s="25"/>
      <c r="F272" s="25"/>
      <c r="G272" s="120"/>
      <c r="H272" s="115"/>
      <c r="I272" s="4"/>
    </row>
    <row r="273" spans="2:9" ht="18" customHeight="1" x14ac:dyDescent="0.25">
      <c r="B273" s="91"/>
      <c r="C273" s="25"/>
      <c r="D273" s="25"/>
      <c r="E273" s="25"/>
      <c r="F273" s="25"/>
      <c r="G273" s="120"/>
      <c r="H273" s="115"/>
      <c r="I273" s="4"/>
    </row>
    <row r="274" spans="2:9" ht="18" customHeight="1" x14ac:dyDescent="0.25">
      <c r="B274" s="91"/>
      <c r="C274" s="25"/>
      <c r="D274" s="25"/>
      <c r="E274" s="25"/>
      <c r="F274" s="25"/>
      <c r="G274" s="120"/>
      <c r="H274" s="115"/>
      <c r="I274" s="4"/>
    </row>
    <row r="275" spans="2:9" ht="18" customHeight="1" x14ac:dyDescent="0.25">
      <c r="B275" s="91"/>
      <c r="C275" s="25"/>
      <c r="D275" s="25"/>
      <c r="E275" s="25"/>
      <c r="F275" s="25"/>
      <c r="G275" s="120"/>
      <c r="H275" s="115"/>
      <c r="I275" s="4"/>
    </row>
    <row r="276" spans="2:9" ht="18" customHeight="1" x14ac:dyDescent="0.25">
      <c r="B276" s="91"/>
      <c r="C276" s="25"/>
      <c r="D276" s="25"/>
      <c r="E276" s="25"/>
      <c r="F276" s="25"/>
      <c r="G276" s="120"/>
      <c r="H276" s="115"/>
      <c r="I276" s="4"/>
    </row>
    <row r="277" spans="2:9" ht="18" customHeight="1" x14ac:dyDescent="0.25">
      <c r="B277" s="91"/>
      <c r="C277" s="25"/>
      <c r="D277" s="25"/>
      <c r="E277" s="25"/>
      <c r="F277" s="25"/>
      <c r="G277" s="120"/>
      <c r="H277" s="115"/>
      <c r="I277" s="4"/>
    </row>
    <row r="278" spans="2:9" ht="18" customHeight="1" x14ac:dyDescent="0.25">
      <c r="B278" s="91"/>
      <c r="C278" s="25"/>
      <c r="D278" s="25"/>
      <c r="E278" s="25"/>
      <c r="F278" s="25"/>
      <c r="G278" s="120"/>
      <c r="H278" s="115"/>
      <c r="I278" s="4"/>
    </row>
    <row r="279" spans="2:9" ht="18" customHeight="1" x14ac:dyDescent="0.25">
      <c r="B279" s="91"/>
      <c r="C279" s="25"/>
      <c r="D279" s="25"/>
      <c r="E279" s="25"/>
      <c r="F279" s="25"/>
      <c r="G279" s="120"/>
      <c r="H279" s="115"/>
      <c r="I279" s="4"/>
    </row>
    <row r="280" spans="2:9" ht="18" customHeight="1" x14ac:dyDescent="0.25">
      <c r="B280" s="91"/>
      <c r="C280" s="25"/>
      <c r="D280" s="25"/>
      <c r="E280" s="25"/>
      <c r="F280" s="25"/>
      <c r="G280" s="120"/>
      <c r="H280" s="115"/>
      <c r="I280" s="4"/>
    </row>
    <row r="281" spans="2:9" ht="18" customHeight="1" x14ac:dyDescent="0.25">
      <c r="B281" s="91"/>
      <c r="C281" s="25"/>
      <c r="D281" s="25"/>
      <c r="E281" s="25"/>
      <c r="F281" s="25"/>
      <c r="G281" s="120"/>
      <c r="H281" s="115"/>
      <c r="I281" s="4"/>
    </row>
    <row r="282" spans="2:9" ht="18" customHeight="1" x14ac:dyDescent="0.25">
      <c r="B282" s="91"/>
      <c r="C282" s="25"/>
      <c r="D282" s="25"/>
      <c r="E282" s="25"/>
      <c r="F282" s="25"/>
      <c r="G282" s="120"/>
      <c r="H282" s="115"/>
      <c r="I282" s="4"/>
    </row>
    <row r="283" spans="2:9" ht="18" customHeight="1" x14ac:dyDescent="0.25">
      <c r="B283" s="91"/>
      <c r="C283" s="25"/>
      <c r="D283" s="25"/>
      <c r="E283" s="25"/>
      <c r="F283" s="25"/>
      <c r="G283" s="120"/>
      <c r="H283" s="115"/>
      <c r="I283" s="4"/>
    </row>
    <row r="284" spans="2:9" ht="18" customHeight="1" x14ac:dyDescent="0.25">
      <c r="B284" s="91"/>
      <c r="C284" s="25"/>
      <c r="D284" s="25"/>
      <c r="E284" s="25"/>
      <c r="F284" s="25"/>
      <c r="G284" s="120"/>
      <c r="H284" s="115"/>
      <c r="I284" s="4"/>
    </row>
    <row r="285" spans="2:9" ht="18" customHeight="1" x14ac:dyDescent="0.25">
      <c r="B285" s="91"/>
      <c r="C285" s="25"/>
      <c r="D285" s="25"/>
      <c r="E285" s="25"/>
      <c r="F285" s="25"/>
      <c r="G285" s="120"/>
      <c r="H285" s="115"/>
      <c r="I285" s="4"/>
    </row>
    <row r="286" spans="2:9" ht="18" customHeight="1" x14ac:dyDescent="0.25">
      <c r="B286" s="91"/>
      <c r="C286" s="25"/>
      <c r="D286" s="25"/>
      <c r="E286" s="25"/>
      <c r="F286" s="25"/>
      <c r="G286" s="120"/>
      <c r="H286" s="115"/>
      <c r="I286" s="4"/>
    </row>
    <row r="287" spans="2:9" ht="18" customHeight="1" x14ac:dyDescent="0.25">
      <c r="B287" s="91"/>
      <c r="C287" s="25"/>
      <c r="D287" s="25"/>
      <c r="E287" s="25"/>
      <c r="F287" s="25"/>
      <c r="G287" s="120"/>
      <c r="H287" s="115"/>
      <c r="I287" s="4"/>
    </row>
    <row r="288" spans="2:9" ht="18" customHeight="1" x14ac:dyDescent="0.25">
      <c r="B288" s="91"/>
      <c r="C288" s="25"/>
      <c r="D288" s="25"/>
      <c r="E288" s="25"/>
      <c r="F288" s="25"/>
      <c r="G288" s="120"/>
      <c r="H288" s="115"/>
      <c r="I288" s="4"/>
    </row>
    <row r="289" spans="2:9" ht="18" customHeight="1" x14ac:dyDescent="0.25">
      <c r="B289" s="91"/>
      <c r="C289" s="25"/>
      <c r="D289" s="25"/>
      <c r="E289" s="25"/>
      <c r="F289" s="25"/>
      <c r="G289" s="120"/>
      <c r="H289" s="115"/>
      <c r="I289" s="4"/>
    </row>
    <row r="290" spans="2:9" ht="18" customHeight="1" x14ac:dyDescent="0.25">
      <c r="B290" s="91"/>
      <c r="C290" s="25"/>
      <c r="D290" s="25"/>
      <c r="E290" s="25"/>
      <c r="F290" s="25"/>
      <c r="G290" s="120"/>
      <c r="H290" s="115"/>
      <c r="I290" s="4"/>
    </row>
    <row r="291" spans="2:9" ht="18" customHeight="1" x14ac:dyDescent="0.25">
      <c r="B291" s="91"/>
      <c r="C291" s="25"/>
      <c r="D291" s="25"/>
      <c r="E291" s="25"/>
      <c r="F291" s="25"/>
      <c r="G291" s="120"/>
      <c r="H291" s="115"/>
      <c r="I291" s="4"/>
    </row>
    <row r="292" spans="2:9" ht="18" customHeight="1" x14ac:dyDescent="0.25">
      <c r="B292" s="91"/>
      <c r="C292" s="25"/>
      <c r="D292" s="25"/>
      <c r="E292" s="25"/>
      <c r="F292" s="25"/>
      <c r="G292" s="120"/>
      <c r="H292" s="115"/>
      <c r="I292" s="4"/>
    </row>
    <row r="293" spans="2:9" ht="18" customHeight="1" x14ac:dyDescent="0.25">
      <c r="B293" s="91"/>
      <c r="C293" s="25"/>
      <c r="D293" s="25"/>
      <c r="E293" s="25"/>
      <c r="F293" s="25"/>
      <c r="G293" s="120"/>
      <c r="H293" s="115"/>
      <c r="I293" s="4"/>
    </row>
    <row r="294" spans="2:9" ht="18" customHeight="1" x14ac:dyDescent="0.25">
      <c r="B294" s="91"/>
      <c r="C294" s="25"/>
      <c r="D294" s="25"/>
      <c r="E294" s="25"/>
      <c r="F294" s="25"/>
      <c r="G294" s="120"/>
      <c r="H294" s="115"/>
      <c r="I294" s="4"/>
    </row>
    <row r="295" spans="2:9" ht="18" customHeight="1" x14ac:dyDescent="0.25">
      <c r="B295" s="91"/>
      <c r="C295" s="25"/>
      <c r="D295" s="25"/>
      <c r="E295" s="25"/>
      <c r="F295" s="25"/>
      <c r="G295" s="120"/>
      <c r="H295" s="115"/>
      <c r="I295" s="4"/>
    </row>
    <row r="296" spans="2:9" ht="18" customHeight="1" x14ac:dyDescent="0.25">
      <c r="B296" s="91"/>
      <c r="C296" s="25"/>
      <c r="D296" s="25"/>
      <c r="E296" s="25"/>
      <c r="F296" s="25"/>
      <c r="G296" s="120"/>
      <c r="H296" s="115"/>
      <c r="I296" s="4"/>
    </row>
    <row r="297" spans="2:9" ht="18" customHeight="1" x14ac:dyDescent="0.25">
      <c r="B297" s="91"/>
      <c r="C297" s="25"/>
      <c r="D297" s="25"/>
      <c r="E297" s="25"/>
      <c r="F297" s="25"/>
      <c r="G297" s="120"/>
      <c r="H297" s="115"/>
      <c r="I297" s="4"/>
    </row>
    <row r="298" spans="2:9" ht="18" customHeight="1" x14ac:dyDescent="0.25">
      <c r="B298" s="91"/>
      <c r="C298" s="25"/>
      <c r="D298" s="25"/>
      <c r="E298" s="25"/>
      <c r="F298" s="25"/>
      <c r="G298" s="120"/>
      <c r="H298" s="115"/>
      <c r="I298" s="4"/>
    </row>
    <row r="299" spans="2:9" ht="18" customHeight="1" x14ac:dyDescent="0.25">
      <c r="B299" s="91"/>
      <c r="C299" s="25"/>
      <c r="D299" s="25"/>
      <c r="E299" s="25"/>
      <c r="F299" s="25"/>
      <c r="G299" s="120"/>
      <c r="H299" s="115"/>
      <c r="I299" s="4"/>
    </row>
    <row r="300" spans="2:9" ht="18" customHeight="1" x14ac:dyDescent="0.25">
      <c r="B300" s="91"/>
      <c r="C300" s="25"/>
      <c r="D300" s="25"/>
      <c r="E300" s="25"/>
      <c r="F300" s="25"/>
      <c r="G300" s="120"/>
      <c r="H300" s="115"/>
      <c r="I300" s="4"/>
    </row>
    <row r="301" spans="2:9" ht="18" customHeight="1" x14ac:dyDescent="0.25">
      <c r="B301" s="91"/>
      <c r="C301" s="25"/>
      <c r="D301" s="25"/>
      <c r="E301" s="25"/>
      <c r="F301" s="25"/>
      <c r="G301" s="120"/>
      <c r="H301" s="115"/>
      <c r="I301" s="4"/>
    </row>
    <row r="302" spans="2:9" ht="18" customHeight="1" x14ac:dyDescent="0.25">
      <c r="B302" s="91"/>
      <c r="C302" s="25"/>
      <c r="D302" s="25"/>
      <c r="E302" s="25"/>
      <c r="F302" s="25"/>
      <c r="G302" s="120"/>
      <c r="H302" s="115"/>
      <c r="I302" s="4"/>
    </row>
    <row r="303" spans="2:9" ht="18" customHeight="1" x14ac:dyDescent="0.25">
      <c r="B303" s="91"/>
      <c r="C303" s="25"/>
      <c r="D303" s="25"/>
      <c r="E303" s="25"/>
      <c r="F303" s="25"/>
      <c r="G303" s="120"/>
      <c r="H303" s="115"/>
      <c r="I303" s="4"/>
    </row>
    <row r="304" spans="2:9" ht="18" customHeight="1" x14ac:dyDescent="0.25">
      <c r="B304" s="91"/>
      <c r="C304" s="25"/>
      <c r="D304" s="25"/>
      <c r="E304" s="25"/>
      <c r="F304" s="25"/>
      <c r="G304" s="120"/>
      <c r="H304" s="115"/>
      <c r="I304" s="4"/>
    </row>
    <row r="305" spans="2:9" ht="18" customHeight="1" x14ac:dyDescent="0.25">
      <c r="B305" s="91"/>
      <c r="C305" s="25"/>
      <c r="D305" s="25"/>
      <c r="E305" s="25"/>
      <c r="F305" s="25"/>
      <c r="G305" s="120"/>
      <c r="H305" s="115"/>
      <c r="I305" s="4"/>
    </row>
    <row r="306" spans="2:9" ht="18" customHeight="1" x14ac:dyDescent="0.25">
      <c r="B306" s="91"/>
      <c r="C306" s="25"/>
      <c r="D306" s="25"/>
      <c r="E306" s="25"/>
      <c r="F306" s="25"/>
      <c r="G306" s="120"/>
      <c r="H306" s="115"/>
      <c r="I306" s="4"/>
    </row>
    <row r="307" spans="2:9" ht="18" customHeight="1" x14ac:dyDescent="0.25">
      <c r="B307" s="91"/>
      <c r="C307" s="25"/>
      <c r="D307" s="25"/>
      <c r="E307" s="25"/>
      <c r="F307" s="25"/>
      <c r="G307" s="120"/>
      <c r="H307" s="115"/>
      <c r="I307" s="4"/>
    </row>
    <row r="308" spans="2:9" ht="18" customHeight="1" x14ac:dyDescent="0.25">
      <c r="B308" s="91"/>
      <c r="C308" s="25"/>
      <c r="D308" s="25"/>
      <c r="E308" s="25"/>
      <c r="F308" s="25"/>
      <c r="G308" s="120"/>
      <c r="H308" s="115"/>
      <c r="I308" s="4"/>
    </row>
    <row r="309" spans="2:9" ht="18" customHeight="1" x14ac:dyDescent="0.25">
      <c r="B309" s="91"/>
      <c r="C309" s="25"/>
      <c r="D309" s="25"/>
      <c r="E309" s="25"/>
      <c r="F309" s="25"/>
      <c r="G309" s="120"/>
      <c r="H309" s="115"/>
      <c r="I309" s="4"/>
    </row>
    <row r="310" spans="2:9" ht="18" customHeight="1" x14ac:dyDescent="0.25">
      <c r="B310" s="91"/>
      <c r="C310" s="25"/>
      <c r="D310" s="25"/>
      <c r="E310" s="25"/>
      <c r="F310" s="25"/>
      <c r="G310" s="120"/>
      <c r="H310" s="115"/>
      <c r="I310" s="4"/>
    </row>
    <row r="311" spans="2:9" ht="18" customHeight="1" x14ac:dyDescent="0.25">
      <c r="B311" s="91"/>
      <c r="C311" s="25"/>
      <c r="D311" s="25"/>
      <c r="E311" s="25"/>
      <c r="F311" s="25"/>
      <c r="G311" s="120"/>
      <c r="H311" s="115"/>
      <c r="I311" s="4"/>
    </row>
    <row r="312" spans="2:9" ht="18" customHeight="1" x14ac:dyDescent="0.25">
      <c r="B312" s="91"/>
      <c r="C312" s="25"/>
      <c r="D312" s="25"/>
      <c r="E312" s="25"/>
      <c r="F312" s="25"/>
      <c r="G312" s="120"/>
      <c r="H312" s="115"/>
      <c r="I312" s="4"/>
    </row>
    <row r="313" spans="2:9" ht="18" customHeight="1" x14ac:dyDescent="0.25">
      <c r="B313" s="91"/>
      <c r="C313" s="25"/>
      <c r="D313" s="25"/>
      <c r="E313" s="25"/>
      <c r="F313" s="25"/>
      <c r="G313" s="120"/>
      <c r="H313" s="115"/>
      <c r="I313" s="4"/>
    </row>
    <row r="314" spans="2:9" ht="18" customHeight="1" x14ac:dyDescent="0.25">
      <c r="B314" s="91"/>
      <c r="C314" s="25"/>
      <c r="D314" s="25"/>
      <c r="E314" s="25"/>
      <c r="F314" s="25"/>
      <c r="G314" s="120"/>
      <c r="H314" s="115"/>
      <c r="I314" s="4"/>
    </row>
    <row r="315" spans="2:9" ht="18" customHeight="1" x14ac:dyDescent="0.25">
      <c r="B315" s="91"/>
      <c r="C315" s="25"/>
      <c r="D315" s="25"/>
      <c r="E315" s="25"/>
      <c r="F315" s="25"/>
      <c r="G315" s="120"/>
      <c r="H315" s="115"/>
      <c r="I315" s="4"/>
    </row>
    <row r="316" spans="2:9" ht="18" customHeight="1" x14ac:dyDescent="0.25">
      <c r="B316" s="91"/>
      <c r="C316" s="25"/>
      <c r="D316" s="25"/>
      <c r="E316" s="25"/>
      <c r="F316" s="25"/>
      <c r="G316" s="120"/>
      <c r="H316" s="115"/>
      <c r="I316" s="4"/>
    </row>
    <row r="317" spans="2:9" ht="18" customHeight="1" x14ac:dyDescent="0.25">
      <c r="B317" s="91"/>
      <c r="C317" s="25"/>
      <c r="D317" s="25"/>
      <c r="E317" s="25"/>
      <c r="F317" s="25"/>
      <c r="G317" s="120"/>
      <c r="H317" s="115"/>
      <c r="I317" s="4"/>
    </row>
    <row r="318" spans="2:9" ht="18" customHeight="1" x14ac:dyDescent="0.25">
      <c r="B318" s="91"/>
      <c r="C318" s="25"/>
      <c r="D318" s="25"/>
      <c r="E318" s="25"/>
      <c r="F318" s="25"/>
      <c r="G318" s="120"/>
      <c r="H318" s="115"/>
      <c r="I318" s="4"/>
    </row>
    <row r="319" spans="2:9" ht="18" customHeight="1" x14ac:dyDescent="0.25">
      <c r="B319" s="91"/>
      <c r="C319" s="25"/>
      <c r="D319" s="25"/>
      <c r="E319" s="25"/>
      <c r="F319" s="25"/>
      <c r="G319" s="120"/>
      <c r="H319" s="115"/>
      <c r="I319" s="4"/>
    </row>
    <row r="320" spans="2:9" ht="18" customHeight="1" x14ac:dyDescent="0.25">
      <c r="B320" s="91"/>
      <c r="C320" s="25"/>
      <c r="D320" s="25"/>
      <c r="E320" s="25"/>
      <c r="F320" s="25"/>
      <c r="G320" s="120"/>
      <c r="H320" s="115"/>
      <c r="I320" s="4"/>
    </row>
    <row r="321" spans="2:9" ht="18" customHeight="1" x14ac:dyDescent="0.25">
      <c r="B321" s="91"/>
      <c r="C321" s="25"/>
      <c r="D321" s="25"/>
      <c r="E321" s="25"/>
      <c r="F321" s="25"/>
      <c r="G321" s="120"/>
      <c r="H321" s="115"/>
      <c r="I321" s="4"/>
    </row>
    <row r="322" spans="2:9" ht="18" customHeight="1" x14ac:dyDescent="0.25">
      <c r="B322" s="91"/>
      <c r="C322" s="25"/>
      <c r="D322" s="25"/>
      <c r="E322" s="25"/>
      <c r="F322" s="25"/>
      <c r="G322" s="120"/>
      <c r="H322" s="115"/>
      <c r="I322" s="4"/>
    </row>
    <row r="323" spans="2:9" ht="18" customHeight="1" x14ac:dyDescent="0.25">
      <c r="B323" s="91"/>
      <c r="C323" s="25"/>
      <c r="D323" s="25"/>
      <c r="E323" s="25"/>
      <c r="F323" s="25"/>
      <c r="G323" s="120"/>
      <c r="H323" s="115"/>
      <c r="I323" s="4"/>
    </row>
    <row r="324" spans="2:9" ht="18" customHeight="1" x14ac:dyDescent="0.25">
      <c r="B324" s="91"/>
      <c r="C324" s="25"/>
      <c r="D324" s="25"/>
      <c r="E324" s="25"/>
      <c r="F324" s="25"/>
      <c r="G324" s="120"/>
      <c r="H324" s="115"/>
      <c r="I324" s="4"/>
    </row>
    <row r="325" spans="2:9" ht="18" customHeight="1" x14ac:dyDescent="0.25">
      <c r="B325" s="91"/>
      <c r="C325" s="25"/>
      <c r="D325" s="25"/>
      <c r="E325" s="25"/>
      <c r="F325" s="25"/>
      <c r="G325" s="120"/>
      <c r="H325" s="115"/>
      <c r="I325" s="4"/>
    </row>
    <row r="326" spans="2:9" ht="18" customHeight="1" x14ac:dyDescent="0.25">
      <c r="B326" s="91"/>
      <c r="C326" s="25"/>
      <c r="D326" s="25"/>
      <c r="E326" s="25"/>
      <c r="F326" s="25"/>
      <c r="G326" s="120"/>
      <c r="H326" s="115"/>
      <c r="I326" s="4"/>
    </row>
    <row r="327" spans="2:9" ht="18" customHeight="1" x14ac:dyDescent="0.25">
      <c r="B327" s="91"/>
      <c r="C327" s="25"/>
      <c r="D327" s="25"/>
      <c r="E327" s="25"/>
      <c r="F327" s="25"/>
      <c r="G327" s="120"/>
      <c r="H327" s="115"/>
      <c r="I327" s="4"/>
    </row>
    <row r="328" spans="2:9" ht="18" customHeight="1" x14ac:dyDescent="0.25">
      <c r="B328" s="91"/>
      <c r="C328" s="25"/>
      <c r="D328" s="25"/>
      <c r="E328" s="25"/>
      <c r="F328" s="25"/>
      <c r="G328" s="120"/>
      <c r="H328" s="115"/>
      <c r="I328" s="4"/>
    </row>
    <row r="329" spans="2:9" ht="18" customHeight="1" x14ac:dyDescent="0.25">
      <c r="B329" s="91"/>
      <c r="C329" s="25"/>
      <c r="D329" s="25"/>
      <c r="E329" s="25"/>
      <c r="F329" s="25"/>
      <c r="G329" s="120"/>
      <c r="H329" s="115"/>
      <c r="I329" s="4"/>
    </row>
    <row r="330" spans="2:9" ht="18" customHeight="1" x14ac:dyDescent="0.25">
      <c r="B330" s="91"/>
      <c r="C330" s="25"/>
      <c r="D330" s="25"/>
      <c r="E330" s="25"/>
      <c r="F330" s="25"/>
      <c r="G330" s="120"/>
      <c r="H330" s="115"/>
      <c r="I330" s="4"/>
    </row>
    <row r="331" spans="2:9" ht="18" customHeight="1" x14ac:dyDescent="0.25">
      <c r="B331" s="91"/>
      <c r="C331" s="25"/>
      <c r="D331" s="25"/>
      <c r="E331" s="25"/>
      <c r="F331" s="25"/>
      <c r="G331" s="120"/>
      <c r="H331" s="115"/>
      <c r="I331" s="4"/>
    </row>
    <row r="332" spans="2:9" ht="18" customHeight="1" x14ac:dyDescent="0.25">
      <c r="B332" s="91"/>
      <c r="C332" s="25"/>
      <c r="D332" s="25"/>
      <c r="E332" s="25"/>
      <c r="F332" s="25"/>
      <c r="G332" s="120"/>
      <c r="H332" s="115"/>
      <c r="I332" s="4"/>
    </row>
    <row r="333" spans="2:9" ht="18" customHeight="1" x14ac:dyDescent="0.25">
      <c r="B333" s="91"/>
      <c r="C333" s="25"/>
      <c r="D333" s="25"/>
      <c r="E333" s="25"/>
      <c r="F333" s="25"/>
      <c r="G333" s="120"/>
      <c r="H333" s="115"/>
      <c r="I333" s="4"/>
    </row>
    <row r="334" spans="2:9" ht="18" customHeight="1" x14ac:dyDescent="0.25">
      <c r="B334" s="91"/>
      <c r="C334" s="25"/>
      <c r="D334" s="25"/>
      <c r="E334" s="25"/>
      <c r="F334" s="25"/>
      <c r="G334" s="120"/>
      <c r="H334" s="115"/>
      <c r="I334" s="4"/>
    </row>
    <row r="335" spans="2:9" ht="18" customHeight="1" x14ac:dyDescent="0.25">
      <c r="B335" s="91"/>
      <c r="C335" s="25"/>
      <c r="D335" s="25"/>
      <c r="E335" s="25"/>
      <c r="F335" s="25"/>
      <c r="G335" s="120"/>
      <c r="H335" s="115"/>
      <c r="I335" s="4"/>
    </row>
    <row r="336" spans="2:9" ht="18" customHeight="1" x14ac:dyDescent="0.25">
      <c r="B336" s="91"/>
      <c r="C336" s="25"/>
      <c r="D336" s="25"/>
      <c r="E336" s="25"/>
      <c r="F336" s="25"/>
      <c r="G336" s="120"/>
      <c r="H336" s="115"/>
      <c r="I336" s="4"/>
    </row>
    <row r="337" spans="2:9" ht="18" customHeight="1" x14ac:dyDescent="0.25">
      <c r="B337" s="91"/>
      <c r="C337" s="25"/>
      <c r="D337" s="25"/>
      <c r="E337" s="25"/>
      <c r="F337" s="25"/>
      <c r="G337" s="120"/>
      <c r="H337" s="115"/>
      <c r="I337" s="4"/>
    </row>
    <row r="338" spans="2:9" ht="18" customHeight="1" x14ac:dyDescent="0.25">
      <c r="B338" s="91"/>
      <c r="C338" s="25"/>
      <c r="D338" s="25"/>
      <c r="E338" s="25"/>
      <c r="F338" s="25"/>
      <c r="G338" s="120"/>
      <c r="H338" s="115"/>
      <c r="I338" s="4"/>
    </row>
    <row r="339" spans="2:9" ht="18" customHeight="1" x14ac:dyDescent="0.25">
      <c r="B339" s="91"/>
      <c r="C339" s="25"/>
      <c r="D339" s="25"/>
      <c r="E339" s="25"/>
      <c r="F339" s="25"/>
      <c r="G339" s="120"/>
      <c r="H339" s="115"/>
      <c r="I339" s="4"/>
    </row>
    <row r="340" spans="2:9" ht="18" customHeight="1" x14ac:dyDescent="0.25">
      <c r="B340" s="91"/>
      <c r="C340" s="25"/>
      <c r="D340" s="25"/>
      <c r="E340" s="25"/>
      <c r="F340" s="25"/>
      <c r="G340" s="120"/>
      <c r="H340" s="115"/>
      <c r="I340" s="4"/>
    </row>
    <row r="341" spans="2:9" ht="18" customHeight="1" x14ac:dyDescent="0.25">
      <c r="B341" s="91"/>
      <c r="C341" s="25"/>
      <c r="D341" s="25"/>
      <c r="E341" s="25"/>
      <c r="F341" s="25"/>
      <c r="G341" s="120"/>
      <c r="H341" s="115"/>
      <c r="I341" s="4"/>
    </row>
    <row r="342" spans="2:9" ht="18" customHeight="1" x14ac:dyDescent="0.25">
      <c r="B342" s="91"/>
      <c r="C342" s="25"/>
      <c r="D342" s="25"/>
      <c r="E342" s="25"/>
      <c r="F342" s="25"/>
      <c r="G342" s="120"/>
      <c r="H342" s="115"/>
      <c r="I342" s="4"/>
    </row>
    <row r="343" spans="2:9" ht="18" customHeight="1" x14ac:dyDescent="0.25">
      <c r="B343" s="91"/>
      <c r="C343" s="25"/>
      <c r="D343" s="25"/>
      <c r="E343" s="25"/>
      <c r="F343" s="25"/>
      <c r="G343" s="120"/>
      <c r="H343" s="115"/>
      <c r="I343" s="4"/>
    </row>
    <row r="344" spans="2:9" ht="18" customHeight="1" x14ac:dyDescent="0.25">
      <c r="B344" s="91"/>
      <c r="C344" s="25"/>
      <c r="D344" s="25"/>
      <c r="E344" s="25"/>
      <c r="F344" s="25"/>
      <c r="G344" s="120"/>
      <c r="H344" s="115"/>
      <c r="I344" s="4"/>
    </row>
    <row r="345" spans="2:9" ht="18" customHeight="1" x14ac:dyDescent="0.25">
      <c r="B345" s="91"/>
      <c r="C345" s="25"/>
      <c r="D345" s="25"/>
      <c r="E345" s="25"/>
      <c r="F345" s="25"/>
      <c r="G345" s="120"/>
      <c r="H345" s="115"/>
      <c r="I345" s="4"/>
    </row>
    <row r="346" spans="2:9" ht="18" customHeight="1" x14ac:dyDescent="0.25">
      <c r="B346" s="91"/>
      <c r="C346" s="25"/>
      <c r="D346" s="25"/>
      <c r="E346" s="25"/>
      <c r="F346" s="25"/>
      <c r="G346" s="120"/>
      <c r="H346" s="115"/>
      <c r="I346" s="4"/>
    </row>
    <row r="347" spans="2:9" ht="18" customHeight="1" x14ac:dyDescent="0.25">
      <c r="B347" s="91"/>
      <c r="C347" s="25"/>
      <c r="D347" s="25"/>
      <c r="E347" s="25"/>
      <c r="F347" s="25"/>
      <c r="G347" s="120"/>
      <c r="H347" s="115"/>
      <c r="I347" s="4"/>
    </row>
    <row r="348" spans="2:9" ht="18" customHeight="1" x14ac:dyDescent="0.25">
      <c r="B348" s="91"/>
      <c r="C348" s="25"/>
      <c r="D348" s="25"/>
      <c r="E348" s="25"/>
      <c r="F348" s="25"/>
      <c r="G348" s="120"/>
      <c r="H348" s="115"/>
      <c r="I348" s="4"/>
    </row>
    <row r="349" spans="2:9" ht="18" customHeight="1" x14ac:dyDescent="0.25">
      <c r="B349" s="91"/>
      <c r="C349" s="25"/>
      <c r="D349" s="25"/>
      <c r="E349" s="25"/>
      <c r="F349" s="25"/>
      <c r="G349" s="120"/>
      <c r="H349" s="115"/>
      <c r="I349" s="4"/>
    </row>
    <row r="350" spans="2:9" ht="18" customHeight="1" x14ac:dyDescent="0.25">
      <c r="B350" s="91"/>
      <c r="C350" s="25"/>
      <c r="D350" s="25"/>
      <c r="E350" s="25"/>
      <c r="F350" s="25"/>
      <c r="G350" s="120"/>
      <c r="H350" s="115"/>
      <c r="I350" s="4"/>
    </row>
    <row r="351" spans="2:9" ht="18" customHeight="1" x14ac:dyDescent="0.25">
      <c r="B351" s="91"/>
      <c r="C351" s="25"/>
      <c r="D351" s="25"/>
      <c r="E351" s="25"/>
      <c r="F351" s="25"/>
      <c r="G351" s="120"/>
      <c r="H351" s="115"/>
      <c r="I351" s="4"/>
    </row>
    <row r="352" spans="2:9" ht="18" customHeight="1" x14ac:dyDescent="0.25">
      <c r="B352" s="91"/>
      <c r="C352" s="25"/>
      <c r="D352" s="25"/>
      <c r="E352" s="25"/>
      <c r="F352" s="25"/>
      <c r="G352" s="120"/>
      <c r="H352" s="115"/>
      <c r="I352" s="4"/>
    </row>
    <row r="353" spans="2:9" ht="18" customHeight="1" x14ac:dyDescent="0.25">
      <c r="B353" s="91"/>
      <c r="C353" s="25"/>
      <c r="D353" s="25"/>
      <c r="E353" s="25"/>
      <c r="F353" s="25"/>
      <c r="G353" s="120"/>
      <c r="H353" s="115"/>
      <c r="I353" s="4"/>
    </row>
    <row r="354" spans="2:9" ht="18" customHeight="1" x14ac:dyDescent="0.25">
      <c r="B354" s="91"/>
      <c r="C354" s="25"/>
      <c r="D354" s="25"/>
      <c r="E354" s="25"/>
      <c r="F354" s="25"/>
      <c r="G354" s="120"/>
      <c r="H354" s="115"/>
      <c r="I354" s="4"/>
    </row>
    <row r="355" spans="2:9" ht="18" customHeight="1" x14ac:dyDescent="0.25">
      <c r="B355" s="91"/>
      <c r="C355" s="25"/>
      <c r="D355" s="25"/>
      <c r="E355" s="25"/>
      <c r="F355" s="25"/>
      <c r="G355" s="120"/>
      <c r="H355" s="115"/>
      <c r="I355" s="4"/>
    </row>
    <row r="356" spans="2:9" ht="18" customHeight="1" x14ac:dyDescent="0.25">
      <c r="B356" s="91"/>
      <c r="C356" s="25"/>
      <c r="D356" s="25"/>
      <c r="E356" s="25"/>
      <c r="F356" s="25"/>
      <c r="G356" s="120"/>
      <c r="H356" s="115"/>
      <c r="I356" s="4"/>
    </row>
    <row r="357" spans="2:9" ht="18" customHeight="1" x14ac:dyDescent="0.25">
      <c r="B357" s="91"/>
      <c r="C357" s="25"/>
      <c r="D357" s="25"/>
      <c r="E357" s="25"/>
      <c r="F357" s="25"/>
      <c r="G357" s="120"/>
      <c r="H357" s="115"/>
      <c r="I357" s="4"/>
    </row>
    <row r="358" spans="2:9" ht="18" customHeight="1" x14ac:dyDescent="0.25">
      <c r="B358" s="91"/>
      <c r="C358" s="25"/>
      <c r="D358" s="25"/>
      <c r="E358" s="25"/>
      <c r="F358" s="25"/>
      <c r="G358" s="120"/>
      <c r="H358" s="115"/>
      <c r="I358" s="4"/>
    </row>
    <row r="359" spans="2:9" ht="18" customHeight="1" x14ac:dyDescent="0.25">
      <c r="B359" s="91"/>
      <c r="C359" s="25"/>
      <c r="D359" s="25"/>
      <c r="E359" s="25"/>
      <c r="F359" s="25"/>
      <c r="G359" s="120"/>
      <c r="H359" s="115"/>
      <c r="I359" s="4"/>
    </row>
    <row r="360" spans="2:9" ht="18" customHeight="1" x14ac:dyDescent="0.25">
      <c r="B360" s="91"/>
      <c r="C360" s="25"/>
      <c r="D360" s="25"/>
      <c r="E360" s="25"/>
      <c r="F360" s="25"/>
      <c r="G360" s="120"/>
      <c r="H360" s="115"/>
      <c r="I360" s="4"/>
    </row>
    <row r="361" spans="2:9" ht="18" customHeight="1" x14ac:dyDescent="0.25">
      <c r="B361" s="91"/>
      <c r="C361" s="25"/>
      <c r="D361" s="25"/>
      <c r="E361" s="25"/>
      <c r="F361" s="25"/>
      <c r="G361" s="120"/>
      <c r="H361" s="115"/>
      <c r="I361" s="4"/>
    </row>
    <row r="362" spans="2:9" ht="18" customHeight="1" x14ac:dyDescent="0.25">
      <c r="B362" s="91"/>
      <c r="C362" s="25"/>
      <c r="D362" s="25"/>
      <c r="E362" s="25"/>
      <c r="F362" s="25"/>
      <c r="G362" s="120"/>
      <c r="H362" s="115"/>
      <c r="I362" s="4"/>
    </row>
    <row r="363" spans="2:9" ht="18" customHeight="1" x14ac:dyDescent="0.25">
      <c r="B363" s="91"/>
      <c r="C363" s="25"/>
      <c r="D363" s="25"/>
      <c r="E363" s="25"/>
      <c r="F363" s="25"/>
      <c r="G363" s="120"/>
      <c r="H363" s="115"/>
      <c r="I363" s="4"/>
    </row>
    <row r="364" spans="2:9" ht="18" customHeight="1" x14ac:dyDescent="0.25">
      <c r="B364" s="91"/>
      <c r="C364" s="25"/>
      <c r="D364" s="25"/>
      <c r="E364" s="25"/>
      <c r="F364" s="25"/>
      <c r="G364" s="120"/>
      <c r="H364" s="115"/>
      <c r="I364" s="4"/>
    </row>
    <row r="365" spans="2:9" ht="18" customHeight="1" x14ac:dyDescent="0.25">
      <c r="B365" s="91"/>
      <c r="C365" s="25"/>
      <c r="D365" s="25"/>
      <c r="E365" s="25"/>
      <c r="F365" s="25"/>
      <c r="G365" s="120"/>
      <c r="H365" s="115"/>
      <c r="I365" s="4"/>
    </row>
    <row r="366" spans="2:9" ht="18" customHeight="1" x14ac:dyDescent="0.25">
      <c r="B366" s="91"/>
      <c r="C366" s="25"/>
      <c r="D366" s="25"/>
      <c r="E366" s="25"/>
      <c r="F366" s="25"/>
      <c r="G366" s="120"/>
      <c r="H366" s="115"/>
      <c r="I366" s="4"/>
    </row>
    <row r="367" spans="2:9" ht="18" customHeight="1" x14ac:dyDescent="0.25">
      <c r="B367" s="91"/>
      <c r="C367" s="25"/>
      <c r="D367" s="25"/>
      <c r="E367" s="25"/>
      <c r="F367" s="25"/>
      <c r="G367" s="120"/>
      <c r="H367" s="115"/>
      <c r="I367" s="4"/>
    </row>
    <row r="368" spans="2:9" ht="18" customHeight="1" x14ac:dyDescent="0.25">
      <c r="B368" s="91"/>
      <c r="C368" s="25"/>
      <c r="D368" s="25"/>
      <c r="E368" s="25"/>
      <c r="F368" s="25"/>
      <c r="G368" s="120"/>
      <c r="H368" s="115"/>
      <c r="I368" s="4"/>
    </row>
    <row r="369" spans="2:9" ht="18" customHeight="1" x14ac:dyDescent="0.25">
      <c r="B369" s="91"/>
      <c r="C369" s="25"/>
      <c r="D369" s="25"/>
      <c r="E369" s="25"/>
      <c r="F369" s="25"/>
      <c r="G369" s="120"/>
      <c r="H369" s="115"/>
      <c r="I369" s="4"/>
    </row>
    <row r="370" spans="2:9" ht="18" customHeight="1" x14ac:dyDescent="0.25">
      <c r="B370" s="91"/>
      <c r="C370" s="25"/>
      <c r="D370" s="25"/>
      <c r="E370" s="25"/>
      <c r="F370" s="25"/>
      <c r="G370" s="120"/>
      <c r="H370" s="115"/>
      <c r="I370" s="4"/>
    </row>
    <row r="371" spans="2:9" ht="18" customHeight="1" x14ac:dyDescent="0.25">
      <c r="B371" s="91"/>
      <c r="C371" s="25"/>
      <c r="D371" s="25"/>
      <c r="E371" s="25"/>
      <c r="F371" s="25"/>
      <c r="G371" s="120"/>
      <c r="H371" s="115"/>
      <c r="I371" s="4"/>
    </row>
    <row r="372" spans="2:9" ht="18" customHeight="1" x14ac:dyDescent="0.25">
      <c r="B372" s="91"/>
      <c r="C372" s="25"/>
      <c r="D372" s="25"/>
      <c r="E372" s="25"/>
      <c r="F372" s="25"/>
      <c r="G372" s="120"/>
      <c r="H372" s="115"/>
      <c r="I372" s="4"/>
    </row>
    <row r="373" spans="2:9" ht="18" customHeight="1" x14ac:dyDescent="0.25">
      <c r="B373" s="91"/>
      <c r="C373" s="25"/>
      <c r="D373" s="25"/>
      <c r="E373" s="25"/>
      <c r="F373" s="25"/>
      <c r="G373" s="120"/>
      <c r="H373" s="115"/>
      <c r="I373" s="4"/>
    </row>
    <row r="374" spans="2:9" ht="18" customHeight="1" x14ac:dyDescent="0.25">
      <c r="B374" s="91"/>
      <c r="C374" s="25"/>
      <c r="D374" s="25"/>
      <c r="E374" s="25"/>
      <c r="F374" s="25"/>
      <c r="G374" s="120"/>
      <c r="H374" s="115"/>
      <c r="I374" s="4"/>
    </row>
    <row r="375" spans="2:9" ht="18" customHeight="1" x14ac:dyDescent="0.25">
      <c r="B375" s="91"/>
      <c r="C375" s="25"/>
      <c r="D375" s="25"/>
      <c r="E375" s="25"/>
      <c r="F375" s="25"/>
      <c r="G375" s="120"/>
      <c r="H375" s="115"/>
      <c r="I375" s="4"/>
    </row>
    <row r="376" spans="2:9" ht="18" customHeight="1" x14ac:dyDescent="0.25">
      <c r="B376" s="91"/>
      <c r="C376" s="25"/>
      <c r="D376" s="25"/>
      <c r="E376" s="25"/>
      <c r="F376" s="25"/>
      <c r="G376" s="120"/>
      <c r="H376" s="115"/>
      <c r="I376" s="4"/>
    </row>
    <row r="377" spans="2:9" ht="18" customHeight="1" x14ac:dyDescent="0.25">
      <c r="B377" s="91"/>
      <c r="C377" s="25"/>
      <c r="D377" s="25"/>
      <c r="E377" s="25"/>
      <c r="F377" s="25"/>
      <c r="G377" s="120"/>
      <c r="H377" s="115"/>
      <c r="I377" s="4"/>
    </row>
    <row r="378" spans="2:9" ht="18" customHeight="1" x14ac:dyDescent="0.25">
      <c r="B378" s="91"/>
      <c r="C378" s="25"/>
      <c r="D378" s="25"/>
      <c r="E378" s="25"/>
      <c r="F378" s="25"/>
      <c r="G378" s="120"/>
      <c r="H378" s="115"/>
      <c r="I378" s="4"/>
    </row>
    <row r="379" spans="2:9" ht="18" customHeight="1" x14ac:dyDescent="0.25">
      <c r="B379" s="91"/>
      <c r="C379" s="25"/>
      <c r="D379" s="25"/>
      <c r="E379" s="25"/>
      <c r="F379" s="25"/>
      <c r="G379" s="120"/>
      <c r="H379" s="115"/>
      <c r="I379" s="4"/>
    </row>
    <row r="380" spans="2:9" ht="18" customHeight="1" x14ac:dyDescent="0.25">
      <c r="B380" s="91"/>
      <c r="C380" s="25"/>
      <c r="D380" s="25"/>
      <c r="E380" s="25"/>
      <c r="F380" s="25"/>
      <c r="G380" s="120"/>
      <c r="H380" s="115"/>
      <c r="I380" s="4"/>
    </row>
    <row r="381" spans="2:9" ht="18" customHeight="1" x14ac:dyDescent="0.25">
      <c r="B381" s="91"/>
      <c r="C381" s="25"/>
      <c r="D381" s="25"/>
      <c r="E381" s="25"/>
      <c r="F381" s="25"/>
      <c r="G381" s="120"/>
      <c r="H381" s="115"/>
      <c r="I381" s="4"/>
    </row>
    <row r="382" spans="2:9" ht="18" customHeight="1" x14ac:dyDescent="0.25">
      <c r="B382" s="91"/>
      <c r="C382" s="25"/>
      <c r="D382" s="25"/>
      <c r="E382" s="25"/>
      <c r="F382" s="25"/>
      <c r="G382" s="120"/>
      <c r="H382" s="115"/>
      <c r="I382" s="4"/>
    </row>
    <row r="383" spans="2:9" ht="18" customHeight="1" x14ac:dyDescent="0.25">
      <c r="B383" s="91"/>
      <c r="C383" s="25"/>
      <c r="D383" s="25"/>
      <c r="E383" s="25"/>
      <c r="F383" s="25"/>
      <c r="G383" s="120"/>
      <c r="H383" s="115"/>
      <c r="I383" s="4"/>
    </row>
    <row r="384" spans="2:9" ht="18" customHeight="1" x14ac:dyDescent="0.25">
      <c r="B384" s="91"/>
      <c r="C384" s="25"/>
      <c r="D384" s="25"/>
      <c r="E384" s="25"/>
      <c r="F384" s="25"/>
      <c r="G384" s="120"/>
      <c r="H384" s="115"/>
      <c r="I384" s="4"/>
    </row>
    <row r="385" spans="2:9" ht="18" customHeight="1" x14ac:dyDescent="0.25">
      <c r="B385" s="91"/>
      <c r="C385" s="25"/>
      <c r="D385" s="25"/>
      <c r="E385" s="25"/>
      <c r="F385" s="25"/>
      <c r="G385" s="120"/>
      <c r="H385" s="115"/>
      <c r="I385" s="4"/>
    </row>
    <row r="386" spans="2:9" ht="18" customHeight="1" x14ac:dyDescent="0.25">
      <c r="B386" s="91"/>
      <c r="C386" s="25"/>
      <c r="D386" s="25"/>
      <c r="E386" s="25"/>
      <c r="F386" s="25"/>
      <c r="G386" s="120"/>
      <c r="H386" s="115"/>
      <c r="I386" s="4"/>
    </row>
    <row r="387" spans="2:9" ht="18" customHeight="1" x14ac:dyDescent="0.25">
      <c r="B387" s="91"/>
      <c r="C387" s="25"/>
      <c r="D387" s="25"/>
      <c r="E387" s="25"/>
      <c r="F387" s="25"/>
      <c r="G387" s="120"/>
      <c r="H387" s="115"/>
      <c r="I387" s="4"/>
    </row>
    <row r="388" spans="2:9" ht="18" customHeight="1" x14ac:dyDescent="0.25">
      <c r="B388" s="91"/>
      <c r="C388" s="25"/>
      <c r="D388" s="25"/>
      <c r="E388" s="25"/>
      <c r="F388" s="25"/>
      <c r="G388" s="120"/>
      <c r="H388" s="115"/>
      <c r="I388" s="4"/>
    </row>
    <row r="389" spans="2:9" ht="18" customHeight="1" x14ac:dyDescent="0.25">
      <c r="B389" s="91"/>
      <c r="C389" s="25"/>
      <c r="D389" s="25"/>
      <c r="E389" s="25"/>
      <c r="F389" s="25"/>
      <c r="G389" s="120"/>
      <c r="H389" s="115"/>
      <c r="I389" s="4"/>
    </row>
    <row r="390" spans="2:9" ht="18" customHeight="1" x14ac:dyDescent="0.25">
      <c r="B390" s="91"/>
      <c r="C390" s="25"/>
      <c r="D390" s="25"/>
      <c r="E390" s="25"/>
      <c r="F390" s="25"/>
      <c r="G390" s="120"/>
      <c r="H390" s="115"/>
      <c r="I390" s="4"/>
    </row>
    <row r="391" spans="2:9" ht="18" customHeight="1" x14ac:dyDescent="0.25">
      <c r="B391" s="91"/>
      <c r="C391" s="25"/>
      <c r="D391" s="25"/>
      <c r="E391" s="25"/>
      <c r="F391" s="25"/>
      <c r="G391" s="120"/>
      <c r="H391" s="115"/>
      <c r="I391" s="4"/>
    </row>
    <row r="392" spans="2:9" ht="18" customHeight="1" x14ac:dyDescent="0.25">
      <c r="B392" s="91"/>
      <c r="C392" s="25"/>
      <c r="D392" s="25"/>
      <c r="E392" s="25"/>
      <c r="F392" s="25"/>
      <c r="G392" s="120"/>
      <c r="H392" s="115"/>
      <c r="I392" s="4"/>
    </row>
    <row r="393" spans="2:9" ht="18" customHeight="1" x14ac:dyDescent="0.25">
      <c r="B393" s="91"/>
      <c r="C393" s="25"/>
      <c r="D393" s="25"/>
      <c r="E393" s="25"/>
      <c r="F393" s="25"/>
      <c r="G393" s="120"/>
      <c r="H393" s="115"/>
      <c r="I393" s="4"/>
    </row>
    <row r="394" spans="2:9" ht="18" customHeight="1" x14ac:dyDescent="0.25">
      <c r="B394" s="91"/>
      <c r="C394" s="25"/>
      <c r="D394" s="25"/>
      <c r="E394" s="25"/>
      <c r="F394" s="25"/>
      <c r="G394" s="120"/>
      <c r="H394" s="115"/>
      <c r="I394" s="4"/>
    </row>
    <row r="395" spans="2:9" ht="18" customHeight="1" x14ac:dyDescent="0.25">
      <c r="B395" s="91"/>
      <c r="C395" s="25"/>
      <c r="D395" s="25"/>
      <c r="E395" s="25"/>
      <c r="F395" s="25"/>
      <c r="G395" s="120"/>
      <c r="H395" s="115"/>
      <c r="I395" s="4"/>
    </row>
    <row r="396" spans="2:9" ht="18" customHeight="1" x14ac:dyDescent="0.25">
      <c r="B396" s="91"/>
      <c r="C396" s="25"/>
      <c r="D396" s="25"/>
      <c r="E396" s="25"/>
      <c r="F396" s="25"/>
      <c r="G396" s="120"/>
      <c r="H396" s="115"/>
      <c r="I396" s="4"/>
    </row>
    <row r="397" spans="2:9" ht="18" customHeight="1" x14ac:dyDescent="0.25">
      <c r="B397" s="91"/>
      <c r="C397" s="25"/>
      <c r="D397" s="25"/>
      <c r="E397" s="25"/>
      <c r="F397" s="25"/>
      <c r="G397" s="120"/>
      <c r="H397" s="115"/>
      <c r="I397" s="4"/>
    </row>
    <row r="398" spans="2:9" ht="18" customHeight="1" x14ac:dyDescent="0.25">
      <c r="B398" s="91"/>
      <c r="C398" s="25"/>
      <c r="D398" s="25"/>
      <c r="E398" s="25"/>
      <c r="F398" s="25"/>
      <c r="G398" s="120"/>
      <c r="H398" s="115"/>
      <c r="I398" s="4"/>
    </row>
    <row r="399" spans="2:9" ht="18" customHeight="1" x14ac:dyDescent="0.25">
      <c r="B399" s="91"/>
      <c r="C399" s="25"/>
      <c r="D399" s="25"/>
      <c r="E399" s="25"/>
      <c r="F399" s="25"/>
      <c r="G399" s="120"/>
      <c r="H399" s="115"/>
      <c r="I399" s="4"/>
    </row>
    <row r="400" spans="2:9" ht="18" customHeight="1" x14ac:dyDescent="0.25">
      <c r="B400" s="91"/>
      <c r="C400" s="25"/>
      <c r="D400" s="25"/>
      <c r="E400" s="25"/>
      <c r="F400" s="25"/>
      <c r="G400" s="120"/>
      <c r="H400" s="115"/>
      <c r="I400" s="4"/>
    </row>
    <row r="401" spans="2:9" ht="18" customHeight="1" x14ac:dyDescent="0.25">
      <c r="B401" s="91"/>
      <c r="C401" s="25"/>
      <c r="D401" s="25"/>
      <c r="E401" s="25"/>
      <c r="F401" s="25"/>
      <c r="G401" s="120"/>
      <c r="H401" s="115"/>
      <c r="I401" s="4"/>
    </row>
    <row r="402" spans="2:9" ht="18" customHeight="1" x14ac:dyDescent="0.25">
      <c r="B402" s="91"/>
      <c r="C402" s="25"/>
      <c r="D402" s="25"/>
      <c r="E402" s="25"/>
      <c r="F402" s="25"/>
      <c r="G402" s="120"/>
      <c r="H402" s="115"/>
      <c r="I402" s="4"/>
    </row>
    <row r="403" spans="2:9" ht="18" customHeight="1" x14ac:dyDescent="0.25">
      <c r="B403" s="91"/>
      <c r="C403" s="25"/>
      <c r="D403" s="25"/>
      <c r="E403" s="25"/>
      <c r="F403" s="25"/>
      <c r="G403" s="120"/>
      <c r="H403" s="115"/>
      <c r="I403" s="4"/>
    </row>
    <row r="404" spans="2:9" ht="18" customHeight="1" x14ac:dyDescent="0.25">
      <c r="B404" s="91"/>
      <c r="C404" s="25"/>
      <c r="D404" s="25"/>
      <c r="E404" s="25"/>
      <c r="F404" s="25"/>
      <c r="G404" s="120"/>
      <c r="H404" s="115"/>
      <c r="I404" s="4"/>
    </row>
    <row r="405" spans="2:9" ht="18" customHeight="1" x14ac:dyDescent="0.25">
      <c r="B405" s="91"/>
      <c r="C405" s="25"/>
      <c r="D405" s="25"/>
      <c r="E405" s="25"/>
      <c r="F405" s="25"/>
      <c r="G405" s="120"/>
      <c r="H405" s="115"/>
      <c r="I405" s="4"/>
    </row>
    <row r="406" spans="2:9" ht="18" customHeight="1" x14ac:dyDescent="0.25">
      <c r="B406" s="91"/>
      <c r="C406" s="25"/>
      <c r="D406" s="25"/>
      <c r="E406" s="25"/>
      <c r="F406" s="25"/>
      <c r="G406" s="120"/>
      <c r="H406" s="115"/>
      <c r="I406" s="4"/>
    </row>
    <row r="407" spans="2:9" ht="18" customHeight="1" x14ac:dyDescent="0.25">
      <c r="B407" s="91"/>
      <c r="C407" s="25"/>
      <c r="D407" s="25"/>
      <c r="E407" s="25"/>
      <c r="F407" s="25"/>
      <c r="G407" s="120"/>
      <c r="H407" s="115"/>
      <c r="I407" s="4"/>
    </row>
    <row r="408" spans="2:9" ht="18" customHeight="1" x14ac:dyDescent="0.25">
      <c r="B408" s="91"/>
      <c r="C408" s="25"/>
      <c r="D408" s="25"/>
      <c r="E408" s="25"/>
      <c r="F408" s="25"/>
      <c r="G408" s="120"/>
      <c r="H408" s="115"/>
      <c r="I408" s="4"/>
    </row>
    <row r="409" spans="2:9" ht="18" customHeight="1" x14ac:dyDescent="0.25">
      <c r="B409" s="91"/>
      <c r="C409" s="25"/>
      <c r="D409" s="25"/>
      <c r="E409" s="25"/>
      <c r="F409" s="25"/>
      <c r="G409" s="120"/>
      <c r="H409" s="115"/>
      <c r="I409" s="4"/>
    </row>
    <row r="410" spans="2:9" ht="18" customHeight="1" x14ac:dyDescent="0.25">
      <c r="B410" s="91"/>
      <c r="C410" s="25"/>
      <c r="D410" s="25"/>
      <c r="E410" s="25"/>
      <c r="F410" s="25"/>
      <c r="G410" s="120"/>
      <c r="H410" s="115"/>
      <c r="I410" s="4"/>
    </row>
    <row r="411" spans="2:9" ht="18" customHeight="1" x14ac:dyDescent="0.25">
      <c r="B411" s="91"/>
      <c r="C411" s="25"/>
      <c r="D411" s="25"/>
      <c r="E411" s="25"/>
      <c r="F411" s="25"/>
      <c r="G411" s="120"/>
      <c r="H411" s="115"/>
      <c r="I411" s="4"/>
    </row>
    <row r="412" spans="2:9" ht="18" customHeight="1" x14ac:dyDescent="0.25">
      <c r="B412" s="91"/>
      <c r="C412" s="25"/>
      <c r="D412" s="25"/>
      <c r="E412" s="25"/>
      <c r="F412" s="25"/>
      <c r="G412" s="120"/>
      <c r="H412" s="115"/>
      <c r="I412" s="4"/>
    </row>
    <row r="413" spans="2:9" ht="18" customHeight="1" x14ac:dyDescent="0.25">
      <c r="B413" s="91"/>
      <c r="C413" s="25"/>
      <c r="D413" s="25"/>
      <c r="E413" s="25"/>
      <c r="F413" s="25"/>
      <c r="G413" s="120"/>
      <c r="H413" s="115"/>
      <c r="I413" s="4"/>
    </row>
    <row r="414" spans="2:9" ht="18" customHeight="1" x14ac:dyDescent="0.25">
      <c r="B414" s="91"/>
      <c r="C414" s="25"/>
      <c r="D414" s="25"/>
      <c r="E414" s="25"/>
      <c r="F414" s="25"/>
      <c r="G414" s="120"/>
      <c r="H414" s="115"/>
      <c r="I414" s="4"/>
    </row>
    <row r="415" spans="2:9" ht="18" customHeight="1" x14ac:dyDescent="0.25">
      <c r="B415" s="91"/>
      <c r="C415" s="25"/>
      <c r="D415" s="25"/>
      <c r="E415" s="25"/>
      <c r="F415" s="25"/>
      <c r="G415" s="120"/>
      <c r="H415" s="115"/>
      <c r="I415" s="4"/>
    </row>
    <row r="416" spans="2:9" ht="18" customHeight="1" x14ac:dyDescent="0.25">
      <c r="B416" s="91"/>
      <c r="C416" s="25"/>
      <c r="D416" s="25"/>
      <c r="E416" s="25"/>
      <c r="F416" s="25"/>
      <c r="G416" s="120"/>
      <c r="H416" s="115"/>
      <c r="I416" s="4"/>
    </row>
    <row r="417" spans="2:9" ht="18" customHeight="1" x14ac:dyDescent="0.25">
      <c r="B417" s="91"/>
      <c r="C417" s="25"/>
      <c r="D417" s="25"/>
      <c r="E417" s="25"/>
      <c r="F417" s="25"/>
      <c r="G417" s="120"/>
      <c r="H417" s="115"/>
      <c r="I417" s="4"/>
    </row>
    <row r="418" spans="2:9" ht="18" customHeight="1" x14ac:dyDescent="0.25">
      <c r="B418" s="91"/>
      <c r="C418" s="25"/>
      <c r="D418" s="25"/>
      <c r="E418" s="25"/>
      <c r="F418" s="25"/>
      <c r="G418" s="120"/>
      <c r="H418" s="115"/>
      <c r="I418" s="4"/>
    </row>
    <row r="419" spans="2:9" ht="18" customHeight="1" x14ac:dyDescent="0.25">
      <c r="B419" s="91"/>
      <c r="C419" s="25"/>
      <c r="D419" s="25"/>
      <c r="E419" s="25"/>
      <c r="F419" s="25"/>
      <c r="G419" s="120"/>
      <c r="H419" s="115"/>
      <c r="I419" s="4"/>
    </row>
    <row r="420" spans="2:9" ht="18" customHeight="1" x14ac:dyDescent="0.25">
      <c r="B420" s="91"/>
      <c r="C420" s="25"/>
      <c r="D420" s="25"/>
      <c r="E420" s="25"/>
      <c r="F420" s="25"/>
      <c r="G420" s="120"/>
      <c r="H420" s="115"/>
      <c r="I420" s="4"/>
    </row>
    <row r="421" spans="2:9" ht="18" customHeight="1" x14ac:dyDescent="0.25">
      <c r="B421" s="91"/>
      <c r="C421" s="25"/>
      <c r="D421" s="25"/>
      <c r="E421" s="25"/>
      <c r="F421" s="25"/>
      <c r="G421" s="120"/>
      <c r="H421" s="115"/>
      <c r="I421" s="4"/>
    </row>
    <row r="422" spans="2:9" ht="18" customHeight="1" x14ac:dyDescent="0.25">
      <c r="B422" s="91"/>
      <c r="C422" s="25"/>
      <c r="D422" s="25"/>
      <c r="E422" s="25"/>
      <c r="F422" s="25"/>
      <c r="G422" s="120"/>
      <c r="H422" s="115"/>
      <c r="I422" s="4"/>
    </row>
    <row r="423" spans="2:9" ht="18" customHeight="1" x14ac:dyDescent="0.25">
      <c r="B423" s="91"/>
      <c r="C423" s="25"/>
      <c r="D423" s="25"/>
      <c r="E423" s="25"/>
      <c r="F423" s="25"/>
      <c r="G423" s="120"/>
      <c r="H423" s="115"/>
      <c r="I423" s="4"/>
    </row>
    <row r="424" spans="2:9" ht="18" customHeight="1" x14ac:dyDescent="0.25">
      <c r="B424" s="91"/>
      <c r="C424" s="25"/>
      <c r="D424" s="25"/>
      <c r="E424" s="25"/>
      <c r="F424" s="25"/>
      <c r="G424" s="120"/>
      <c r="H424" s="115"/>
      <c r="I424" s="4"/>
    </row>
    <row r="425" spans="2:9" ht="18" customHeight="1" x14ac:dyDescent="0.25">
      <c r="B425" s="91"/>
      <c r="C425" s="25"/>
      <c r="D425" s="25"/>
      <c r="E425" s="25"/>
      <c r="F425" s="25"/>
      <c r="G425" s="120"/>
      <c r="H425" s="115"/>
      <c r="I425" s="4"/>
    </row>
    <row r="426" spans="2:9" ht="18" customHeight="1" x14ac:dyDescent="0.25">
      <c r="B426" s="91"/>
      <c r="C426" s="25"/>
      <c r="D426" s="25"/>
      <c r="E426" s="25"/>
      <c r="F426" s="25"/>
      <c r="G426" s="120"/>
      <c r="H426" s="115"/>
      <c r="I426" s="4"/>
    </row>
    <row r="427" spans="2:9" ht="18" customHeight="1" x14ac:dyDescent="0.25">
      <c r="B427" s="91"/>
      <c r="C427" s="25"/>
      <c r="D427" s="25"/>
      <c r="E427" s="25"/>
      <c r="F427" s="25"/>
      <c r="G427" s="120"/>
      <c r="H427" s="115"/>
      <c r="I427" s="4"/>
    </row>
    <row r="428" spans="2:9" ht="18" customHeight="1" x14ac:dyDescent="0.25">
      <c r="B428" s="91"/>
      <c r="C428" s="25"/>
      <c r="D428" s="25"/>
      <c r="E428" s="25"/>
      <c r="F428" s="25"/>
      <c r="G428" s="120"/>
      <c r="H428" s="115"/>
      <c r="I428" s="4"/>
    </row>
    <row r="429" spans="2:9" ht="18" customHeight="1" x14ac:dyDescent="0.25">
      <c r="B429" s="91"/>
      <c r="C429" s="25"/>
      <c r="D429" s="25"/>
      <c r="E429" s="25"/>
      <c r="F429" s="25"/>
      <c r="G429" s="120"/>
      <c r="H429" s="115"/>
      <c r="I429" s="4"/>
    </row>
    <row r="430" spans="2:9" ht="18" customHeight="1" x14ac:dyDescent="0.25">
      <c r="B430" s="91"/>
      <c r="C430" s="25"/>
      <c r="D430" s="25"/>
      <c r="E430" s="25"/>
      <c r="F430" s="25"/>
      <c r="G430" s="120"/>
      <c r="H430" s="115"/>
      <c r="I430" s="4"/>
    </row>
    <row r="431" spans="2:9" ht="18" customHeight="1" x14ac:dyDescent="0.25">
      <c r="B431" s="91"/>
      <c r="C431" s="25"/>
      <c r="D431" s="25"/>
      <c r="E431" s="25"/>
      <c r="F431" s="25"/>
      <c r="G431" s="120"/>
      <c r="H431" s="115"/>
      <c r="I431" s="4"/>
    </row>
    <row r="432" spans="2:9" ht="18" customHeight="1" x14ac:dyDescent="0.25">
      <c r="B432" s="91"/>
      <c r="C432" s="25"/>
      <c r="D432" s="25"/>
      <c r="E432" s="25"/>
      <c r="F432" s="25"/>
      <c r="G432" s="120"/>
      <c r="H432" s="115"/>
      <c r="I432" s="4"/>
    </row>
    <row r="433" spans="2:9" ht="18" customHeight="1" x14ac:dyDescent="0.25">
      <c r="B433" s="91"/>
      <c r="C433" s="25"/>
      <c r="D433" s="25"/>
      <c r="E433" s="25"/>
      <c r="F433" s="25"/>
      <c r="G433" s="120"/>
      <c r="H433" s="115"/>
      <c r="I433" s="4"/>
    </row>
    <row r="434" spans="2:9" ht="18" customHeight="1" x14ac:dyDescent="0.25">
      <c r="B434" s="91"/>
      <c r="C434" s="25"/>
      <c r="D434" s="25"/>
      <c r="E434" s="25"/>
      <c r="F434" s="25"/>
      <c r="G434" s="120"/>
      <c r="H434" s="115"/>
      <c r="I434" s="4"/>
    </row>
    <row r="435" spans="2:9" ht="18" customHeight="1" x14ac:dyDescent="0.25">
      <c r="B435" s="91"/>
      <c r="C435" s="25"/>
      <c r="D435" s="25"/>
      <c r="E435" s="25"/>
      <c r="F435" s="25"/>
      <c r="G435" s="120"/>
      <c r="H435" s="115"/>
      <c r="I435" s="4"/>
    </row>
    <row r="436" spans="2:9" ht="18" customHeight="1" x14ac:dyDescent="0.25">
      <c r="B436" s="91"/>
      <c r="C436" s="25"/>
      <c r="D436" s="25"/>
      <c r="E436" s="25"/>
      <c r="F436" s="25"/>
      <c r="G436" s="120"/>
      <c r="H436" s="115"/>
      <c r="I436" s="4"/>
    </row>
    <row r="437" spans="2:9" ht="18" customHeight="1" x14ac:dyDescent="0.25">
      <c r="B437" s="91"/>
      <c r="C437" s="25"/>
      <c r="D437" s="25"/>
      <c r="E437" s="25"/>
      <c r="F437" s="25"/>
      <c r="G437" s="120"/>
      <c r="H437" s="115"/>
      <c r="I437" s="4"/>
    </row>
    <row r="438" spans="2:9" ht="18" customHeight="1" x14ac:dyDescent="0.25">
      <c r="B438" s="91"/>
      <c r="C438" s="25"/>
      <c r="D438" s="25"/>
      <c r="E438" s="25"/>
      <c r="F438" s="25"/>
      <c r="G438" s="120"/>
      <c r="H438" s="115"/>
      <c r="I438" s="4"/>
    </row>
    <row r="439" spans="2:9" ht="18" customHeight="1" x14ac:dyDescent="0.25">
      <c r="B439" s="91"/>
      <c r="C439" s="25"/>
      <c r="D439" s="25"/>
      <c r="E439" s="25"/>
      <c r="F439" s="25"/>
      <c r="G439" s="120"/>
      <c r="H439" s="115"/>
      <c r="I439" s="4"/>
    </row>
    <row r="440" spans="2:9" ht="18" customHeight="1" x14ac:dyDescent="0.25">
      <c r="B440" s="91"/>
      <c r="C440" s="25"/>
      <c r="D440" s="25"/>
      <c r="E440" s="25"/>
      <c r="F440" s="25"/>
      <c r="G440" s="120"/>
      <c r="H440" s="115"/>
      <c r="I440" s="4"/>
    </row>
    <row r="441" spans="2:9" ht="18" customHeight="1" x14ac:dyDescent="0.25">
      <c r="B441" s="91"/>
      <c r="C441" s="25"/>
      <c r="D441" s="25"/>
      <c r="E441" s="25"/>
      <c r="F441" s="25"/>
      <c r="G441" s="120"/>
      <c r="H441" s="115"/>
      <c r="I441" s="4"/>
    </row>
    <row r="442" spans="2:9" ht="18" customHeight="1" x14ac:dyDescent="0.25">
      <c r="B442" s="91"/>
      <c r="C442" s="25"/>
      <c r="D442" s="25"/>
      <c r="E442" s="25"/>
      <c r="F442" s="25"/>
      <c r="G442" s="120"/>
      <c r="H442" s="115"/>
      <c r="I442" s="4"/>
    </row>
    <row r="443" spans="2:9" ht="18" customHeight="1" x14ac:dyDescent="0.25">
      <c r="B443" s="91"/>
      <c r="C443" s="25"/>
      <c r="D443" s="25"/>
      <c r="E443" s="25"/>
      <c r="F443" s="25"/>
      <c r="G443" s="120"/>
      <c r="H443" s="115"/>
      <c r="I443" s="4"/>
    </row>
    <row r="444" spans="2:9" ht="18" customHeight="1" x14ac:dyDescent="0.25">
      <c r="B444" s="91"/>
      <c r="C444" s="25"/>
      <c r="D444" s="25"/>
      <c r="E444" s="25"/>
      <c r="F444" s="25"/>
      <c r="G444" s="120"/>
      <c r="H444" s="115"/>
      <c r="I444" s="4"/>
    </row>
    <row r="445" spans="2:9" ht="18" customHeight="1" x14ac:dyDescent="0.25">
      <c r="B445" s="91"/>
      <c r="C445" s="25"/>
      <c r="D445" s="25"/>
      <c r="E445" s="25"/>
      <c r="F445" s="25"/>
      <c r="G445" s="120"/>
      <c r="H445" s="115"/>
      <c r="I445" s="4"/>
    </row>
    <row r="446" spans="2:9" ht="18" customHeight="1" x14ac:dyDescent="0.25">
      <c r="B446" s="91"/>
      <c r="C446" s="25"/>
      <c r="D446" s="25"/>
      <c r="E446" s="25"/>
      <c r="F446" s="25"/>
      <c r="G446" s="120"/>
      <c r="H446" s="115"/>
      <c r="I446" s="4"/>
    </row>
    <row r="447" spans="2:9" ht="18" customHeight="1" x14ac:dyDescent="0.25">
      <c r="B447" s="91"/>
      <c r="C447" s="25"/>
      <c r="D447" s="25"/>
      <c r="E447" s="25"/>
      <c r="F447" s="25"/>
      <c r="G447" s="120"/>
      <c r="H447" s="115"/>
      <c r="I447" s="4"/>
    </row>
    <row r="448" spans="2:9" ht="18" customHeight="1" x14ac:dyDescent="0.25">
      <c r="B448" s="91"/>
      <c r="C448" s="25"/>
      <c r="D448" s="25"/>
      <c r="E448" s="25"/>
      <c r="F448" s="25"/>
      <c r="G448" s="120"/>
      <c r="H448" s="115"/>
      <c r="I448" s="4"/>
    </row>
    <row r="449" spans="2:9" ht="18" customHeight="1" x14ac:dyDescent="0.25">
      <c r="B449" s="91"/>
      <c r="C449" s="25"/>
      <c r="D449" s="25"/>
      <c r="E449" s="25"/>
      <c r="F449" s="25"/>
      <c r="G449" s="120"/>
      <c r="H449" s="115"/>
      <c r="I449" s="4"/>
    </row>
    <row r="450" spans="2:9" ht="18" customHeight="1" x14ac:dyDescent="0.25">
      <c r="B450" s="91"/>
      <c r="C450" s="25"/>
      <c r="D450" s="25"/>
      <c r="E450" s="25"/>
      <c r="F450" s="25"/>
      <c r="G450" s="120"/>
      <c r="H450" s="115"/>
      <c r="I450" s="4"/>
    </row>
    <row r="451" spans="2:9" ht="18" customHeight="1" x14ac:dyDescent="0.25">
      <c r="B451" s="91"/>
      <c r="C451" s="25"/>
      <c r="D451" s="25"/>
      <c r="E451" s="25"/>
      <c r="F451" s="25"/>
      <c r="G451" s="120"/>
      <c r="H451" s="115"/>
      <c r="I451" s="4"/>
    </row>
    <row r="452" spans="2:9" ht="18" customHeight="1" x14ac:dyDescent="0.25">
      <c r="B452" s="91"/>
      <c r="C452" s="25"/>
      <c r="D452" s="25"/>
      <c r="E452" s="25"/>
      <c r="F452" s="25"/>
      <c r="G452" s="120"/>
      <c r="H452" s="115"/>
      <c r="I452" s="4"/>
    </row>
    <row r="453" spans="2:9" ht="18" customHeight="1" x14ac:dyDescent="0.25">
      <c r="B453" s="91"/>
      <c r="C453" s="25"/>
      <c r="D453" s="25"/>
      <c r="E453" s="25"/>
      <c r="F453" s="25"/>
      <c r="G453" s="120"/>
      <c r="H453" s="115"/>
      <c r="I453" s="4"/>
    </row>
    <row r="454" spans="2:9" ht="18" customHeight="1" x14ac:dyDescent="0.25">
      <c r="B454" s="91"/>
      <c r="C454" s="25"/>
      <c r="D454" s="25"/>
      <c r="E454" s="25"/>
      <c r="F454" s="25"/>
      <c r="G454" s="120"/>
      <c r="H454" s="115"/>
      <c r="I454" s="4"/>
    </row>
    <row r="455" spans="2:9" ht="18" customHeight="1" x14ac:dyDescent="0.25">
      <c r="B455" s="91"/>
      <c r="C455" s="25"/>
      <c r="D455" s="25"/>
      <c r="E455" s="25"/>
      <c r="F455" s="25"/>
      <c r="G455" s="120"/>
      <c r="H455" s="115"/>
      <c r="I455" s="4"/>
    </row>
    <row r="456" spans="2:9" ht="18" customHeight="1" x14ac:dyDescent="0.25">
      <c r="B456" s="91"/>
      <c r="C456" s="25"/>
      <c r="D456" s="25"/>
      <c r="E456" s="25"/>
      <c r="F456" s="25"/>
      <c r="G456" s="120"/>
      <c r="H456" s="115"/>
      <c r="I456" s="4"/>
    </row>
    <row r="457" spans="2:9" ht="18" customHeight="1" x14ac:dyDescent="0.25">
      <c r="B457" s="91"/>
      <c r="C457" s="25"/>
      <c r="D457" s="25"/>
      <c r="E457" s="25"/>
      <c r="F457" s="25"/>
      <c r="G457" s="120"/>
      <c r="H457" s="115"/>
      <c r="I457" s="4"/>
    </row>
    <row r="458" spans="2:9" ht="18" customHeight="1" x14ac:dyDescent="0.25">
      <c r="B458" s="91"/>
      <c r="C458" s="25"/>
      <c r="D458" s="25"/>
      <c r="E458" s="25"/>
      <c r="F458" s="25"/>
      <c r="G458" s="120"/>
      <c r="H458" s="115"/>
      <c r="I458" s="4"/>
    </row>
    <row r="459" spans="2:9" ht="18" customHeight="1" x14ac:dyDescent="0.25">
      <c r="B459" s="91"/>
      <c r="C459" s="25"/>
      <c r="D459" s="25"/>
      <c r="E459" s="25"/>
      <c r="F459" s="25"/>
      <c r="G459" s="120"/>
      <c r="H459" s="115"/>
      <c r="I459" s="4"/>
    </row>
    <row r="460" spans="2:9" ht="18" customHeight="1" x14ac:dyDescent="0.25">
      <c r="B460" s="91"/>
      <c r="C460" s="25"/>
      <c r="D460" s="25"/>
      <c r="E460" s="25"/>
      <c r="F460" s="25"/>
      <c r="G460" s="120"/>
      <c r="H460" s="115"/>
      <c r="I460" s="4"/>
    </row>
    <row r="461" spans="2:9" ht="18" customHeight="1" x14ac:dyDescent="0.25">
      <c r="B461" s="91"/>
      <c r="C461" s="25"/>
      <c r="D461" s="25"/>
      <c r="E461" s="25"/>
      <c r="F461" s="25"/>
      <c r="G461" s="120"/>
      <c r="H461" s="115"/>
      <c r="I461" s="4"/>
    </row>
    <row r="462" spans="2:9" ht="18" customHeight="1" x14ac:dyDescent="0.25">
      <c r="B462" s="91"/>
      <c r="C462" s="25"/>
      <c r="D462" s="25"/>
      <c r="E462" s="25"/>
      <c r="F462" s="25"/>
      <c r="G462" s="120"/>
      <c r="H462" s="115"/>
      <c r="I462" s="4"/>
    </row>
    <row r="463" spans="2:9" ht="18" customHeight="1" x14ac:dyDescent="0.25">
      <c r="B463" s="91"/>
      <c r="C463" s="25"/>
      <c r="D463" s="25"/>
      <c r="E463" s="25"/>
      <c r="F463" s="25"/>
      <c r="G463" s="120"/>
      <c r="H463" s="115"/>
      <c r="I463" s="4"/>
    </row>
    <row r="464" spans="2:9" ht="18" customHeight="1" x14ac:dyDescent="0.25">
      <c r="B464" s="91"/>
      <c r="C464" s="25"/>
      <c r="D464" s="25"/>
      <c r="E464" s="25"/>
      <c r="F464" s="25"/>
      <c r="G464" s="120"/>
      <c r="H464" s="115"/>
      <c r="I464" s="4"/>
    </row>
    <row r="465" spans="2:9" ht="18" customHeight="1" x14ac:dyDescent="0.25">
      <c r="B465" s="91"/>
      <c r="C465" s="25"/>
      <c r="D465" s="25"/>
      <c r="E465" s="25"/>
      <c r="F465" s="25"/>
      <c r="G465" s="120"/>
      <c r="H465" s="115"/>
      <c r="I465" s="4"/>
    </row>
    <row r="466" spans="2:9" ht="18" customHeight="1" x14ac:dyDescent="0.25">
      <c r="B466" s="91"/>
      <c r="C466" s="25"/>
      <c r="D466" s="25"/>
      <c r="E466" s="25"/>
      <c r="F466" s="25"/>
      <c r="G466" s="120"/>
      <c r="H466" s="115"/>
      <c r="I466" s="4"/>
    </row>
    <row r="467" spans="2:9" ht="18" customHeight="1" x14ac:dyDescent="0.25">
      <c r="B467" s="91"/>
      <c r="C467" s="25"/>
      <c r="D467" s="25"/>
      <c r="E467" s="25"/>
      <c r="F467" s="25"/>
      <c r="G467" s="120"/>
      <c r="H467" s="115"/>
      <c r="I467" s="4"/>
    </row>
    <row r="468" spans="2:9" ht="18" customHeight="1" x14ac:dyDescent="0.25">
      <c r="B468" s="91"/>
      <c r="C468" s="25"/>
      <c r="D468" s="25"/>
      <c r="E468" s="25"/>
      <c r="F468" s="25"/>
      <c r="G468" s="120"/>
      <c r="H468" s="115"/>
      <c r="I468" s="4"/>
    </row>
    <row r="469" spans="2:9" ht="18" customHeight="1" x14ac:dyDescent="0.25">
      <c r="B469" s="91"/>
      <c r="C469" s="25"/>
      <c r="D469" s="25"/>
      <c r="E469" s="25"/>
      <c r="F469" s="25"/>
      <c r="G469" s="120"/>
      <c r="H469" s="115"/>
      <c r="I469" s="4"/>
    </row>
    <row r="470" spans="2:9" ht="18" customHeight="1" x14ac:dyDescent="0.25">
      <c r="B470" s="91"/>
      <c r="C470" s="25"/>
      <c r="D470" s="25"/>
      <c r="E470" s="25"/>
      <c r="F470" s="25"/>
      <c r="G470" s="120"/>
      <c r="H470" s="115"/>
      <c r="I470" s="4"/>
    </row>
    <row r="471" spans="2:9" ht="18" customHeight="1" x14ac:dyDescent="0.25">
      <c r="B471" s="91"/>
      <c r="C471" s="25"/>
      <c r="D471" s="25"/>
      <c r="E471" s="25"/>
      <c r="F471" s="25"/>
      <c r="G471" s="120"/>
      <c r="H471" s="115"/>
      <c r="I471" s="4"/>
    </row>
    <row r="472" spans="2:9" ht="18" customHeight="1" x14ac:dyDescent="0.25">
      <c r="B472" s="91"/>
      <c r="C472" s="25"/>
      <c r="D472" s="25"/>
      <c r="E472" s="25"/>
      <c r="F472" s="25"/>
      <c r="G472" s="120"/>
      <c r="H472" s="115"/>
      <c r="I472" s="4"/>
    </row>
    <row r="473" spans="2:9" ht="18" customHeight="1" x14ac:dyDescent="0.25">
      <c r="B473" s="91"/>
      <c r="C473" s="25"/>
      <c r="D473" s="25"/>
      <c r="E473" s="25"/>
      <c r="F473" s="25"/>
      <c r="G473" s="120"/>
      <c r="H473" s="115"/>
      <c r="I473" s="4"/>
    </row>
    <row r="474" spans="2:9" ht="18" customHeight="1" x14ac:dyDescent="0.25">
      <c r="B474" s="91"/>
      <c r="C474" s="25"/>
      <c r="D474" s="25"/>
      <c r="E474" s="25"/>
      <c r="F474" s="25"/>
      <c r="G474" s="120"/>
      <c r="H474" s="115"/>
      <c r="I474" s="4"/>
    </row>
    <row r="475" spans="2:9" ht="18" customHeight="1" x14ac:dyDescent="0.25">
      <c r="B475" s="91"/>
      <c r="C475" s="25"/>
      <c r="D475" s="25"/>
      <c r="E475" s="25"/>
      <c r="F475" s="25"/>
      <c r="G475" s="120"/>
      <c r="H475" s="115"/>
      <c r="I475" s="4"/>
    </row>
    <row r="476" spans="2:9" ht="18" customHeight="1" x14ac:dyDescent="0.25">
      <c r="B476" s="91"/>
      <c r="C476" s="25"/>
      <c r="D476" s="25"/>
      <c r="E476" s="25"/>
      <c r="F476" s="25"/>
      <c r="G476" s="120"/>
      <c r="H476" s="115"/>
      <c r="I476" s="4"/>
    </row>
    <row r="477" spans="2:9" ht="18" customHeight="1" x14ac:dyDescent="0.25">
      <c r="B477" s="91"/>
      <c r="C477" s="25"/>
      <c r="D477" s="25"/>
      <c r="E477" s="25"/>
      <c r="F477" s="25"/>
      <c r="G477" s="120"/>
      <c r="H477" s="115"/>
      <c r="I477" s="4"/>
    </row>
    <row r="478" spans="2:9" ht="18" customHeight="1" x14ac:dyDescent="0.25">
      <c r="B478" s="91"/>
      <c r="C478" s="25"/>
      <c r="D478" s="25"/>
      <c r="E478" s="25"/>
      <c r="F478" s="25"/>
      <c r="G478" s="120"/>
      <c r="H478" s="115"/>
      <c r="I478" s="4"/>
    </row>
    <row r="479" spans="2:9" ht="18" customHeight="1" x14ac:dyDescent="0.25">
      <c r="B479" s="91"/>
      <c r="C479" s="25"/>
      <c r="D479" s="25"/>
      <c r="E479" s="25"/>
      <c r="F479" s="25"/>
      <c r="G479" s="120"/>
      <c r="H479" s="115"/>
      <c r="I479" s="4"/>
    </row>
    <row r="480" spans="2:9" ht="18" customHeight="1" x14ac:dyDescent="0.25">
      <c r="B480" s="91"/>
      <c r="C480" s="25"/>
      <c r="D480" s="25"/>
      <c r="E480" s="25"/>
      <c r="F480" s="25"/>
      <c r="G480" s="120"/>
      <c r="H480" s="115"/>
      <c r="I480" s="4"/>
    </row>
    <row r="481" spans="2:9" ht="18" customHeight="1" x14ac:dyDescent="0.25">
      <c r="B481" s="91"/>
      <c r="C481" s="25"/>
      <c r="D481" s="25"/>
      <c r="E481" s="25"/>
      <c r="F481" s="25"/>
      <c r="G481" s="120"/>
      <c r="H481" s="115"/>
      <c r="I481" s="4"/>
    </row>
    <row r="482" spans="2:9" ht="18" customHeight="1" x14ac:dyDescent="0.25">
      <c r="B482" s="91"/>
      <c r="C482" s="25"/>
      <c r="D482" s="25"/>
      <c r="E482" s="25"/>
      <c r="F482" s="25"/>
      <c r="G482" s="120"/>
      <c r="H482" s="115"/>
      <c r="I482" s="4"/>
    </row>
    <row r="483" spans="2:9" ht="18" customHeight="1" x14ac:dyDescent="0.25">
      <c r="B483" s="91"/>
      <c r="C483" s="25"/>
      <c r="D483" s="25"/>
      <c r="E483" s="25"/>
      <c r="F483" s="25"/>
      <c r="G483" s="120"/>
      <c r="H483" s="115"/>
      <c r="I483" s="4"/>
    </row>
    <row r="484" spans="2:9" ht="18" customHeight="1" x14ac:dyDescent="0.25">
      <c r="B484" s="91"/>
      <c r="C484" s="25"/>
      <c r="D484" s="25"/>
      <c r="E484" s="25"/>
      <c r="F484" s="25"/>
      <c r="G484" s="120"/>
      <c r="H484" s="115"/>
      <c r="I484" s="4"/>
    </row>
    <row r="485" spans="2:9" ht="18" customHeight="1" x14ac:dyDescent="0.25">
      <c r="B485" s="91"/>
      <c r="C485" s="25"/>
      <c r="D485" s="25"/>
      <c r="E485" s="25"/>
      <c r="F485" s="25"/>
      <c r="G485" s="120"/>
      <c r="H485" s="115"/>
      <c r="I485" s="4"/>
    </row>
    <row r="486" spans="2:9" ht="18" customHeight="1" x14ac:dyDescent="0.25">
      <c r="B486" s="91"/>
      <c r="C486" s="25"/>
      <c r="D486" s="25"/>
      <c r="E486" s="25"/>
      <c r="F486" s="25"/>
      <c r="G486" s="120"/>
      <c r="H486" s="115"/>
      <c r="I486" s="4"/>
    </row>
    <row r="487" spans="2:9" ht="18" customHeight="1" x14ac:dyDescent="0.25">
      <c r="B487" s="91"/>
      <c r="C487" s="25"/>
      <c r="D487" s="25"/>
      <c r="E487" s="25"/>
      <c r="F487" s="25"/>
      <c r="G487" s="120"/>
      <c r="H487" s="115"/>
      <c r="I487" s="4"/>
    </row>
    <row r="488" spans="2:9" ht="18" customHeight="1" x14ac:dyDescent="0.25">
      <c r="B488" s="91"/>
      <c r="C488" s="25"/>
      <c r="D488" s="25"/>
      <c r="E488" s="25"/>
      <c r="F488" s="25"/>
      <c r="G488" s="120"/>
      <c r="H488" s="115"/>
      <c r="I488" s="4"/>
    </row>
    <row r="489" spans="2:9" ht="18" customHeight="1" x14ac:dyDescent="0.25">
      <c r="B489" s="91"/>
      <c r="C489" s="25"/>
      <c r="D489" s="25"/>
      <c r="E489" s="25"/>
      <c r="F489" s="25"/>
      <c r="G489" s="120"/>
      <c r="H489" s="115"/>
      <c r="I489" s="4"/>
    </row>
    <row r="490" spans="2:9" ht="18" customHeight="1" x14ac:dyDescent="0.25">
      <c r="B490" s="91"/>
      <c r="C490" s="25"/>
      <c r="D490" s="25"/>
      <c r="E490" s="25"/>
      <c r="F490" s="25"/>
      <c r="G490" s="120"/>
      <c r="H490" s="115"/>
      <c r="I490" s="4"/>
    </row>
    <row r="491" spans="2:9" ht="18" customHeight="1" x14ac:dyDescent="0.25">
      <c r="B491" s="91"/>
      <c r="C491" s="25"/>
      <c r="D491" s="25"/>
      <c r="E491" s="25"/>
      <c r="F491" s="25"/>
      <c r="G491" s="120"/>
      <c r="H491" s="115"/>
      <c r="I491" s="4"/>
    </row>
    <row r="492" spans="2:9" ht="18" customHeight="1" x14ac:dyDescent="0.25">
      <c r="B492" s="91"/>
      <c r="C492" s="25"/>
      <c r="D492" s="25"/>
      <c r="E492" s="25"/>
      <c r="F492" s="25"/>
      <c r="G492" s="120"/>
      <c r="H492" s="115"/>
      <c r="I492" s="4"/>
    </row>
    <row r="493" spans="2:9" ht="18" customHeight="1" x14ac:dyDescent="0.25">
      <c r="B493" s="91"/>
      <c r="C493" s="25"/>
      <c r="D493" s="25"/>
      <c r="E493" s="25"/>
      <c r="F493" s="25"/>
      <c r="G493" s="120"/>
      <c r="H493" s="115"/>
      <c r="I493" s="4"/>
    </row>
    <row r="494" spans="2:9" ht="18" customHeight="1" x14ac:dyDescent="0.25">
      <c r="B494" s="91"/>
      <c r="C494" s="25"/>
      <c r="D494" s="25"/>
      <c r="E494" s="25"/>
      <c r="F494" s="25"/>
      <c r="G494" s="120"/>
      <c r="H494" s="115"/>
      <c r="I494" s="4"/>
    </row>
    <row r="495" spans="2:9" ht="18" customHeight="1" x14ac:dyDescent="0.25">
      <c r="B495" s="91"/>
      <c r="C495" s="25"/>
      <c r="D495" s="25"/>
      <c r="E495" s="25"/>
      <c r="F495" s="25"/>
      <c r="G495" s="120"/>
      <c r="H495" s="115"/>
      <c r="I495" s="4"/>
    </row>
    <row r="496" spans="2:9" ht="18" customHeight="1" x14ac:dyDescent="0.25">
      <c r="B496" s="91"/>
      <c r="C496" s="25"/>
      <c r="D496" s="25"/>
      <c r="E496" s="25"/>
      <c r="F496" s="25"/>
      <c r="G496" s="120"/>
      <c r="H496" s="115"/>
      <c r="I496" s="4"/>
    </row>
    <row r="497" spans="2:9" ht="18" customHeight="1" x14ac:dyDescent="0.25">
      <c r="B497" s="91"/>
      <c r="C497" s="25"/>
      <c r="D497" s="25"/>
      <c r="E497" s="25"/>
      <c r="F497" s="25"/>
      <c r="G497" s="120"/>
      <c r="H497" s="115"/>
      <c r="I497" s="4"/>
    </row>
    <row r="498" spans="2:9" ht="18" customHeight="1" x14ac:dyDescent="0.25">
      <c r="B498" s="91"/>
      <c r="C498" s="25"/>
      <c r="D498" s="25"/>
      <c r="E498" s="25"/>
      <c r="F498" s="25"/>
      <c r="G498" s="120"/>
      <c r="H498" s="115"/>
      <c r="I498" s="4"/>
    </row>
    <row r="499" spans="2:9" ht="18" customHeight="1" x14ac:dyDescent="0.25">
      <c r="B499" s="91"/>
      <c r="C499" s="25"/>
      <c r="D499" s="25"/>
      <c r="E499" s="25"/>
      <c r="F499" s="25"/>
      <c r="G499" s="120"/>
      <c r="H499" s="115"/>
      <c r="I499" s="4"/>
    </row>
    <row r="500" spans="2:9" ht="18" customHeight="1" thickBot="1" x14ac:dyDescent="0.3">
      <c r="B500" s="112"/>
      <c r="C500" s="26"/>
      <c r="D500" s="26"/>
      <c r="E500" s="26"/>
      <c r="F500" s="26"/>
      <c r="G500" s="121"/>
      <c r="H500" s="116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K15" sqref="K15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67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65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7" activePane="bottomLeft" state="frozen"/>
      <selection pane="bottomLeft" activeCell="K9" sqref="K9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68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69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63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56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63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56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63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56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baseColWidth="10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7" t="s">
        <v>0</v>
      </c>
      <c r="C2" s="138"/>
      <c r="D2" s="138"/>
      <c r="E2" s="138"/>
      <c r="F2" s="138"/>
      <c r="G2" s="138"/>
      <c r="H2" s="138"/>
      <c r="I2" s="138"/>
      <c r="J2" s="139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2" t="s">
        <v>1</v>
      </c>
      <c r="H4" s="143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7"/>
      <c r="C499" s="58"/>
      <c r="D499" s="58"/>
      <c r="E499" s="58"/>
      <c r="F499" s="58"/>
      <c r="G499" s="59"/>
      <c r="H499" s="59"/>
      <c r="I499" s="58"/>
      <c r="J499" s="60"/>
    </row>
    <row r="500" spans="2:10" ht="18" customHeight="1" x14ac:dyDescent="0.25">
      <c r="B500" s="53"/>
      <c r="C500" s="54"/>
      <c r="D500" s="54"/>
      <c r="E500" s="54"/>
      <c r="F500" s="54"/>
      <c r="G500" s="54"/>
      <c r="H500" s="54"/>
      <c r="I500" s="54"/>
      <c r="J500" s="4"/>
    </row>
    <row r="501" spans="2:10" ht="18" customHeight="1" x14ac:dyDescent="0.25">
      <c r="B501" s="53"/>
      <c r="C501" s="54"/>
      <c r="D501" s="54"/>
      <c r="E501" s="54"/>
      <c r="F501" s="54"/>
      <c r="G501" s="54"/>
      <c r="H501" s="54"/>
      <c r="I501" s="54"/>
      <c r="J501" s="4"/>
    </row>
    <row r="502" spans="2:10" ht="18" customHeight="1" x14ac:dyDescent="0.25">
      <c r="B502" s="53"/>
      <c r="C502" s="54"/>
      <c r="D502" s="54"/>
      <c r="E502" s="54"/>
      <c r="F502" s="54"/>
      <c r="G502" s="54"/>
      <c r="H502" s="54"/>
      <c r="I502" s="54"/>
      <c r="J502" s="4"/>
    </row>
    <row r="503" spans="2:10" ht="18" customHeight="1" x14ac:dyDescent="0.25">
      <c r="B503" s="53"/>
      <c r="C503" s="54"/>
      <c r="D503" s="54"/>
      <c r="E503" s="54"/>
      <c r="F503" s="54"/>
      <c r="G503" s="54"/>
      <c r="H503" s="54"/>
      <c r="I503" s="54"/>
      <c r="J503" s="4"/>
    </row>
    <row r="504" spans="2:10" ht="18" customHeight="1" x14ac:dyDescent="0.25">
      <c r="B504" s="53"/>
      <c r="C504" s="54"/>
      <c r="D504" s="54"/>
      <c r="E504" s="54"/>
      <c r="F504" s="54"/>
      <c r="G504" s="54"/>
      <c r="H504" s="54"/>
      <c r="I504" s="54"/>
      <c r="J504" s="4"/>
    </row>
    <row r="505" spans="2:10" ht="18" customHeight="1" x14ac:dyDescent="0.25">
      <c r="B505" s="53"/>
      <c r="C505" s="54"/>
      <c r="D505" s="54"/>
      <c r="E505" s="54"/>
      <c r="F505" s="54"/>
      <c r="G505" s="54"/>
      <c r="H505" s="54"/>
      <c r="I505" s="54"/>
      <c r="J505" s="4"/>
    </row>
    <row r="506" spans="2:10" ht="18" customHeight="1" x14ac:dyDescent="0.25">
      <c r="B506" s="53"/>
      <c r="C506" s="54"/>
      <c r="D506" s="54"/>
      <c r="E506" s="54"/>
      <c r="F506" s="54"/>
      <c r="G506" s="54"/>
      <c r="H506" s="54"/>
      <c r="I506" s="54"/>
      <c r="J506" s="4"/>
    </row>
    <row r="507" spans="2:10" ht="18" customHeight="1" x14ac:dyDescent="0.25">
      <c r="B507" s="53"/>
      <c r="C507" s="54"/>
      <c r="D507" s="54"/>
      <c r="E507" s="54"/>
      <c r="F507" s="54"/>
      <c r="G507" s="54"/>
      <c r="H507" s="54"/>
      <c r="I507" s="54"/>
      <c r="J507" s="4"/>
    </row>
    <row r="508" spans="2:10" ht="18" customHeight="1" x14ac:dyDescent="0.25">
      <c r="B508" s="53"/>
      <c r="C508" s="54"/>
      <c r="D508" s="54"/>
      <c r="E508" s="54"/>
      <c r="F508" s="54"/>
      <c r="G508" s="54"/>
      <c r="H508" s="54"/>
      <c r="I508" s="54"/>
      <c r="J508" s="4"/>
    </row>
    <row r="509" spans="2:10" ht="18" customHeight="1" x14ac:dyDescent="0.25">
      <c r="B509" s="53"/>
      <c r="C509" s="54"/>
      <c r="D509" s="54"/>
      <c r="E509" s="54"/>
      <c r="F509" s="54"/>
      <c r="G509" s="54"/>
      <c r="H509" s="54"/>
      <c r="I509" s="54"/>
      <c r="J509" s="4"/>
    </row>
    <row r="510" spans="2:10" ht="18" customHeight="1" x14ac:dyDescent="0.25">
      <c r="B510" s="53"/>
      <c r="C510" s="54"/>
      <c r="D510" s="54"/>
      <c r="E510" s="54"/>
      <c r="F510" s="54"/>
      <c r="G510" s="54"/>
      <c r="H510" s="54"/>
      <c r="I510" s="54"/>
      <c r="J510" s="4"/>
    </row>
    <row r="511" spans="2:10" ht="18" customHeight="1" x14ac:dyDescent="0.25">
      <c r="B511" s="53"/>
      <c r="C511" s="54"/>
      <c r="D511" s="54"/>
      <c r="E511" s="54"/>
      <c r="F511" s="54"/>
      <c r="G511" s="54"/>
      <c r="H511" s="54"/>
      <c r="I511" s="54"/>
      <c r="J511" s="4"/>
    </row>
    <row r="512" spans="2:10" ht="18" customHeight="1" x14ac:dyDescent="0.25">
      <c r="B512" s="53"/>
      <c r="C512" s="54"/>
      <c r="D512" s="54"/>
      <c r="E512" s="54"/>
      <c r="F512" s="54"/>
      <c r="G512" s="54"/>
      <c r="H512" s="54"/>
      <c r="I512" s="54"/>
      <c r="J512" s="4"/>
    </row>
    <row r="513" spans="2:10" ht="18" customHeight="1" x14ac:dyDescent="0.25">
      <c r="B513" s="53"/>
      <c r="C513" s="54"/>
      <c r="D513" s="54"/>
      <c r="E513" s="54"/>
      <c r="F513" s="54"/>
      <c r="G513" s="54"/>
      <c r="H513" s="54"/>
      <c r="I513" s="54"/>
      <c r="J513" s="4"/>
    </row>
    <row r="514" spans="2:10" ht="18" customHeight="1" x14ac:dyDescent="0.25">
      <c r="B514" s="53"/>
      <c r="C514" s="54"/>
      <c r="D514" s="54"/>
      <c r="E514" s="54"/>
      <c r="F514" s="54"/>
      <c r="G514" s="54"/>
      <c r="H514" s="54"/>
      <c r="I514" s="54"/>
      <c r="J514" s="4"/>
    </row>
    <row r="515" spans="2:10" ht="18" customHeight="1" x14ac:dyDescent="0.25">
      <c r="B515" s="53"/>
      <c r="C515" s="54"/>
      <c r="D515" s="54"/>
      <c r="E515" s="54"/>
      <c r="F515" s="54"/>
      <c r="G515" s="54"/>
      <c r="H515" s="54"/>
      <c r="I515" s="54"/>
      <c r="J515" s="4"/>
    </row>
    <row r="516" spans="2:10" ht="18" customHeight="1" x14ac:dyDescent="0.25">
      <c r="B516" s="53"/>
      <c r="C516" s="54"/>
      <c r="D516" s="54"/>
      <c r="E516" s="54"/>
      <c r="F516" s="54"/>
      <c r="G516" s="54"/>
      <c r="H516" s="54"/>
      <c r="I516" s="54"/>
      <c r="J516" s="4"/>
    </row>
    <row r="517" spans="2:10" ht="18" customHeight="1" x14ac:dyDescent="0.25">
      <c r="B517" s="53"/>
      <c r="C517" s="54"/>
      <c r="D517" s="54"/>
      <c r="E517" s="54"/>
      <c r="F517" s="54"/>
      <c r="G517" s="54"/>
      <c r="H517" s="54"/>
      <c r="I517" s="54"/>
      <c r="J517" s="4"/>
    </row>
    <row r="518" spans="2:10" ht="18" customHeight="1" x14ac:dyDescent="0.25">
      <c r="B518" s="53"/>
      <c r="C518" s="54"/>
      <c r="D518" s="54"/>
      <c r="E518" s="54"/>
      <c r="F518" s="54"/>
      <c r="G518" s="54"/>
      <c r="H518" s="54"/>
      <c r="I518" s="54"/>
      <c r="J518" s="4"/>
    </row>
    <row r="519" spans="2:10" ht="18" customHeight="1" x14ac:dyDescent="0.25">
      <c r="B519" s="53"/>
      <c r="C519" s="54"/>
      <c r="D519" s="54"/>
      <c r="E519" s="54"/>
      <c r="F519" s="54"/>
      <c r="G519" s="54"/>
      <c r="H519" s="54"/>
      <c r="I519" s="54"/>
      <c r="J519" s="4"/>
    </row>
    <row r="520" spans="2:10" ht="18" customHeight="1" x14ac:dyDescent="0.25">
      <c r="B520" s="53"/>
      <c r="C520" s="54"/>
      <c r="D520" s="54"/>
      <c r="E520" s="54"/>
      <c r="F520" s="54"/>
      <c r="G520" s="54"/>
      <c r="H520" s="54"/>
      <c r="I520" s="54"/>
      <c r="J520" s="4"/>
    </row>
    <row r="521" spans="2:10" ht="18" customHeight="1" x14ac:dyDescent="0.25">
      <c r="B521" s="53"/>
      <c r="C521" s="54"/>
      <c r="D521" s="54"/>
      <c r="E521" s="54"/>
      <c r="F521" s="54"/>
      <c r="G521" s="54"/>
      <c r="H521" s="54"/>
      <c r="I521" s="54"/>
      <c r="J521" s="4"/>
    </row>
    <row r="522" spans="2:10" ht="18" customHeight="1" x14ac:dyDescent="0.25">
      <c r="B522" s="53"/>
      <c r="C522" s="54"/>
      <c r="D522" s="54"/>
      <c r="E522" s="54"/>
      <c r="F522" s="54"/>
      <c r="G522" s="54"/>
      <c r="H522" s="54"/>
      <c r="I522" s="54"/>
      <c r="J522" s="4"/>
    </row>
    <row r="523" spans="2:10" ht="18" customHeight="1" x14ac:dyDescent="0.25">
      <c r="B523" s="53"/>
      <c r="C523" s="54"/>
      <c r="D523" s="54"/>
      <c r="E523" s="54"/>
      <c r="F523" s="54"/>
      <c r="G523" s="54"/>
      <c r="H523" s="54"/>
      <c r="I523" s="54"/>
      <c r="J523" s="4"/>
    </row>
    <row r="524" spans="2:10" ht="18" customHeight="1" x14ac:dyDescent="0.25">
      <c r="B524" s="53"/>
      <c r="C524" s="54"/>
      <c r="D524" s="54"/>
      <c r="E524" s="54"/>
      <c r="F524" s="54"/>
      <c r="G524" s="54"/>
      <c r="H524" s="54"/>
      <c r="I524" s="54"/>
      <c r="J524" s="4"/>
    </row>
    <row r="525" spans="2:10" ht="18" customHeight="1" x14ac:dyDescent="0.25">
      <c r="B525" s="53"/>
      <c r="C525" s="54"/>
      <c r="D525" s="54"/>
      <c r="E525" s="54"/>
      <c r="F525" s="54"/>
      <c r="G525" s="54"/>
      <c r="H525" s="54"/>
      <c r="I525" s="54"/>
      <c r="J525" s="4"/>
    </row>
    <row r="526" spans="2:10" ht="18" customHeight="1" x14ac:dyDescent="0.25">
      <c r="B526" s="53"/>
      <c r="C526" s="54"/>
      <c r="D526" s="54"/>
      <c r="E526" s="54"/>
      <c r="F526" s="54"/>
      <c r="G526" s="54"/>
      <c r="H526" s="54"/>
      <c r="I526" s="54"/>
      <c r="J526" s="4"/>
    </row>
    <row r="527" spans="2:10" ht="18" customHeight="1" x14ac:dyDescent="0.25">
      <c r="B527" s="53"/>
      <c r="C527" s="54"/>
      <c r="D527" s="54"/>
      <c r="E527" s="54"/>
      <c r="F527" s="54"/>
      <c r="G527" s="54"/>
      <c r="H527" s="54"/>
      <c r="I527" s="54"/>
      <c r="J527" s="4"/>
    </row>
    <row r="528" spans="2:10" ht="18" customHeight="1" x14ac:dyDescent="0.25">
      <c r="B528" s="53"/>
      <c r="C528" s="54"/>
      <c r="D528" s="54"/>
      <c r="E528" s="54"/>
      <c r="F528" s="54"/>
      <c r="G528" s="54"/>
      <c r="H528" s="54"/>
      <c r="I528" s="54"/>
      <c r="J528" s="4"/>
    </row>
    <row r="529" spans="2:10" ht="18" customHeight="1" x14ac:dyDescent="0.25">
      <c r="B529" s="53"/>
      <c r="C529" s="54"/>
      <c r="D529" s="54"/>
      <c r="E529" s="54"/>
      <c r="F529" s="54"/>
      <c r="G529" s="54"/>
      <c r="H529" s="54"/>
      <c r="I529" s="54"/>
      <c r="J529" s="4"/>
    </row>
    <row r="530" spans="2:10" ht="18" customHeight="1" x14ac:dyDescent="0.25">
      <c r="B530" s="53"/>
      <c r="C530" s="54"/>
      <c r="D530" s="54"/>
      <c r="E530" s="54"/>
      <c r="F530" s="54"/>
      <c r="G530" s="54"/>
      <c r="H530" s="54"/>
      <c r="I530" s="54"/>
      <c r="J530" s="4"/>
    </row>
    <row r="531" spans="2:10" ht="18" customHeight="1" x14ac:dyDescent="0.25">
      <c r="B531" s="53"/>
      <c r="C531" s="54"/>
      <c r="D531" s="54"/>
      <c r="E531" s="54"/>
      <c r="F531" s="54"/>
      <c r="G531" s="54"/>
      <c r="H531" s="54"/>
      <c r="I531" s="54"/>
      <c r="J531" s="4"/>
    </row>
    <row r="532" spans="2:10" ht="18" customHeight="1" x14ac:dyDescent="0.25">
      <c r="B532" s="53"/>
      <c r="C532" s="54"/>
      <c r="D532" s="54"/>
      <c r="E532" s="54"/>
      <c r="F532" s="54"/>
      <c r="G532" s="54"/>
      <c r="H532" s="54"/>
      <c r="I532" s="54"/>
      <c r="J532" s="4"/>
    </row>
    <row r="533" spans="2:10" ht="18" customHeight="1" x14ac:dyDescent="0.25">
      <c r="B533" s="53"/>
      <c r="C533" s="54"/>
      <c r="D533" s="54"/>
      <c r="E533" s="54"/>
      <c r="F533" s="54"/>
      <c r="G533" s="54"/>
      <c r="H533" s="54"/>
      <c r="I533" s="54"/>
      <c r="J533" s="4"/>
    </row>
    <row r="534" spans="2:10" ht="18" customHeight="1" x14ac:dyDescent="0.25">
      <c r="B534" s="53"/>
      <c r="C534" s="54"/>
      <c r="D534" s="54"/>
      <c r="E534" s="54"/>
      <c r="F534" s="54"/>
      <c r="G534" s="54"/>
      <c r="H534" s="54"/>
      <c r="I534" s="54"/>
      <c r="J534" s="4"/>
    </row>
    <row r="535" spans="2:10" ht="18" customHeight="1" x14ac:dyDescent="0.25">
      <c r="B535" s="53"/>
      <c r="C535" s="54"/>
      <c r="D535" s="54"/>
      <c r="E535" s="54"/>
      <c r="F535" s="54"/>
      <c r="G535" s="54"/>
      <c r="H535" s="54"/>
      <c r="I535" s="54"/>
      <c r="J535" s="4"/>
    </row>
    <row r="536" spans="2:10" ht="18" customHeight="1" x14ac:dyDescent="0.25">
      <c r="B536" s="53"/>
      <c r="C536" s="54"/>
      <c r="D536" s="54"/>
      <c r="E536" s="54"/>
      <c r="F536" s="54"/>
      <c r="G536" s="54"/>
      <c r="H536" s="54"/>
      <c r="I536" s="54"/>
      <c r="J536" s="4"/>
    </row>
    <row r="537" spans="2:10" ht="18" customHeight="1" x14ac:dyDescent="0.25">
      <c r="B537" s="53"/>
      <c r="C537" s="54"/>
      <c r="D537" s="54"/>
      <c r="E537" s="54"/>
      <c r="F537" s="54"/>
      <c r="G537" s="54"/>
      <c r="H537" s="54"/>
      <c r="I537" s="54"/>
      <c r="J537" s="4"/>
    </row>
    <row r="538" spans="2:10" ht="18" customHeight="1" x14ac:dyDescent="0.25">
      <c r="B538" s="53"/>
      <c r="C538" s="54"/>
      <c r="D538" s="54"/>
      <c r="E538" s="54"/>
      <c r="F538" s="54"/>
      <c r="G538" s="54"/>
      <c r="H538" s="54"/>
      <c r="I538" s="54"/>
      <c r="J538" s="4"/>
    </row>
    <row r="539" spans="2:10" ht="18" customHeight="1" x14ac:dyDescent="0.25">
      <c r="B539" s="53"/>
      <c r="C539" s="54"/>
      <c r="D539" s="54"/>
      <c r="E539" s="54"/>
      <c r="F539" s="54"/>
      <c r="G539" s="54"/>
      <c r="H539" s="54"/>
      <c r="I539" s="54"/>
      <c r="J539" s="4"/>
    </row>
    <row r="540" spans="2:10" ht="18" customHeight="1" x14ac:dyDescent="0.25">
      <c r="B540" s="53"/>
      <c r="C540" s="54"/>
      <c r="D540" s="54"/>
      <c r="E540" s="54"/>
      <c r="F540" s="54"/>
      <c r="G540" s="54"/>
      <c r="H540" s="54"/>
      <c r="I540" s="54"/>
      <c r="J540" s="4"/>
    </row>
    <row r="541" spans="2:10" ht="18" customHeight="1" x14ac:dyDescent="0.25">
      <c r="B541" s="53"/>
      <c r="C541" s="54"/>
      <c r="D541" s="54"/>
      <c r="E541" s="54"/>
      <c r="F541" s="54"/>
      <c r="G541" s="54"/>
      <c r="H541" s="54"/>
      <c r="I541" s="54"/>
      <c r="J541" s="4"/>
    </row>
    <row r="542" spans="2:10" ht="18" customHeight="1" x14ac:dyDescent="0.25">
      <c r="B542" s="53"/>
      <c r="C542" s="54"/>
      <c r="D542" s="54"/>
      <c r="E542" s="54"/>
      <c r="F542" s="54"/>
      <c r="G542" s="54"/>
      <c r="H542" s="54"/>
      <c r="I542" s="54"/>
      <c r="J542" s="4"/>
    </row>
    <row r="543" spans="2:10" ht="18" customHeight="1" x14ac:dyDescent="0.25">
      <c r="B543" s="53"/>
      <c r="C543" s="54"/>
      <c r="D543" s="54"/>
      <c r="E543" s="54"/>
      <c r="F543" s="54"/>
      <c r="G543" s="54"/>
      <c r="H543" s="54"/>
      <c r="I543" s="54"/>
      <c r="J543" s="4"/>
    </row>
    <row r="544" spans="2:10" ht="18" customHeight="1" x14ac:dyDescent="0.25">
      <c r="B544" s="53"/>
      <c r="C544" s="54"/>
      <c r="D544" s="54"/>
      <c r="E544" s="54"/>
      <c r="F544" s="54"/>
      <c r="G544" s="54"/>
      <c r="H544" s="54"/>
      <c r="I544" s="54"/>
      <c r="J544" s="4"/>
    </row>
    <row r="545" spans="2:10" ht="18" customHeight="1" x14ac:dyDescent="0.25">
      <c r="B545" s="53"/>
      <c r="C545" s="54"/>
      <c r="D545" s="54"/>
      <c r="E545" s="54"/>
      <c r="F545" s="54"/>
      <c r="G545" s="54"/>
      <c r="H545" s="54"/>
      <c r="I545" s="54"/>
      <c r="J545" s="4"/>
    </row>
    <row r="546" spans="2:10" ht="18" customHeight="1" x14ac:dyDescent="0.25">
      <c r="B546" s="53"/>
      <c r="C546" s="54"/>
      <c r="D546" s="54"/>
      <c r="E546" s="54"/>
      <c r="F546" s="54"/>
      <c r="G546" s="54"/>
      <c r="H546" s="54"/>
      <c r="I546" s="54"/>
      <c r="J546" s="4"/>
    </row>
    <row r="547" spans="2:10" ht="18" customHeight="1" x14ac:dyDescent="0.25">
      <c r="B547" s="53"/>
      <c r="C547" s="54"/>
      <c r="D547" s="54"/>
      <c r="E547" s="54"/>
      <c r="F547" s="54"/>
      <c r="G547" s="54"/>
      <c r="H547" s="54"/>
      <c r="I547" s="54"/>
      <c r="J547" s="4"/>
    </row>
    <row r="548" spans="2:10" ht="18" customHeight="1" x14ac:dyDescent="0.25">
      <c r="B548" s="53"/>
      <c r="C548" s="54"/>
      <c r="D548" s="54"/>
      <c r="E548" s="54"/>
      <c r="F548" s="54"/>
      <c r="G548" s="54"/>
      <c r="H548" s="54"/>
      <c r="I548" s="54"/>
      <c r="J548" s="4"/>
    </row>
    <row r="549" spans="2:10" ht="18" customHeight="1" x14ac:dyDescent="0.25">
      <c r="B549" s="53"/>
      <c r="C549" s="54"/>
      <c r="D549" s="54"/>
      <c r="E549" s="54"/>
      <c r="F549" s="54"/>
      <c r="G549" s="54"/>
      <c r="H549" s="54"/>
      <c r="I549" s="54"/>
      <c r="J549" s="4"/>
    </row>
    <row r="550" spans="2:10" ht="18" customHeight="1" x14ac:dyDescent="0.25">
      <c r="B550" s="53"/>
      <c r="C550" s="54"/>
      <c r="D550" s="54"/>
      <c r="E550" s="54"/>
      <c r="F550" s="54"/>
      <c r="G550" s="54"/>
      <c r="H550" s="54"/>
      <c r="I550" s="54"/>
      <c r="J550" s="4"/>
    </row>
    <row r="551" spans="2:10" ht="18" customHeight="1" x14ac:dyDescent="0.25">
      <c r="B551" s="53"/>
      <c r="C551" s="54"/>
      <c r="D551" s="54"/>
      <c r="E551" s="54"/>
      <c r="F551" s="54"/>
      <c r="G551" s="54"/>
      <c r="H551" s="54"/>
      <c r="I551" s="54"/>
      <c r="J551" s="4"/>
    </row>
    <row r="552" spans="2:10" ht="18" customHeight="1" x14ac:dyDescent="0.25">
      <c r="B552" s="53"/>
      <c r="C552" s="54"/>
      <c r="D552" s="54"/>
      <c r="E552" s="54"/>
      <c r="F552" s="54"/>
      <c r="G552" s="54"/>
      <c r="H552" s="54"/>
      <c r="I552" s="54"/>
      <c r="J552" s="4"/>
    </row>
    <row r="553" spans="2:10" ht="18" customHeight="1" x14ac:dyDescent="0.25">
      <c r="B553" s="53"/>
      <c r="C553" s="54"/>
      <c r="D553" s="54"/>
      <c r="E553" s="54"/>
      <c r="F553" s="54"/>
      <c r="G553" s="54"/>
      <c r="H553" s="54"/>
      <c r="I553" s="54"/>
      <c r="J553" s="4"/>
    </row>
    <row r="554" spans="2:10" ht="18" customHeight="1" x14ac:dyDescent="0.25">
      <c r="B554" s="53"/>
      <c r="C554" s="54"/>
      <c r="D554" s="54"/>
      <c r="E554" s="54"/>
      <c r="F554" s="54"/>
      <c r="G554" s="54"/>
      <c r="H554" s="54"/>
      <c r="I554" s="54"/>
      <c r="J554" s="4"/>
    </row>
    <row r="555" spans="2:10" ht="18" customHeight="1" x14ac:dyDescent="0.25">
      <c r="B555" s="53"/>
      <c r="C555" s="54"/>
      <c r="D555" s="54"/>
      <c r="E555" s="54"/>
      <c r="F555" s="54"/>
      <c r="G555" s="54"/>
      <c r="H555" s="54"/>
      <c r="I555" s="54"/>
      <c r="J555" s="4"/>
    </row>
    <row r="556" spans="2:10" ht="18" customHeight="1" x14ac:dyDescent="0.25">
      <c r="B556" s="53"/>
      <c r="C556" s="54"/>
      <c r="D556" s="54"/>
      <c r="E556" s="54"/>
      <c r="F556" s="54"/>
      <c r="G556" s="54"/>
      <c r="H556" s="54"/>
      <c r="I556" s="54"/>
      <c r="J556" s="4"/>
    </row>
    <row r="557" spans="2:10" ht="18" customHeight="1" x14ac:dyDescent="0.25">
      <c r="B557" s="53"/>
      <c r="C557" s="54"/>
      <c r="D557" s="54"/>
      <c r="E557" s="54"/>
      <c r="F557" s="54"/>
      <c r="G557" s="54"/>
      <c r="H557" s="54"/>
      <c r="I557" s="54"/>
      <c r="J557" s="4"/>
    </row>
    <row r="558" spans="2:10" ht="18" customHeight="1" x14ac:dyDescent="0.25">
      <c r="B558" s="53"/>
      <c r="C558" s="54"/>
      <c r="D558" s="54"/>
      <c r="E558" s="54"/>
      <c r="F558" s="54"/>
      <c r="G558" s="54"/>
      <c r="H558" s="54"/>
      <c r="I558" s="54"/>
      <c r="J558" s="4"/>
    </row>
    <row r="559" spans="2:10" ht="18" customHeight="1" x14ac:dyDescent="0.25">
      <c r="B559" s="53"/>
      <c r="C559" s="54"/>
      <c r="D559" s="54"/>
      <c r="E559" s="54"/>
      <c r="F559" s="54"/>
      <c r="G559" s="54"/>
      <c r="H559" s="54"/>
      <c r="I559" s="54"/>
      <c r="J559" s="4"/>
    </row>
    <row r="560" spans="2:10" ht="18" customHeight="1" x14ac:dyDescent="0.25">
      <c r="B560" s="53"/>
      <c r="C560" s="54"/>
      <c r="D560" s="54"/>
      <c r="E560" s="54"/>
      <c r="F560" s="54"/>
      <c r="G560" s="54"/>
      <c r="H560" s="54"/>
      <c r="I560" s="54"/>
      <c r="J560" s="4"/>
    </row>
    <row r="561" spans="2:10" ht="18" customHeight="1" x14ac:dyDescent="0.25">
      <c r="B561" s="53"/>
      <c r="C561" s="54"/>
      <c r="D561" s="54"/>
      <c r="E561" s="54"/>
      <c r="F561" s="54"/>
      <c r="G561" s="54"/>
      <c r="H561" s="54"/>
      <c r="I561" s="54"/>
      <c r="J561" s="4"/>
    </row>
    <row r="562" spans="2:10" ht="18" customHeight="1" x14ac:dyDescent="0.25">
      <c r="B562" s="53"/>
      <c r="C562" s="54"/>
      <c r="D562" s="54"/>
      <c r="E562" s="54"/>
      <c r="F562" s="54"/>
      <c r="G562" s="54"/>
      <c r="H562" s="54"/>
      <c r="I562" s="54"/>
      <c r="J562" s="4"/>
    </row>
    <row r="563" spans="2:10" ht="18" customHeight="1" x14ac:dyDescent="0.25">
      <c r="B563" s="53"/>
      <c r="C563" s="54"/>
      <c r="D563" s="54"/>
      <c r="E563" s="54"/>
      <c r="F563" s="54"/>
      <c r="G563" s="54"/>
      <c r="H563" s="54"/>
      <c r="I563" s="54"/>
      <c r="J563" s="4"/>
    </row>
    <row r="564" spans="2:10" ht="18" customHeight="1" x14ac:dyDescent="0.25">
      <c r="B564" s="53"/>
      <c r="C564" s="54"/>
      <c r="D564" s="54"/>
      <c r="E564" s="54"/>
      <c r="F564" s="54"/>
      <c r="G564" s="54"/>
      <c r="H564" s="54"/>
      <c r="I564" s="54"/>
      <c r="J564" s="4"/>
    </row>
    <row r="565" spans="2:10" ht="18" customHeight="1" x14ac:dyDescent="0.25">
      <c r="B565" s="53"/>
      <c r="C565" s="54"/>
      <c r="D565" s="54"/>
      <c r="E565" s="54"/>
      <c r="F565" s="54"/>
      <c r="G565" s="54"/>
      <c r="H565" s="54"/>
      <c r="I565" s="54"/>
      <c r="J565" s="4"/>
    </row>
    <row r="566" spans="2:10" ht="18" customHeight="1" x14ac:dyDescent="0.25">
      <c r="B566" s="53"/>
      <c r="C566" s="54"/>
      <c r="D566" s="54"/>
      <c r="E566" s="54"/>
      <c r="F566" s="54"/>
      <c r="G566" s="54"/>
      <c r="H566" s="54"/>
      <c r="I566" s="54"/>
      <c r="J566" s="4"/>
    </row>
    <row r="567" spans="2:10" ht="18" customHeight="1" x14ac:dyDescent="0.25">
      <c r="B567" s="53"/>
      <c r="C567" s="54"/>
      <c r="D567" s="54"/>
      <c r="E567" s="54"/>
      <c r="F567" s="54"/>
      <c r="G567" s="54"/>
      <c r="H567" s="54"/>
      <c r="I567" s="54"/>
      <c r="J567" s="4"/>
    </row>
    <row r="568" spans="2:10" ht="18" customHeight="1" x14ac:dyDescent="0.25">
      <c r="B568" s="53"/>
      <c r="C568" s="54"/>
      <c r="D568" s="54"/>
      <c r="E568" s="54"/>
      <c r="F568" s="54"/>
      <c r="G568" s="54"/>
      <c r="H568" s="54"/>
      <c r="I568" s="54"/>
      <c r="J568" s="4"/>
    </row>
    <row r="569" spans="2:10" ht="18" customHeight="1" x14ac:dyDescent="0.25">
      <c r="B569" s="53"/>
      <c r="C569" s="54"/>
      <c r="D569" s="54"/>
      <c r="E569" s="54"/>
      <c r="F569" s="54"/>
      <c r="G569" s="54"/>
      <c r="H569" s="54"/>
      <c r="I569" s="54"/>
      <c r="J569" s="4"/>
    </row>
    <row r="570" spans="2:10" ht="18" customHeight="1" x14ac:dyDescent="0.25">
      <c r="B570" s="53"/>
      <c r="C570" s="54"/>
      <c r="D570" s="54"/>
      <c r="E570" s="54"/>
      <c r="F570" s="54"/>
      <c r="G570" s="54"/>
      <c r="H570" s="54"/>
      <c r="I570" s="54"/>
      <c r="J570" s="4"/>
    </row>
    <row r="571" spans="2:10" ht="18" customHeight="1" x14ac:dyDescent="0.25">
      <c r="B571" s="53"/>
      <c r="C571" s="54"/>
      <c r="D571" s="54"/>
      <c r="E571" s="54"/>
      <c r="F571" s="54"/>
      <c r="G571" s="54"/>
      <c r="H571" s="54"/>
      <c r="I571" s="54"/>
      <c r="J571" s="4"/>
    </row>
    <row r="572" spans="2:10" ht="18" customHeight="1" x14ac:dyDescent="0.25">
      <c r="B572" s="53"/>
      <c r="C572" s="54"/>
      <c r="D572" s="54"/>
      <c r="E572" s="54"/>
      <c r="F572" s="54"/>
      <c r="G572" s="54"/>
      <c r="H572" s="54"/>
      <c r="I572" s="54"/>
      <c r="J572" s="4"/>
    </row>
    <row r="573" spans="2:10" ht="18" customHeight="1" x14ac:dyDescent="0.25">
      <c r="B573" s="53"/>
      <c r="C573" s="54"/>
      <c r="D573" s="54"/>
      <c r="E573" s="54"/>
      <c r="F573" s="54"/>
      <c r="G573" s="54"/>
      <c r="H573" s="54"/>
      <c r="I573" s="54"/>
      <c r="J573" s="4"/>
    </row>
    <row r="574" spans="2:10" ht="18" customHeight="1" x14ac:dyDescent="0.25">
      <c r="B574" s="53"/>
      <c r="C574" s="54"/>
      <c r="D574" s="54"/>
      <c r="E574" s="54"/>
      <c r="F574" s="54"/>
      <c r="G574" s="54"/>
      <c r="H574" s="54"/>
      <c r="I574" s="54"/>
      <c r="J574" s="4"/>
    </row>
    <row r="575" spans="2:10" ht="18" customHeight="1" x14ac:dyDescent="0.25">
      <c r="B575" s="53"/>
      <c r="C575" s="54"/>
      <c r="D575" s="54"/>
      <c r="E575" s="54"/>
      <c r="F575" s="54"/>
      <c r="G575" s="54"/>
      <c r="H575" s="54"/>
      <c r="I575" s="54"/>
      <c r="J575" s="4"/>
    </row>
    <row r="576" spans="2:10" ht="18" customHeight="1" x14ac:dyDescent="0.25">
      <c r="B576" s="53"/>
      <c r="C576" s="54"/>
      <c r="D576" s="54"/>
      <c r="E576" s="54"/>
      <c r="F576" s="54"/>
      <c r="G576" s="54"/>
      <c r="H576" s="54"/>
      <c r="I576" s="54"/>
      <c r="J576" s="4"/>
    </row>
    <row r="577" spans="2:10" ht="18" customHeight="1" x14ac:dyDescent="0.25">
      <c r="B577" s="53"/>
      <c r="C577" s="54"/>
      <c r="D577" s="54"/>
      <c r="E577" s="54"/>
      <c r="F577" s="54"/>
      <c r="G577" s="54"/>
      <c r="H577" s="54"/>
      <c r="I577" s="54"/>
      <c r="J577" s="4"/>
    </row>
    <row r="578" spans="2:10" ht="18" customHeight="1" x14ac:dyDescent="0.25">
      <c r="B578" s="53"/>
      <c r="C578" s="54"/>
      <c r="D578" s="54"/>
      <c r="E578" s="54"/>
      <c r="F578" s="54"/>
      <c r="G578" s="54"/>
      <c r="H578" s="54"/>
      <c r="I578" s="54"/>
      <c r="J578" s="4"/>
    </row>
    <row r="579" spans="2:10" ht="18" customHeight="1" x14ac:dyDescent="0.25">
      <c r="B579" s="53"/>
      <c r="C579" s="54"/>
      <c r="D579" s="54"/>
      <c r="E579" s="54"/>
      <c r="F579" s="54"/>
      <c r="G579" s="54"/>
      <c r="H579" s="54"/>
      <c r="I579" s="54"/>
      <c r="J579" s="4"/>
    </row>
    <row r="580" spans="2:10" ht="18" customHeight="1" x14ac:dyDescent="0.25">
      <c r="B580" s="53"/>
      <c r="C580" s="54"/>
      <c r="D580" s="54"/>
      <c r="E580" s="54"/>
      <c r="F580" s="54"/>
      <c r="G580" s="54"/>
      <c r="H580" s="54"/>
      <c r="I580" s="54"/>
      <c r="J580" s="4"/>
    </row>
    <row r="581" spans="2:10" ht="18" customHeight="1" x14ac:dyDescent="0.25">
      <c r="B581" s="53"/>
      <c r="C581" s="54"/>
      <c r="D581" s="54"/>
      <c r="E581" s="54"/>
      <c r="F581" s="54"/>
      <c r="G581" s="54"/>
      <c r="H581" s="54"/>
      <c r="I581" s="54"/>
      <c r="J581" s="4"/>
    </row>
    <row r="582" spans="2:10" ht="18" customHeight="1" x14ac:dyDescent="0.25">
      <c r="B582" s="53"/>
      <c r="C582" s="54"/>
      <c r="D582" s="54"/>
      <c r="E582" s="54"/>
      <c r="F582" s="54"/>
      <c r="G582" s="54"/>
      <c r="H582" s="54"/>
      <c r="I582" s="54"/>
      <c r="J582" s="4"/>
    </row>
    <row r="583" spans="2:10" ht="18" customHeight="1" x14ac:dyDescent="0.25">
      <c r="B583" s="53"/>
      <c r="C583" s="54"/>
      <c r="D583" s="54"/>
      <c r="E583" s="54"/>
      <c r="F583" s="54"/>
      <c r="G583" s="54"/>
      <c r="H583" s="54"/>
      <c r="I583" s="54"/>
      <c r="J583" s="4"/>
    </row>
    <row r="584" spans="2:10" ht="18" customHeight="1" x14ac:dyDescent="0.25">
      <c r="B584" s="53"/>
      <c r="C584" s="54"/>
      <c r="D584" s="54"/>
      <c r="E584" s="54"/>
      <c r="F584" s="54"/>
      <c r="G584" s="54"/>
      <c r="H584" s="54"/>
      <c r="I584" s="54"/>
      <c r="J584" s="4"/>
    </row>
    <row r="585" spans="2:10" ht="18" customHeight="1" x14ac:dyDescent="0.25">
      <c r="B585" s="53"/>
      <c r="C585" s="54"/>
      <c r="D585" s="54"/>
      <c r="E585" s="54"/>
      <c r="F585" s="54"/>
      <c r="G585" s="54"/>
      <c r="H585" s="54"/>
      <c r="I585" s="54"/>
      <c r="J585" s="4"/>
    </row>
    <row r="586" spans="2:10" ht="18" customHeight="1" x14ac:dyDescent="0.25">
      <c r="B586" s="53"/>
      <c r="C586" s="54"/>
      <c r="D586" s="54"/>
      <c r="E586" s="54"/>
      <c r="F586" s="54"/>
      <c r="G586" s="54"/>
      <c r="H586" s="54"/>
      <c r="I586" s="54"/>
      <c r="J586" s="4"/>
    </row>
    <row r="587" spans="2:10" ht="18" customHeight="1" x14ac:dyDescent="0.25">
      <c r="B587" s="53"/>
      <c r="C587" s="54"/>
      <c r="D587" s="54"/>
      <c r="E587" s="54"/>
      <c r="F587" s="54"/>
      <c r="G587" s="54"/>
      <c r="H587" s="54"/>
      <c r="I587" s="54"/>
      <c r="J587" s="4"/>
    </row>
    <row r="588" spans="2:10" ht="18" customHeight="1" x14ac:dyDescent="0.25">
      <c r="B588" s="53"/>
      <c r="C588" s="54"/>
      <c r="D588" s="54"/>
      <c r="E588" s="54"/>
      <c r="F588" s="54"/>
      <c r="G588" s="54"/>
      <c r="H588" s="54"/>
      <c r="I588" s="54"/>
      <c r="J588" s="4"/>
    </row>
    <row r="589" spans="2:10" ht="18" customHeight="1" x14ac:dyDescent="0.25">
      <c r="B589" s="53"/>
      <c r="C589" s="54"/>
      <c r="D589" s="54"/>
      <c r="E589" s="54"/>
      <c r="F589" s="54"/>
      <c r="G589" s="54"/>
      <c r="H589" s="54"/>
      <c r="I589" s="54"/>
      <c r="J589" s="4"/>
    </row>
    <row r="590" spans="2:10" ht="18" customHeight="1" x14ac:dyDescent="0.25">
      <c r="B590" s="53"/>
      <c r="C590" s="54"/>
      <c r="D590" s="54"/>
      <c r="E590" s="54"/>
      <c r="F590" s="54"/>
      <c r="G590" s="54"/>
      <c r="H590" s="54"/>
      <c r="I590" s="54"/>
      <c r="J590" s="4"/>
    </row>
    <row r="591" spans="2:10" ht="18" customHeight="1" x14ac:dyDescent="0.25">
      <c r="B591" s="53"/>
      <c r="C591" s="54"/>
      <c r="D591" s="54"/>
      <c r="E591" s="54"/>
      <c r="F591" s="54"/>
      <c r="G591" s="54"/>
      <c r="H591" s="54"/>
      <c r="I591" s="54"/>
      <c r="J591" s="4"/>
    </row>
    <row r="592" spans="2:10" ht="18" customHeight="1" x14ac:dyDescent="0.25">
      <c r="B592" s="53"/>
      <c r="C592" s="54"/>
      <c r="D592" s="54"/>
      <c r="E592" s="54"/>
      <c r="F592" s="54"/>
      <c r="G592" s="54"/>
      <c r="H592" s="54"/>
      <c r="I592" s="54"/>
      <c r="J592" s="4"/>
    </row>
    <row r="593" spans="2:10" ht="18" customHeight="1" x14ac:dyDescent="0.25">
      <c r="B593" s="53"/>
      <c r="C593" s="54"/>
      <c r="D593" s="54"/>
      <c r="E593" s="54"/>
      <c r="F593" s="54"/>
      <c r="G593" s="54"/>
      <c r="H593" s="54"/>
      <c r="I593" s="54"/>
      <c r="J593" s="4"/>
    </row>
    <row r="594" spans="2:10" ht="18" customHeight="1" x14ac:dyDescent="0.25">
      <c r="B594" s="53"/>
      <c r="C594" s="54"/>
      <c r="D594" s="54"/>
      <c r="E594" s="54"/>
      <c r="F594" s="54"/>
      <c r="G594" s="54"/>
      <c r="H594" s="54"/>
      <c r="I594" s="54"/>
      <c r="J594" s="4"/>
    </row>
    <row r="595" spans="2:10" ht="18" customHeight="1" x14ac:dyDescent="0.25">
      <c r="B595" s="53"/>
      <c r="C595" s="54"/>
      <c r="D595" s="54"/>
      <c r="E595" s="54"/>
      <c r="F595" s="54"/>
      <c r="G595" s="54"/>
      <c r="H595" s="54"/>
      <c r="I595" s="54"/>
      <c r="J595" s="4"/>
    </row>
    <row r="596" spans="2:10" ht="18" customHeight="1" x14ac:dyDescent="0.25">
      <c r="B596" s="53"/>
      <c r="C596" s="54"/>
      <c r="D596" s="54"/>
      <c r="E596" s="54"/>
      <c r="F596" s="54"/>
      <c r="G596" s="54"/>
      <c r="H596" s="54"/>
      <c r="I596" s="54"/>
      <c r="J596" s="4"/>
    </row>
    <row r="597" spans="2:10" ht="18" customHeight="1" x14ac:dyDescent="0.25">
      <c r="B597" s="53"/>
      <c r="C597" s="54"/>
      <c r="D597" s="54"/>
      <c r="E597" s="54"/>
      <c r="F597" s="54"/>
      <c r="G597" s="54"/>
      <c r="H597" s="54"/>
      <c r="I597" s="54"/>
      <c r="J597" s="4"/>
    </row>
    <row r="598" spans="2:10" ht="18" customHeight="1" x14ac:dyDescent="0.25">
      <c r="B598" s="53"/>
      <c r="C598" s="54"/>
      <c r="D598" s="54"/>
      <c r="E598" s="54"/>
      <c r="F598" s="54"/>
      <c r="G598" s="54"/>
      <c r="H598" s="54"/>
      <c r="I598" s="54"/>
      <c r="J598" s="4"/>
    </row>
    <row r="599" spans="2:10" ht="18" customHeight="1" x14ac:dyDescent="0.25">
      <c r="B599" s="53"/>
      <c r="C599" s="54"/>
      <c r="D599" s="54"/>
      <c r="E599" s="54"/>
      <c r="F599" s="54"/>
      <c r="G599" s="54"/>
      <c r="H599" s="54"/>
      <c r="I599" s="54"/>
      <c r="J599" s="4"/>
    </row>
    <row r="600" spans="2:10" ht="18" customHeight="1" thickBot="1" x14ac:dyDescent="0.3">
      <c r="B600" s="55"/>
      <c r="C600" s="56"/>
      <c r="D600" s="56"/>
      <c r="E600" s="56"/>
      <c r="F600" s="56"/>
      <c r="G600" s="56"/>
      <c r="H600" s="56"/>
      <c r="I600" s="56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baseColWidth="10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4" t="s">
        <v>63</v>
      </c>
      <c r="C2" s="145"/>
      <c r="D2" s="145"/>
      <c r="E2" s="146"/>
    </row>
    <row r="3" spans="2:5" ht="20.25" thickTop="1" thickBot="1" x14ac:dyDescent="0.3"/>
    <row r="4" spans="2:5" ht="22.5" thickTop="1" thickBot="1" x14ac:dyDescent="0.3">
      <c r="B4" s="61" t="s">
        <v>62</v>
      </c>
      <c r="C4" s="62" t="s">
        <v>53</v>
      </c>
      <c r="D4" s="63" t="s">
        <v>54</v>
      </c>
      <c r="E4" s="64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7" t="s">
        <v>56</v>
      </c>
      <c r="C23" s="148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baseColWidth="10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56" t="s">
        <v>4</v>
      </c>
      <c r="C2" s="157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48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9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50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50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50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50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50">
        <v>2029</v>
      </c>
      <c r="C10" s="13"/>
      <c r="E10" s="9" t="s">
        <v>9</v>
      </c>
    </row>
    <row r="11" spans="2:7" ht="18" customHeight="1" x14ac:dyDescent="0.25">
      <c r="B11" s="50">
        <v>2030</v>
      </c>
      <c r="C11" s="13"/>
      <c r="E11" s="9" t="s">
        <v>10</v>
      </c>
    </row>
    <row r="12" spans="2:7" ht="18" customHeight="1" x14ac:dyDescent="0.25">
      <c r="B12" s="51">
        <v>2030</v>
      </c>
      <c r="C12" s="42"/>
      <c r="E12" s="9" t="s">
        <v>58</v>
      </c>
    </row>
    <row r="13" spans="2:7" ht="18" customHeight="1" thickBot="1" x14ac:dyDescent="0.3">
      <c r="B13" s="52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58" t="s">
        <v>72</v>
      </c>
      <c r="C16" s="161">
        <v>7821.76</v>
      </c>
      <c r="E16" s="9" t="s">
        <v>14</v>
      </c>
      <c r="G16" s="43">
        <v>2024</v>
      </c>
    </row>
    <row r="17" spans="2:7" ht="18" customHeight="1" x14ac:dyDescent="0.25">
      <c r="B17" s="159"/>
      <c r="C17" s="162"/>
      <c r="E17" s="9" t="s">
        <v>19</v>
      </c>
      <c r="G17" s="43">
        <v>2025</v>
      </c>
    </row>
    <row r="18" spans="2:7" ht="18" customHeight="1" thickBot="1" x14ac:dyDescent="0.3">
      <c r="B18" s="160"/>
      <c r="C18" s="163"/>
      <c r="E18" s="9" t="s">
        <v>15</v>
      </c>
      <c r="G18" s="67">
        <v>2026</v>
      </c>
    </row>
    <row r="19" spans="2:7" ht="18" customHeight="1" thickTop="1" x14ac:dyDescent="0.25">
      <c r="B19" s="2"/>
      <c r="E19" s="9" t="s">
        <v>16</v>
      </c>
      <c r="G19" s="66">
        <v>2027</v>
      </c>
    </row>
    <row r="20" spans="2:7" ht="18" customHeight="1" x14ac:dyDescent="0.25">
      <c r="E20" s="9" t="s">
        <v>24</v>
      </c>
      <c r="G20" s="65">
        <v>2028</v>
      </c>
    </row>
    <row r="21" spans="2:7" ht="18" customHeight="1" thickBot="1" x14ac:dyDescent="0.3">
      <c r="E21" s="10" t="s">
        <v>17</v>
      </c>
      <c r="G21" s="66">
        <v>2029</v>
      </c>
    </row>
    <row r="22" spans="2:7" ht="18" customHeight="1" thickTop="1" thickBot="1" x14ac:dyDescent="0.3">
      <c r="G22" s="65">
        <v>2030</v>
      </c>
    </row>
    <row r="23" spans="2:7" ht="18" customHeight="1" thickTop="1" x14ac:dyDescent="0.25">
      <c r="G23" s="68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frederic ramos</cp:lastModifiedBy>
  <dcterms:created xsi:type="dcterms:W3CDTF">2024-02-28T22:10:34Z</dcterms:created>
  <dcterms:modified xsi:type="dcterms:W3CDTF">2024-08-07T22:10:45Z</dcterms:modified>
</cp:coreProperties>
</file>