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tables/table1.xml" ContentType="application/vnd.openxmlformats-officedocument.spreadsheetml.tab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Users/danieldumas/Downloads/"/>
    </mc:Choice>
  </mc:AlternateContent>
  <xr:revisionPtr revIDLastSave="0" documentId="13_ncr:1_{68F189D2-7059-A24A-B62F-F3620D118873}" xr6:coauthVersionLast="47" xr6:coauthVersionMax="47" xr10:uidLastSave="{00000000-0000-0000-0000-000000000000}"/>
  <bookViews>
    <workbookView xWindow="-38400" yWindow="-1660" windowWidth="38400" windowHeight="21000" activeTab="1" xr2:uid="{A1A80FF3-5764-432E-AAAF-77000D2DC49B}"/>
  </bookViews>
  <sheets>
    <sheet name="Consignes" sheetId="3" r:id="rId1"/>
    <sheet name="Janvier" sheetId="16" r:id="rId2"/>
    <sheet name="Février" sheetId="1" r:id="rId3"/>
    <sheet name="Mars" sheetId="6" r:id="rId4"/>
    <sheet name="Avril" sheetId="7" r:id="rId5"/>
    <sheet name="Mai" sheetId="8" r:id="rId6"/>
    <sheet name="Juin" sheetId="9" r:id="rId7"/>
    <sheet name="Juillet" sheetId="10" r:id="rId8"/>
    <sheet name="Aout" sheetId="11" r:id="rId9"/>
    <sheet name="Septembre" sheetId="12" r:id="rId10"/>
    <sheet name="Octobre" sheetId="14" r:id="rId11"/>
    <sheet name="Novembre" sheetId="13" r:id="rId12"/>
    <sheet name="Décembre" sheetId="15" r:id="rId13"/>
    <sheet name="Suivi kilometrique" sheetId="5" r:id="rId14"/>
    <sheet name="Recap du mois " sheetId="4" r:id="rId15"/>
    <sheet name="Sources" sheetId="2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" i="16" l="1"/>
  <c r="U11" i="16"/>
  <c r="V11" i="16"/>
  <c r="W11" i="16"/>
  <c r="X11" i="16"/>
  <c r="Y11" i="16"/>
  <c r="Z11" i="16"/>
  <c r="AA11" i="16"/>
  <c r="AB11" i="16"/>
  <c r="AC11" i="16"/>
  <c r="AD11" i="16"/>
  <c r="AE11" i="16"/>
  <c r="AF11" i="16"/>
  <c r="AG11" i="16"/>
  <c r="D11" i="16"/>
  <c r="E11" i="16"/>
  <c r="F11" i="16"/>
  <c r="G11" i="16"/>
  <c r="H11" i="16"/>
  <c r="I11" i="16"/>
  <c r="J11" i="16"/>
  <c r="K11" i="16"/>
  <c r="L11" i="16"/>
  <c r="M11" i="16"/>
  <c r="N11" i="16"/>
  <c r="O11" i="16"/>
  <c r="P11" i="16"/>
  <c r="Q11" i="16"/>
  <c r="R11" i="16"/>
  <c r="S11" i="16"/>
  <c r="C11" i="1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C10" i="16"/>
  <c r="B4" i="6"/>
  <c r="B4" i="7"/>
  <c r="B4" i="8"/>
  <c r="B4" i="9"/>
  <c r="B4" i="10"/>
  <c r="B4" i="11"/>
  <c r="B4" i="12"/>
  <c r="B4" i="14"/>
  <c r="B4" i="13"/>
  <c r="B4" i="15"/>
  <c r="B4" i="1"/>
  <c r="I111" i="16" a="1"/>
  <c r="I111" i="16" s="1"/>
  <c r="C19" i="4" a="1"/>
  <c r="C23" i="4" a="1"/>
  <c r="C24" i="4" a="1"/>
  <c r="C22" i="4" a="1"/>
  <c r="C17" i="4" a="1"/>
  <c r="C18" i="4" a="1"/>
  <c r="C20" i="4" a="1"/>
  <c r="C21" i="4" a="1"/>
  <c r="C20" i="4" l="1"/>
  <c r="C18" i="4"/>
  <c r="C22" i="4"/>
  <c r="C19" i="4"/>
  <c r="C21" i="4"/>
  <c r="C17" i="4"/>
  <c r="C24" i="4"/>
  <c r="C23" i="4"/>
  <c r="C5" i="5" l="1"/>
  <c r="C25" i="4"/>
  <c r="C116" i="16"/>
  <c r="L4" i="2"/>
  <c r="L5" i="2"/>
  <c r="L6" i="2"/>
  <c r="L7" i="2"/>
  <c r="L8" i="2"/>
  <c r="L9" i="2"/>
  <c r="L10" i="2"/>
  <c r="L11" i="2"/>
  <c r="L12" i="2"/>
  <c r="L13" i="2"/>
  <c r="L3" i="2"/>
  <c r="C16" i="4"/>
  <c r="C115" i="1" l="1"/>
  <c r="C115" i="13"/>
  <c r="C115" i="9"/>
  <c r="C115" i="15"/>
  <c r="AF109" i="6" a="1"/>
  <c r="AF109" i="6" s="1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C7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C8" i="7"/>
  <c r="AE109" i="1" a="1"/>
  <c r="AE109" i="1" s="1"/>
  <c r="AG110" i="15" a="1"/>
  <c r="AG110" i="15" s="1"/>
  <c r="AF110" i="15" a="1"/>
  <c r="AF110" i="15" s="1"/>
  <c r="AE110" i="15" a="1"/>
  <c r="AE110" i="15" s="1"/>
  <c r="AD110" i="15" a="1"/>
  <c r="AD110" i="15" s="1"/>
  <c r="AC110" i="15" a="1"/>
  <c r="AC110" i="15" s="1"/>
  <c r="AB110" i="15" a="1"/>
  <c r="AB110" i="15" s="1"/>
  <c r="AA110" i="15" a="1"/>
  <c r="AA110" i="15" s="1"/>
  <c r="Z110" i="15" a="1"/>
  <c r="Z110" i="15" s="1"/>
  <c r="Y110" i="15" a="1"/>
  <c r="Y110" i="15" s="1"/>
  <c r="X110" i="15" a="1"/>
  <c r="X110" i="15" s="1"/>
  <c r="W110" i="15" a="1"/>
  <c r="W110" i="15" s="1"/>
  <c r="V110" i="15" a="1"/>
  <c r="V110" i="15" s="1"/>
  <c r="U110" i="15" a="1"/>
  <c r="U110" i="15" s="1"/>
  <c r="T110" i="15" a="1"/>
  <c r="T110" i="15" s="1"/>
  <c r="S110" i="15" a="1"/>
  <c r="S110" i="15" s="1"/>
  <c r="R110" i="15" a="1"/>
  <c r="R110" i="15" s="1"/>
  <c r="Q110" i="15" a="1"/>
  <c r="Q110" i="15" s="1"/>
  <c r="P110" i="15" a="1"/>
  <c r="P110" i="15" s="1"/>
  <c r="O110" i="15" a="1"/>
  <c r="O110" i="15" s="1"/>
  <c r="N110" i="15" a="1"/>
  <c r="N110" i="15" s="1"/>
  <c r="M110" i="15" a="1"/>
  <c r="M110" i="15" s="1"/>
  <c r="L110" i="15" a="1"/>
  <c r="L110" i="15" s="1"/>
  <c r="K110" i="15" a="1"/>
  <c r="K110" i="15" s="1"/>
  <c r="J110" i="15" a="1"/>
  <c r="J110" i="15" s="1"/>
  <c r="I110" i="15" a="1"/>
  <c r="I110" i="15" s="1"/>
  <c r="H110" i="15" a="1"/>
  <c r="H110" i="15" s="1"/>
  <c r="G110" i="15" a="1"/>
  <c r="G110" i="15" s="1"/>
  <c r="F110" i="15" a="1"/>
  <c r="F110" i="15" s="1"/>
  <c r="E110" i="15" a="1"/>
  <c r="E110" i="15" s="1"/>
  <c r="D110" i="15" a="1"/>
  <c r="D110" i="15" s="1"/>
  <c r="C110" i="15" a="1"/>
  <c r="C110" i="15" s="1"/>
  <c r="AG109" i="15" a="1"/>
  <c r="AG109" i="15" s="1"/>
  <c r="AF109" i="15" a="1"/>
  <c r="AF109" i="15" s="1"/>
  <c r="AE109" i="15" a="1"/>
  <c r="AE109" i="15" s="1"/>
  <c r="AD109" i="15" a="1"/>
  <c r="AD109" i="15" s="1"/>
  <c r="AC109" i="15" a="1"/>
  <c r="AC109" i="15" s="1"/>
  <c r="AB109" i="15" a="1"/>
  <c r="AB109" i="15" s="1"/>
  <c r="AA109" i="15" a="1"/>
  <c r="AA109" i="15" s="1"/>
  <c r="Z109" i="15" a="1"/>
  <c r="Z109" i="15" s="1"/>
  <c r="Y109" i="15" a="1"/>
  <c r="Y109" i="15" s="1"/>
  <c r="X109" i="15" a="1"/>
  <c r="X109" i="15" s="1"/>
  <c r="W109" i="15" a="1"/>
  <c r="W109" i="15" s="1"/>
  <c r="V109" i="15" a="1"/>
  <c r="V109" i="15" s="1"/>
  <c r="U109" i="15" a="1"/>
  <c r="U109" i="15" s="1"/>
  <c r="T109" i="15" a="1"/>
  <c r="T109" i="15" s="1"/>
  <c r="S109" i="15" a="1"/>
  <c r="S109" i="15" s="1"/>
  <c r="R109" i="15" a="1"/>
  <c r="R109" i="15" s="1"/>
  <c r="Q109" i="15" a="1"/>
  <c r="Q109" i="15" s="1"/>
  <c r="P109" i="15" a="1"/>
  <c r="P109" i="15" s="1"/>
  <c r="O109" i="15" a="1"/>
  <c r="O109" i="15" s="1"/>
  <c r="N109" i="15" a="1"/>
  <c r="N109" i="15" s="1"/>
  <c r="M109" i="15" a="1"/>
  <c r="M109" i="15" s="1"/>
  <c r="L109" i="15" a="1"/>
  <c r="L109" i="15" s="1"/>
  <c r="K109" i="15" a="1"/>
  <c r="K109" i="15" s="1"/>
  <c r="J109" i="15" a="1"/>
  <c r="J109" i="15" s="1"/>
  <c r="I109" i="15" a="1"/>
  <c r="I109" i="15" s="1"/>
  <c r="H109" i="15" a="1"/>
  <c r="H109" i="15" s="1"/>
  <c r="G109" i="15" a="1"/>
  <c r="G109" i="15" s="1"/>
  <c r="F109" i="15" a="1"/>
  <c r="F109" i="15" s="1"/>
  <c r="E109" i="15" a="1"/>
  <c r="E109" i="15" s="1"/>
  <c r="D109" i="15" a="1"/>
  <c r="D109" i="15" s="1"/>
  <c r="C109" i="15" a="1"/>
  <c r="C109" i="15" s="1"/>
  <c r="AG108" i="15" a="1"/>
  <c r="AG108" i="15" s="1"/>
  <c r="AF108" i="15" a="1"/>
  <c r="AF108" i="15" s="1"/>
  <c r="AE108" i="15" a="1"/>
  <c r="AE108" i="15" s="1"/>
  <c r="AD108" i="15" a="1"/>
  <c r="AD108" i="15" s="1"/>
  <c r="AC108" i="15" a="1"/>
  <c r="AC108" i="15" s="1"/>
  <c r="AB108" i="15" a="1"/>
  <c r="AB108" i="15" s="1"/>
  <c r="AA108" i="15" a="1"/>
  <c r="AA108" i="15" s="1"/>
  <c r="Z108" i="15" a="1"/>
  <c r="Z108" i="15" s="1"/>
  <c r="Y108" i="15" a="1"/>
  <c r="Y108" i="15" s="1"/>
  <c r="X108" i="15" a="1"/>
  <c r="X108" i="15" s="1"/>
  <c r="W108" i="15" a="1"/>
  <c r="W108" i="15" s="1"/>
  <c r="V108" i="15" a="1"/>
  <c r="V108" i="15" s="1"/>
  <c r="U108" i="15" a="1"/>
  <c r="U108" i="15" s="1"/>
  <c r="T108" i="15" a="1"/>
  <c r="T108" i="15" s="1"/>
  <c r="S108" i="15" a="1"/>
  <c r="S108" i="15" s="1"/>
  <c r="R108" i="15" a="1"/>
  <c r="R108" i="15" s="1"/>
  <c r="Q108" i="15" a="1"/>
  <c r="Q108" i="15" s="1"/>
  <c r="P108" i="15" a="1"/>
  <c r="P108" i="15" s="1"/>
  <c r="O108" i="15" a="1"/>
  <c r="O108" i="15" s="1"/>
  <c r="N108" i="15" a="1"/>
  <c r="N108" i="15" s="1"/>
  <c r="M108" i="15" a="1"/>
  <c r="M108" i="15" s="1"/>
  <c r="L108" i="15" a="1"/>
  <c r="L108" i="15" s="1"/>
  <c r="K108" i="15" a="1"/>
  <c r="K108" i="15" s="1"/>
  <c r="J108" i="15" a="1"/>
  <c r="J108" i="15" s="1"/>
  <c r="I108" i="15" a="1"/>
  <c r="I108" i="15" s="1"/>
  <c r="H108" i="15" a="1"/>
  <c r="H108" i="15" s="1"/>
  <c r="G108" i="15" a="1"/>
  <c r="G108" i="15" s="1"/>
  <c r="F108" i="15" a="1"/>
  <c r="F108" i="15" s="1"/>
  <c r="E108" i="15" a="1"/>
  <c r="E108" i="15" s="1"/>
  <c r="D108" i="15" a="1"/>
  <c r="D108" i="15" s="1"/>
  <c r="C108" i="15" a="1"/>
  <c r="C108" i="15" s="1"/>
  <c r="B107" i="15"/>
  <c r="B106" i="15"/>
  <c r="B105" i="15"/>
  <c r="B104" i="15"/>
  <c r="B103" i="15"/>
  <c r="B102" i="15"/>
  <c r="B101" i="15"/>
  <c r="B100" i="15"/>
  <c r="B99" i="15"/>
  <c r="B98" i="15"/>
  <c r="B97" i="15"/>
  <c r="B96" i="15"/>
  <c r="B95" i="15"/>
  <c r="B94" i="15"/>
  <c r="B93" i="15"/>
  <c r="B92" i="15"/>
  <c r="B91" i="15"/>
  <c r="B90" i="15"/>
  <c r="B89" i="15"/>
  <c r="B88" i="15"/>
  <c r="B87" i="15"/>
  <c r="B86" i="15"/>
  <c r="B85" i="15"/>
  <c r="B84" i="15"/>
  <c r="B83" i="15"/>
  <c r="B82" i="15"/>
  <c r="B81" i="15"/>
  <c r="B80" i="15"/>
  <c r="B79" i="15"/>
  <c r="B78" i="15"/>
  <c r="B77" i="15"/>
  <c r="B76" i="15"/>
  <c r="B75" i="15"/>
  <c r="B74" i="15"/>
  <c r="B73" i="15"/>
  <c r="B72" i="15"/>
  <c r="B71" i="15"/>
  <c r="B70" i="15"/>
  <c r="B69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50" i="15"/>
  <c r="B49" i="15"/>
  <c r="B48" i="15"/>
  <c r="B47" i="15"/>
  <c r="B46" i="15"/>
  <c r="B45" i="15"/>
  <c r="B44" i="15"/>
  <c r="AI43" i="15"/>
  <c r="B43" i="15"/>
  <c r="AI42" i="15"/>
  <c r="B42" i="15"/>
  <c r="AI41" i="15"/>
  <c r="B41" i="15"/>
  <c r="AI40" i="15"/>
  <c r="B40" i="15"/>
  <c r="AI39" i="15"/>
  <c r="B39" i="15"/>
  <c r="AI38" i="15"/>
  <c r="B38" i="15"/>
  <c r="AI37" i="15"/>
  <c r="B37" i="15"/>
  <c r="AI36" i="15"/>
  <c r="B36" i="15"/>
  <c r="AI35" i="15"/>
  <c r="B35" i="15"/>
  <c r="AI34" i="15"/>
  <c r="B34" i="15"/>
  <c r="AI33" i="15"/>
  <c r="B33" i="15"/>
  <c r="AI32" i="15"/>
  <c r="B32" i="15"/>
  <c r="AI31" i="15"/>
  <c r="B31" i="15"/>
  <c r="AI30" i="15"/>
  <c r="B30" i="15"/>
  <c r="AI29" i="15"/>
  <c r="B29" i="15"/>
  <c r="AI28" i="15"/>
  <c r="B28" i="15"/>
  <c r="AI27" i="15"/>
  <c r="B27" i="15"/>
  <c r="AI26" i="15"/>
  <c r="B26" i="15"/>
  <c r="AI25" i="15"/>
  <c r="B25" i="15"/>
  <c r="AI24" i="15"/>
  <c r="B24" i="15"/>
  <c r="AI23" i="15"/>
  <c r="B23" i="15"/>
  <c r="AI22" i="15"/>
  <c r="B22" i="15"/>
  <c r="AI21" i="15"/>
  <c r="B21" i="15"/>
  <c r="AI20" i="15"/>
  <c r="B20" i="15"/>
  <c r="AI19" i="15"/>
  <c r="B19" i="15"/>
  <c r="AI18" i="15"/>
  <c r="B18" i="15"/>
  <c r="AI17" i="15"/>
  <c r="B17" i="15"/>
  <c r="AI16" i="15"/>
  <c r="B16" i="15"/>
  <c r="AI15" i="15"/>
  <c r="B15" i="15"/>
  <c r="AI14" i="15"/>
  <c r="B14" i="15"/>
  <c r="AH13" i="15"/>
  <c r="AG11" i="15"/>
  <c r="AF11" i="15"/>
  <c r="AE11" i="15"/>
  <c r="AE10" i="15" s="1"/>
  <c r="AD11" i="15"/>
  <c r="AD10" i="15" s="1"/>
  <c r="AC11" i="15"/>
  <c r="AC10" i="15" s="1"/>
  <c r="AB11" i="15"/>
  <c r="AB10" i="15" s="1"/>
  <c r="AA11" i="15"/>
  <c r="Z11" i="15"/>
  <c r="Y11" i="15"/>
  <c r="Y10" i="15" s="1"/>
  <c r="X11" i="15"/>
  <c r="W11" i="15"/>
  <c r="W10" i="15" s="1"/>
  <c r="V11" i="15"/>
  <c r="V10" i="15" s="1"/>
  <c r="U11" i="15"/>
  <c r="U10" i="15" s="1"/>
  <c r="T11" i="15"/>
  <c r="T10" i="15" s="1"/>
  <c r="S11" i="15"/>
  <c r="R11" i="15"/>
  <c r="R10" i="15" s="1"/>
  <c r="Q11" i="15"/>
  <c r="Q10" i="15" s="1"/>
  <c r="P11" i="15"/>
  <c r="P10" i="15" s="1"/>
  <c r="O11" i="15"/>
  <c r="O10" i="15" s="1"/>
  <c r="N11" i="15"/>
  <c r="N10" i="15" s="1"/>
  <c r="M11" i="15"/>
  <c r="M10" i="15" s="1"/>
  <c r="L11" i="15"/>
  <c r="L10" i="15" s="1"/>
  <c r="K11" i="15"/>
  <c r="J11" i="15"/>
  <c r="J10" i="15" s="1"/>
  <c r="I11" i="15"/>
  <c r="H11" i="15"/>
  <c r="G11" i="15"/>
  <c r="G10" i="15" s="1"/>
  <c r="F11" i="15"/>
  <c r="F10" i="15" s="1"/>
  <c r="E11" i="15"/>
  <c r="E10" i="15" s="1"/>
  <c r="D11" i="15"/>
  <c r="D10" i="15" s="1"/>
  <c r="C11" i="15"/>
  <c r="B6" i="15"/>
  <c r="B5" i="15"/>
  <c r="E2" i="15"/>
  <c r="AG110" i="13" a="1"/>
  <c r="AG110" i="13" s="1"/>
  <c r="AF110" i="13" a="1"/>
  <c r="AF110" i="13" s="1"/>
  <c r="AE110" i="13" a="1"/>
  <c r="AE110" i="13" s="1"/>
  <c r="AD110" i="13" a="1"/>
  <c r="AD110" i="13" s="1"/>
  <c r="AC110" i="13" a="1"/>
  <c r="AC110" i="13" s="1"/>
  <c r="AB110" i="13" a="1"/>
  <c r="AB110" i="13" s="1"/>
  <c r="AA110" i="13" a="1"/>
  <c r="AA110" i="13" s="1"/>
  <c r="Z110" i="13" a="1"/>
  <c r="Z110" i="13" s="1"/>
  <c r="Y110" i="13" a="1"/>
  <c r="Y110" i="13" s="1"/>
  <c r="X110" i="13" a="1"/>
  <c r="X110" i="13" s="1"/>
  <c r="W110" i="13" a="1"/>
  <c r="W110" i="13" s="1"/>
  <c r="V110" i="13" a="1"/>
  <c r="V110" i="13" s="1"/>
  <c r="U110" i="13" a="1"/>
  <c r="U110" i="13" s="1"/>
  <c r="T110" i="13" a="1"/>
  <c r="T110" i="13" s="1"/>
  <c r="S110" i="13" a="1"/>
  <c r="S110" i="13" s="1"/>
  <c r="R110" i="13" a="1"/>
  <c r="R110" i="13" s="1"/>
  <c r="Q110" i="13" a="1"/>
  <c r="Q110" i="13" s="1"/>
  <c r="P110" i="13" a="1"/>
  <c r="P110" i="13" s="1"/>
  <c r="O110" i="13" a="1"/>
  <c r="O110" i="13" s="1"/>
  <c r="N110" i="13" a="1"/>
  <c r="N110" i="13" s="1"/>
  <c r="M110" i="13" a="1"/>
  <c r="M110" i="13" s="1"/>
  <c r="L110" i="13" a="1"/>
  <c r="L110" i="13" s="1"/>
  <c r="K110" i="13" a="1"/>
  <c r="K110" i="13" s="1"/>
  <c r="J110" i="13" a="1"/>
  <c r="J110" i="13" s="1"/>
  <c r="I110" i="13" a="1"/>
  <c r="I110" i="13" s="1"/>
  <c r="H110" i="13" a="1"/>
  <c r="H110" i="13" s="1"/>
  <c r="G110" i="13" a="1"/>
  <c r="G110" i="13" s="1"/>
  <c r="F110" i="13" a="1"/>
  <c r="F110" i="13" s="1"/>
  <c r="E110" i="13" a="1"/>
  <c r="E110" i="13" s="1"/>
  <c r="D110" i="13" a="1"/>
  <c r="D110" i="13" s="1"/>
  <c r="C110" i="13" a="1"/>
  <c r="C110" i="13" s="1"/>
  <c r="AG109" i="13" a="1"/>
  <c r="AG109" i="13" s="1"/>
  <c r="AF109" i="13" a="1"/>
  <c r="AF109" i="13" s="1"/>
  <c r="AE109" i="13" a="1"/>
  <c r="AE109" i="13" s="1"/>
  <c r="AD109" i="13" a="1"/>
  <c r="AD109" i="13" s="1"/>
  <c r="AC109" i="13" a="1"/>
  <c r="AC109" i="13" s="1"/>
  <c r="AB109" i="13" a="1"/>
  <c r="AB109" i="13" s="1"/>
  <c r="AA109" i="13" a="1"/>
  <c r="AA109" i="13" s="1"/>
  <c r="Z109" i="13" a="1"/>
  <c r="Z109" i="13" s="1"/>
  <c r="Y109" i="13" a="1"/>
  <c r="Y109" i="13" s="1"/>
  <c r="X109" i="13" a="1"/>
  <c r="X109" i="13" s="1"/>
  <c r="W109" i="13" a="1"/>
  <c r="W109" i="13" s="1"/>
  <c r="V109" i="13" a="1"/>
  <c r="V109" i="13" s="1"/>
  <c r="U109" i="13" a="1"/>
  <c r="U109" i="13" s="1"/>
  <c r="T109" i="13" a="1"/>
  <c r="T109" i="13" s="1"/>
  <c r="S109" i="13" a="1"/>
  <c r="S109" i="13" s="1"/>
  <c r="R109" i="13" a="1"/>
  <c r="R109" i="13" s="1"/>
  <c r="Q109" i="13" a="1"/>
  <c r="Q109" i="13" s="1"/>
  <c r="P109" i="13" a="1"/>
  <c r="P109" i="13" s="1"/>
  <c r="O109" i="13" a="1"/>
  <c r="O109" i="13" s="1"/>
  <c r="N109" i="13" a="1"/>
  <c r="N109" i="13" s="1"/>
  <c r="M109" i="13" a="1"/>
  <c r="M109" i="13" s="1"/>
  <c r="L109" i="13" a="1"/>
  <c r="L109" i="13" s="1"/>
  <c r="K109" i="13" a="1"/>
  <c r="K109" i="13" s="1"/>
  <c r="J109" i="13" a="1"/>
  <c r="J109" i="13" s="1"/>
  <c r="I109" i="13" a="1"/>
  <c r="I109" i="13" s="1"/>
  <c r="H109" i="13" a="1"/>
  <c r="H109" i="13" s="1"/>
  <c r="G109" i="13" a="1"/>
  <c r="G109" i="13" s="1"/>
  <c r="F109" i="13" a="1"/>
  <c r="F109" i="13" s="1"/>
  <c r="E109" i="13" a="1"/>
  <c r="E109" i="13" s="1"/>
  <c r="D109" i="13" a="1"/>
  <c r="D109" i="13" s="1"/>
  <c r="C109" i="13" a="1"/>
  <c r="C109" i="13" s="1"/>
  <c r="AG108" i="13" a="1"/>
  <c r="AG108" i="13" s="1"/>
  <c r="AF108" i="13" a="1"/>
  <c r="AF108" i="13" s="1"/>
  <c r="AE108" i="13" a="1"/>
  <c r="AE108" i="13" s="1"/>
  <c r="AD108" i="13" a="1"/>
  <c r="AD108" i="13" s="1"/>
  <c r="AC108" i="13" a="1"/>
  <c r="AC108" i="13" s="1"/>
  <c r="AB108" i="13" a="1"/>
  <c r="AB108" i="13" s="1"/>
  <c r="AA108" i="13" a="1"/>
  <c r="AA108" i="13" s="1"/>
  <c r="Z108" i="13" a="1"/>
  <c r="Z108" i="13" s="1"/>
  <c r="Y108" i="13" a="1"/>
  <c r="Y108" i="13" s="1"/>
  <c r="X108" i="13" a="1"/>
  <c r="X108" i="13" s="1"/>
  <c r="W108" i="13" a="1"/>
  <c r="W108" i="13" s="1"/>
  <c r="V108" i="13" a="1"/>
  <c r="V108" i="13" s="1"/>
  <c r="U108" i="13" a="1"/>
  <c r="U108" i="13" s="1"/>
  <c r="T108" i="13" a="1"/>
  <c r="T108" i="13" s="1"/>
  <c r="S108" i="13" a="1"/>
  <c r="S108" i="13" s="1"/>
  <c r="R108" i="13" a="1"/>
  <c r="R108" i="13" s="1"/>
  <c r="Q108" i="13" a="1"/>
  <c r="Q108" i="13" s="1"/>
  <c r="P108" i="13" a="1"/>
  <c r="P108" i="13" s="1"/>
  <c r="O108" i="13" a="1"/>
  <c r="O108" i="13" s="1"/>
  <c r="N108" i="13" a="1"/>
  <c r="N108" i="13" s="1"/>
  <c r="M108" i="13" a="1"/>
  <c r="M108" i="13" s="1"/>
  <c r="L108" i="13" a="1"/>
  <c r="L108" i="13" s="1"/>
  <c r="K108" i="13" a="1"/>
  <c r="K108" i="13" s="1"/>
  <c r="J108" i="13" a="1"/>
  <c r="J108" i="13" s="1"/>
  <c r="I108" i="13" a="1"/>
  <c r="I108" i="13" s="1"/>
  <c r="H108" i="13" a="1"/>
  <c r="H108" i="13" s="1"/>
  <c r="G108" i="13" a="1"/>
  <c r="G108" i="13" s="1"/>
  <c r="F108" i="13" a="1"/>
  <c r="F108" i="13" s="1"/>
  <c r="E108" i="13" a="1"/>
  <c r="E108" i="13" s="1"/>
  <c r="D108" i="13" a="1"/>
  <c r="D108" i="13" s="1"/>
  <c r="C108" i="13" a="1"/>
  <c r="C108" i="13" s="1"/>
  <c r="B107" i="13"/>
  <c r="B106" i="13"/>
  <c r="B105" i="13"/>
  <c r="B104" i="13"/>
  <c r="B103" i="13"/>
  <c r="B102" i="13"/>
  <c r="B101" i="13"/>
  <c r="B100" i="13"/>
  <c r="B99" i="13"/>
  <c r="B98" i="13"/>
  <c r="B97" i="13"/>
  <c r="B96" i="13"/>
  <c r="B95" i="13"/>
  <c r="B94" i="13"/>
  <c r="B93" i="13"/>
  <c r="B92" i="13"/>
  <c r="B91" i="13"/>
  <c r="B90" i="13"/>
  <c r="B89" i="13"/>
  <c r="B88" i="13"/>
  <c r="B87" i="13"/>
  <c r="B86" i="13"/>
  <c r="B85" i="13"/>
  <c r="B84" i="13"/>
  <c r="B83" i="13"/>
  <c r="B82" i="13"/>
  <c r="B81" i="13"/>
  <c r="B80" i="13"/>
  <c r="B79" i="13"/>
  <c r="B78" i="13"/>
  <c r="B77" i="13"/>
  <c r="B76" i="13"/>
  <c r="B75" i="13"/>
  <c r="B74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AI43" i="13"/>
  <c r="B43" i="13"/>
  <c r="AI42" i="13"/>
  <c r="B42" i="13"/>
  <c r="AI41" i="13"/>
  <c r="B41" i="13"/>
  <c r="AI40" i="13"/>
  <c r="B40" i="13"/>
  <c r="AI39" i="13"/>
  <c r="B39" i="13"/>
  <c r="AI38" i="13"/>
  <c r="B38" i="13"/>
  <c r="AI37" i="13"/>
  <c r="B37" i="13"/>
  <c r="AI36" i="13"/>
  <c r="B36" i="13"/>
  <c r="AI35" i="13"/>
  <c r="B35" i="13"/>
  <c r="AI34" i="13"/>
  <c r="B34" i="13"/>
  <c r="AI33" i="13"/>
  <c r="B33" i="13"/>
  <c r="AI32" i="13"/>
  <c r="B32" i="13"/>
  <c r="AI31" i="13"/>
  <c r="B31" i="13"/>
  <c r="AI30" i="13"/>
  <c r="B30" i="13"/>
  <c r="AI29" i="13"/>
  <c r="B29" i="13"/>
  <c r="AI28" i="13"/>
  <c r="B28" i="13"/>
  <c r="AI27" i="13"/>
  <c r="B27" i="13"/>
  <c r="AI26" i="13"/>
  <c r="B26" i="13"/>
  <c r="AI25" i="13"/>
  <c r="B25" i="13"/>
  <c r="AI24" i="13"/>
  <c r="B24" i="13"/>
  <c r="AI23" i="13"/>
  <c r="B23" i="13"/>
  <c r="AI22" i="13"/>
  <c r="B22" i="13"/>
  <c r="AI21" i="13"/>
  <c r="B21" i="13"/>
  <c r="AI20" i="13"/>
  <c r="B20" i="13"/>
  <c r="AI19" i="13"/>
  <c r="B19" i="13"/>
  <c r="AI18" i="13"/>
  <c r="B18" i="13"/>
  <c r="AI17" i="13"/>
  <c r="B17" i="13"/>
  <c r="AI16" i="13"/>
  <c r="B16" i="13"/>
  <c r="AI15" i="13"/>
  <c r="B15" i="13"/>
  <c r="AI14" i="13"/>
  <c r="B14" i="13"/>
  <c r="AH13" i="13"/>
  <c r="AG11" i="13"/>
  <c r="AG10" i="13" s="1"/>
  <c r="AF11" i="13"/>
  <c r="AE11" i="13"/>
  <c r="AE10" i="13" s="1"/>
  <c r="AD11" i="13"/>
  <c r="AD10" i="13" s="1"/>
  <c r="AC11" i="13"/>
  <c r="AC10" i="13" s="1"/>
  <c r="AB11" i="13"/>
  <c r="AB10" i="13" s="1"/>
  <c r="AA11" i="13"/>
  <c r="Z11" i="13"/>
  <c r="Y11" i="13"/>
  <c r="Y10" i="13" s="1"/>
  <c r="X11" i="13"/>
  <c r="X10" i="13" s="1"/>
  <c r="W11" i="13"/>
  <c r="W10" i="13" s="1"/>
  <c r="V11" i="13"/>
  <c r="V10" i="13" s="1"/>
  <c r="U11" i="13"/>
  <c r="U10" i="13" s="1"/>
  <c r="T11" i="13"/>
  <c r="T10" i="13" s="1"/>
  <c r="S11" i="13"/>
  <c r="S10" i="13" s="1"/>
  <c r="R11" i="13"/>
  <c r="R10" i="13" s="1"/>
  <c r="Q11" i="13"/>
  <c r="Q10" i="13" s="1"/>
  <c r="P11" i="13"/>
  <c r="P10" i="13" s="1"/>
  <c r="O11" i="13"/>
  <c r="O10" i="13" s="1"/>
  <c r="N11" i="13"/>
  <c r="N10" i="13" s="1"/>
  <c r="M11" i="13"/>
  <c r="M10" i="13" s="1"/>
  <c r="L11" i="13"/>
  <c r="L10" i="13" s="1"/>
  <c r="K11" i="13"/>
  <c r="K10" i="13" s="1"/>
  <c r="J11" i="13"/>
  <c r="J10" i="13" s="1"/>
  <c r="I11" i="13"/>
  <c r="I10" i="13" s="1"/>
  <c r="H11" i="13"/>
  <c r="H10" i="13" s="1"/>
  <c r="G11" i="13"/>
  <c r="G10" i="13" s="1"/>
  <c r="F11" i="13"/>
  <c r="F10" i="13" s="1"/>
  <c r="E11" i="13"/>
  <c r="E10" i="13" s="1"/>
  <c r="D11" i="13"/>
  <c r="D10" i="13" s="1"/>
  <c r="C11" i="13"/>
  <c r="Z10" i="13"/>
  <c r="B6" i="13"/>
  <c r="B5" i="13"/>
  <c r="E2" i="13"/>
  <c r="AG110" i="14" a="1"/>
  <c r="AG110" i="14" s="1"/>
  <c r="AF110" i="14" a="1"/>
  <c r="AF110" i="14" s="1"/>
  <c r="AE110" i="14" a="1"/>
  <c r="AE110" i="14" s="1"/>
  <c r="AD110" i="14" a="1"/>
  <c r="AD110" i="14" s="1"/>
  <c r="AC110" i="14" a="1"/>
  <c r="AC110" i="14" s="1"/>
  <c r="AB110" i="14" a="1"/>
  <c r="AB110" i="14" s="1"/>
  <c r="AA110" i="14" a="1"/>
  <c r="AA110" i="14" s="1"/>
  <c r="Z110" i="14" a="1"/>
  <c r="Z110" i="14" s="1"/>
  <c r="Y110" i="14" a="1"/>
  <c r="Y110" i="14" s="1"/>
  <c r="X110" i="14" a="1"/>
  <c r="X110" i="14" s="1"/>
  <c r="W110" i="14" a="1"/>
  <c r="W110" i="14" s="1"/>
  <c r="V110" i="14" a="1"/>
  <c r="V110" i="14" s="1"/>
  <c r="U110" i="14" a="1"/>
  <c r="U110" i="14" s="1"/>
  <c r="T110" i="14" a="1"/>
  <c r="T110" i="14" s="1"/>
  <c r="S110" i="14" a="1"/>
  <c r="S110" i="14" s="1"/>
  <c r="R110" i="14" a="1"/>
  <c r="R110" i="14" s="1"/>
  <c r="Q110" i="14" a="1"/>
  <c r="Q110" i="14" s="1"/>
  <c r="P110" i="14" a="1"/>
  <c r="P110" i="14" s="1"/>
  <c r="O110" i="14" a="1"/>
  <c r="O110" i="14" s="1"/>
  <c r="N110" i="14" a="1"/>
  <c r="N110" i="14" s="1"/>
  <c r="M110" i="14" a="1"/>
  <c r="M110" i="14" s="1"/>
  <c r="L110" i="14" a="1"/>
  <c r="L110" i="14" s="1"/>
  <c r="K110" i="14" a="1"/>
  <c r="K110" i="14" s="1"/>
  <c r="J110" i="14" a="1"/>
  <c r="J110" i="14" s="1"/>
  <c r="I110" i="14" a="1"/>
  <c r="I110" i="14" s="1"/>
  <c r="H110" i="14" a="1"/>
  <c r="H110" i="14" s="1"/>
  <c r="G110" i="14" a="1"/>
  <c r="G110" i="14" s="1"/>
  <c r="F110" i="14" a="1"/>
  <c r="F110" i="14" s="1"/>
  <c r="E110" i="14" a="1"/>
  <c r="E110" i="14" s="1"/>
  <c r="D110" i="14" a="1"/>
  <c r="D110" i="14" s="1"/>
  <c r="C110" i="14" a="1"/>
  <c r="C110" i="14" s="1"/>
  <c r="AG109" i="14" a="1"/>
  <c r="AG109" i="14" s="1"/>
  <c r="AF109" i="14" a="1"/>
  <c r="AF109" i="14" s="1"/>
  <c r="AE109" i="14" a="1"/>
  <c r="AE109" i="14" s="1"/>
  <c r="AD109" i="14" a="1"/>
  <c r="AD109" i="14" s="1"/>
  <c r="AC109" i="14" a="1"/>
  <c r="AC109" i="14" s="1"/>
  <c r="AB109" i="14" a="1"/>
  <c r="AB109" i="14" s="1"/>
  <c r="AA109" i="14" a="1"/>
  <c r="AA109" i="14" s="1"/>
  <c r="Z109" i="14" a="1"/>
  <c r="Z109" i="14" s="1"/>
  <c r="Y109" i="14" a="1"/>
  <c r="Y109" i="14" s="1"/>
  <c r="X109" i="14" a="1"/>
  <c r="X109" i="14" s="1"/>
  <c r="W109" i="14" a="1"/>
  <c r="W109" i="14" s="1"/>
  <c r="V109" i="14" a="1"/>
  <c r="V109" i="14" s="1"/>
  <c r="U109" i="14" a="1"/>
  <c r="U109" i="14" s="1"/>
  <c r="T109" i="14" a="1"/>
  <c r="T109" i="14" s="1"/>
  <c r="S109" i="14" a="1"/>
  <c r="S109" i="14" s="1"/>
  <c r="R109" i="14" a="1"/>
  <c r="R109" i="14" s="1"/>
  <c r="Q109" i="14" a="1"/>
  <c r="Q109" i="14" s="1"/>
  <c r="P109" i="14" a="1"/>
  <c r="P109" i="14" s="1"/>
  <c r="O109" i="14" a="1"/>
  <c r="O109" i="14" s="1"/>
  <c r="N109" i="14" a="1"/>
  <c r="N109" i="14" s="1"/>
  <c r="M109" i="14" a="1"/>
  <c r="M109" i="14" s="1"/>
  <c r="L109" i="14" a="1"/>
  <c r="L109" i="14" s="1"/>
  <c r="K109" i="14" a="1"/>
  <c r="K109" i="14" s="1"/>
  <c r="J109" i="14" a="1"/>
  <c r="J109" i="14" s="1"/>
  <c r="I109" i="14" a="1"/>
  <c r="I109" i="14" s="1"/>
  <c r="H109" i="14" a="1"/>
  <c r="H109" i="14" s="1"/>
  <c r="G109" i="14" a="1"/>
  <c r="G109" i="14" s="1"/>
  <c r="F109" i="14" a="1"/>
  <c r="F109" i="14" s="1"/>
  <c r="E109" i="14" a="1"/>
  <c r="E109" i="14" s="1"/>
  <c r="D109" i="14" a="1"/>
  <c r="D109" i="14" s="1"/>
  <c r="C109" i="14" a="1"/>
  <c r="C109" i="14" s="1"/>
  <c r="AG108" i="14" a="1"/>
  <c r="AG108" i="14" s="1"/>
  <c r="AF108" i="14" a="1"/>
  <c r="AF108" i="14" s="1"/>
  <c r="AE108" i="14" a="1"/>
  <c r="AE108" i="14" s="1"/>
  <c r="AD108" i="14" a="1"/>
  <c r="AD108" i="14" s="1"/>
  <c r="AC108" i="14" a="1"/>
  <c r="AC108" i="14" s="1"/>
  <c r="AB108" i="14" a="1"/>
  <c r="AB108" i="14" s="1"/>
  <c r="AA108" i="14" a="1"/>
  <c r="AA108" i="14" s="1"/>
  <c r="Z108" i="14" a="1"/>
  <c r="Z108" i="14" s="1"/>
  <c r="Y108" i="14" a="1"/>
  <c r="Y108" i="14" s="1"/>
  <c r="X108" i="14" a="1"/>
  <c r="X108" i="14" s="1"/>
  <c r="W108" i="14" a="1"/>
  <c r="W108" i="14" s="1"/>
  <c r="V108" i="14" a="1"/>
  <c r="V108" i="14" s="1"/>
  <c r="U108" i="14" a="1"/>
  <c r="U108" i="14" s="1"/>
  <c r="T108" i="14" a="1"/>
  <c r="T108" i="14" s="1"/>
  <c r="S108" i="14" a="1"/>
  <c r="S108" i="14" s="1"/>
  <c r="R108" i="14" a="1"/>
  <c r="R108" i="14" s="1"/>
  <c r="Q108" i="14" a="1"/>
  <c r="Q108" i="14" s="1"/>
  <c r="P108" i="14" a="1"/>
  <c r="P108" i="14" s="1"/>
  <c r="O108" i="14" a="1"/>
  <c r="O108" i="14" s="1"/>
  <c r="N108" i="14" a="1"/>
  <c r="N108" i="14" s="1"/>
  <c r="M108" i="14" a="1"/>
  <c r="M108" i="14" s="1"/>
  <c r="L108" i="14" a="1"/>
  <c r="L108" i="14" s="1"/>
  <c r="K108" i="14" a="1"/>
  <c r="K108" i="14" s="1"/>
  <c r="J108" i="14" a="1"/>
  <c r="J108" i="14" s="1"/>
  <c r="I108" i="14" a="1"/>
  <c r="I108" i="14" s="1"/>
  <c r="H108" i="14" a="1"/>
  <c r="H108" i="14" s="1"/>
  <c r="G108" i="14" a="1"/>
  <c r="G108" i="14" s="1"/>
  <c r="F108" i="14" a="1"/>
  <c r="F108" i="14" s="1"/>
  <c r="E108" i="14" a="1"/>
  <c r="E108" i="14" s="1"/>
  <c r="D108" i="14" a="1"/>
  <c r="D108" i="14" s="1"/>
  <c r="C108" i="14" a="1"/>
  <c r="C108" i="14" s="1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AI43" i="14"/>
  <c r="B43" i="14"/>
  <c r="AI42" i="14"/>
  <c r="B42" i="14"/>
  <c r="AI41" i="14"/>
  <c r="B41" i="14"/>
  <c r="AI40" i="14"/>
  <c r="B40" i="14"/>
  <c r="AI39" i="14"/>
  <c r="B39" i="14"/>
  <c r="AI38" i="14"/>
  <c r="B38" i="14"/>
  <c r="AI37" i="14"/>
  <c r="B37" i="14"/>
  <c r="AI36" i="14"/>
  <c r="B36" i="14"/>
  <c r="AI35" i="14"/>
  <c r="B35" i="14"/>
  <c r="AI34" i="14"/>
  <c r="B34" i="14"/>
  <c r="AI33" i="14"/>
  <c r="B33" i="14"/>
  <c r="AI32" i="14"/>
  <c r="B32" i="14"/>
  <c r="AI31" i="14"/>
  <c r="B31" i="14"/>
  <c r="AI30" i="14"/>
  <c r="B30" i="14"/>
  <c r="AI29" i="14"/>
  <c r="B29" i="14"/>
  <c r="AI28" i="14"/>
  <c r="B28" i="14"/>
  <c r="AI27" i="14"/>
  <c r="B27" i="14"/>
  <c r="AI26" i="14"/>
  <c r="B26" i="14"/>
  <c r="AI25" i="14"/>
  <c r="B25" i="14"/>
  <c r="AI24" i="14"/>
  <c r="B24" i="14"/>
  <c r="AI23" i="14"/>
  <c r="B23" i="14"/>
  <c r="AI22" i="14"/>
  <c r="B22" i="14"/>
  <c r="AI21" i="14"/>
  <c r="B21" i="14"/>
  <c r="AI20" i="14"/>
  <c r="B20" i="14"/>
  <c r="AI19" i="14"/>
  <c r="B19" i="14"/>
  <c r="AI18" i="14"/>
  <c r="B18" i="14"/>
  <c r="AI17" i="14"/>
  <c r="B17" i="14"/>
  <c r="AI16" i="14"/>
  <c r="B16" i="14"/>
  <c r="AI15" i="14"/>
  <c r="B15" i="14"/>
  <c r="AI14" i="14"/>
  <c r="B14" i="14"/>
  <c r="AH13" i="14"/>
  <c r="AG11" i="14"/>
  <c r="AG10" i="14" s="1"/>
  <c r="AF11" i="14"/>
  <c r="AE11" i="14"/>
  <c r="AD11" i="14"/>
  <c r="AD10" i="14" s="1"/>
  <c r="AC11" i="14"/>
  <c r="AC10" i="14" s="1"/>
  <c r="AB11" i="14"/>
  <c r="AB10" i="14" s="1"/>
  <c r="AA11" i="14"/>
  <c r="AA10" i="14" s="1"/>
  <c r="Z11" i="14"/>
  <c r="Z10" i="14" s="1"/>
  <c r="Y11" i="14"/>
  <c r="Y10" i="14" s="1"/>
  <c r="X11" i="14"/>
  <c r="W11" i="14"/>
  <c r="W10" i="14" s="1"/>
  <c r="V11" i="14"/>
  <c r="V10" i="14" s="1"/>
  <c r="U11" i="14"/>
  <c r="U10" i="14" s="1"/>
  <c r="T11" i="14"/>
  <c r="T10" i="14" s="1"/>
  <c r="S11" i="14"/>
  <c r="R11" i="14"/>
  <c r="R10" i="14" s="1"/>
  <c r="Q11" i="14"/>
  <c r="Q10" i="14" s="1"/>
  <c r="P11" i="14"/>
  <c r="P10" i="14" s="1"/>
  <c r="O11" i="14"/>
  <c r="O10" i="14" s="1"/>
  <c r="N11" i="14"/>
  <c r="N10" i="14" s="1"/>
  <c r="M11" i="14"/>
  <c r="M10" i="14" s="1"/>
  <c r="L11" i="14"/>
  <c r="K11" i="14"/>
  <c r="J11" i="14"/>
  <c r="J10" i="14" s="1"/>
  <c r="I11" i="14"/>
  <c r="I10" i="14" s="1"/>
  <c r="H11" i="14"/>
  <c r="H10" i="14" s="1"/>
  <c r="G11" i="14"/>
  <c r="G10" i="14" s="1"/>
  <c r="F11" i="14"/>
  <c r="F10" i="14" s="1"/>
  <c r="E11" i="14"/>
  <c r="E10" i="14" s="1"/>
  <c r="D11" i="14"/>
  <c r="D10" i="14" s="1"/>
  <c r="C11" i="14"/>
  <c r="B6" i="14"/>
  <c r="B5" i="14"/>
  <c r="E2" i="14"/>
  <c r="AG110" i="12" a="1"/>
  <c r="AG110" i="12" s="1"/>
  <c r="AF110" i="12" a="1"/>
  <c r="AF110" i="12" s="1"/>
  <c r="AE110" i="12" a="1"/>
  <c r="AE110" i="12" s="1"/>
  <c r="AD110" i="12" a="1"/>
  <c r="AD110" i="12" s="1"/>
  <c r="AC110" i="12" a="1"/>
  <c r="AC110" i="12" s="1"/>
  <c r="AB110" i="12" a="1"/>
  <c r="AB110" i="12" s="1"/>
  <c r="AA110" i="12" a="1"/>
  <c r="AA110" i="12" s="1"/>
  <c r="Z110" i="12" a="1"/>
  <c r="Z110" i="12" s="1"/>
  <c r="Y110" i="12" a="1"/>
  <c r="Y110" i="12" s="1"/>
  <c r="X110" i="12" a="1"/>
  <c r="X110" i="12" s="1"/>
  <c r="W110" i="12" a="1"/>
  <c r="W110" i="12" s="1"/>
  <c r="V110" i="12" a="1"/>
  <c r="V110" i="12" s="1"/>
  <c r="U110" i="12" a="1"/>
  <c r="U110" i="12" s="1"/>
  <c r="T110" i="12" a="1"/>
  <c r="T110" i="12" s="1"/>
  <c r="S110" i="12" a="1"/>
  <c r="S110" i="12" s="1"/>
  <c r="R110" i="12" a="1"/>
  <c r="R110" i="12" s="1"/>
  <c r="Q110" i="12" a="1"/>
  <c r="Q110" i="12" s="1"/>
  <c r="P110" i="12" a="1"/>
  <c r="P110" i="12" s="1"/>
  <c r="O110" i="12" a="1"/>
  <c r="O110" i="12" s="1"/>
  <c r="N110" i="12" a="1"/>
  <c r="N110" i="12" s="1"/>
  <c r="M110" i="12" a="1"/>
  <c r="M110" i="12" s="1"/>
  <c r="L110" i="12" a="1"/>
  <c r="L110" i="12" s="1"/>
  <c r="K110" i="12" a="1"/>
  <c r="K110" i="12" s="1"/>
  <c r="J110" i="12" a="1"/>
  <c r="J110" i="12" s="1"/>
  <c r="I110" i="12" a="1"/>
  <c r="I110" i="12" s="1"/>
  <c r="H110" i="12" a="1"/>
  <c r="H110" i="12" s="1"/>
  <c r="G110" i="12" a="1"/>
  <c r="G110" i="12" s="1"/>
  <c r="F110" i="12" a="1"/>
  <c r="F110" i="12" s="1"/>
  <c r="E110" i="12" a="1"/>
  <c r="E110" i="12" s="1"/>
  <c r="D110" i="12" a="1"/>
  <c r="D110" i="12" s="1"/>
  <c r="C110" i="12" a="1"/>
  <c r="C110" i="12" s="1"/>
  <c r="AG109" i="12" a="1"/>
  <c r="AG109" i="12" s="1"/>
  <c r="AF109" i="12" a="1"/>
  <c r="AF109" i="12" s="1"/>
  <c r="AE109" i="12" a="1"/>
  <c r="AE109" i="12" s="1"/>
  <c r="AD109" i="12" a="1"/>
  <c r="AD109" i="12" s="1"/>
  <c r="AC109" i="12" a="1"/>
  <c r="AC109" i="12" s="1"/>
  <c r="AB109" i="12" a="1"/>
  <c r="AB109" i="12" s="1"/>
  <c r="AA109" i="12" a="1"/>
  <c r="AA109" i="12" s="1"/>
  <c r="Z109" i="12" a="1"/>
  <c r="Z109" i="12" s="1"/>
  <c r="Y109" i="12" a="1"/>
  <c r="Y109" i="12" s="1"/>
  <c r="X109" i="12" a="1"/>
  <c r="X109" i="12" s="1"/>
  <c r="W109" i="12" a="1"/>
  <c r="W109" i="12" s="1"/>
  <c r="V109" i="12" a="1"/>
  <c r="V109" i="12" s="1"/>
  <c r="U109" i="12" a="1"/>
  <c r="U109" i="12" s="1"/>
  <c r="T109" i="12" a="1"/>
  <c r="T109" i="12" s="1"/>
  <c r="S109" i="12" a="1"/>
  <c r="S109" i="12" s="1"/>
  <c r="R109" i="12" a="1"/>
  <c r="R109" i="12" s="1"/>
  <c r="Q109" i="12" a="1"/>
  <c r="Q109" i="12" s="1"/>
  <c r="P109" i="12" a="1"/>
  <c r="P109" i="12" s="1"/>
  <c r="O109" i="12" a="1"/>
  <c r="O109" i="12" s="1"/>
  <c r="N109" i="12" a="1"/>
  <c r="N109" i="12" s="1"/>
  <c r="M109" i="12" a="1"/>
  <c r="M109" i="12" s="1"/>
  <c r="L109" i="12" a="1"/>
  <c r="L109" i="12" s="1"/>
  <c r="K109" i="12" a="1"/>
  <c r="K109" i="12" s="1"/>
  <c r="J109" i="12" a="1"/>
  <c r="J109" i="12" s="1"/>
  <c r="I109" i="12" a="1"/>
  <c r="I109" i="12" s="1"/>
  <c r="H109" i="12" a="1"/>
  <c r="H109" i="12" s="1"/>
  <c r="G109" i="12" a="1"/>
  <c r="G109" i="12" s="1"/>
  <c r="F109" i="12" a="1"/>
  <c r="F109" i="12" s="1"/>
  <c r="E109" i="12" a="1"/>
  <c r="E109" i="12" s="1"/>
  <c r="D109" i="12" a="1"/>
  <c r="D109" i="12" s="1"/>
  <c r="C109" i="12" a="1"/>
  <c r="C109" i="12" s="1"/>
  <c r="AG108" i="12" a="1"/>
  <c r="AG108" i="12" s="1"/>
  <c r="AF108" i="12" a="1"/>
  <c r="AF108" i="12" s="1"/>
  <c r="AE108" i="12" a="1"/>
  <c r="AE108" i="12" s="1"/>
  <c r="AD108" i="12" a="1"/>
  <c r="AD108" i="12" s="1"/>
  <c r="AC108" i="12" a="1"/>
  <c r="AC108" i="12" s="1"/>
  <c r="AB108" i="12" a="1"/>
  <c r="AB108" i="12" s="1"/>
  <c r="AA108" i="12" a="1"/>
  <c r="AA108" i="12" s="1"/>
  <c r="Z108" i="12" a="1"/>
  <c r="Z108" i="12" s="1"/>
  <c r="Y108" i="12" a="1"/>
  <c r="Y108" i="12" s="1"/>
  <c r="X108" i="12" a="1"/>
  <c r="X108" i="12" s="1"/>
  <c r="W108" i="12" a="1"/>
  <c r="W108" i="12" s="1"/>
  <c r="V108" i="12" a="1"/>
  <c r="V108" i="12" s="1"/>
  <c r="U108" i="12" a="1"/>
  <c r="U108" i="12" s="1"/>
  <c r="T108" i="12" a="1"/>
  <c r="T108" i="12" s="1"/>
  <c r="S108" i="12" a="1"/>
  <c r="S108" i="12" s="1"/>
  <c r="R108" i="12" a="1"/>
  <c r="R108" i="12" s="1"/>
  <c r="Q108" i="12" a="1"/>
  <c r="Q108" i="12" s="1"/>
  <c r="P108" i="12" a="1"/>
  <c r="P108" i="12" s="1"/>
  <c r="O108" i="12" a="1"/>
  <c r="O108" i="12" s="1"/>
  <c r="N108" i="12" a="1"/>
  <c r="N108" i="12" s="1"/>
  <c r="M108" i="12" a="1"/>
  <c r="M108" i="12" s="1"/>
  <c r="L108" i="12" a="1"/>
  <c r="L108" i="12" s="1"/>
  <c r="K108" i="12" a="1"/>
  <c r="K108" i="12" s="1"/>
  <c r="J108" i="12" a="1"/>
  <c r="J108" i="12" s="1"/>
  <c r="I108" i="12" a="1"/>
  <c r="I108" i="12" s="1"/>
  <c r="H108" i="12" a="1"/>
  <c r="H108" i="12" s="1"/>
  <c r="G108" i="12" a="1"/>
  <c r="G108" i="12" s="1"/>
  <c r="F108" i="12" a="1"/>
  <c r="F108" i="12" s="1"/>
  <c r="E108" i="12" a="1"/>
  <c r="E108" i="12" s="1"/>
  <c r="D108" i="12" a="1"/>
  <c r="D108" i="12" s="1"/>
  <c r="C108" i="12" a="1"/>
  <c r="C108" i="12" s="1"/>
  <c r="B107" i="12"/>
  <c r="B106" i="12"/>
  <c r="B105" i="12"/>
  <c r="B104" i="12"/>
  <c r="B103" i="12"/>
  <c r="B102" i="12"/>
  <c r="B101" i="12"/>
  <c r="B100" i="12"/>
  <c r="B99" i="12"/>
  <c r="B98" i="12"/>
  <c r="B97" i="12"/>
  <c r="B96" i="12"/>
  <c r="B95" i="12"/>
  <c r="B94" i="12"/>
  <c r="B93" i="12"/>
  <c r="B92" i="12"/>
  <c r="B91" i="12"/>
  <c r="B90" i="12"/>
  <c r="B89" i="12"/>
  <c r="B88" i="12"/>
  <c r="B87" i="12"/>
  <c r="B86" i="12"/>
  <c r="B85" i="12"/>
  <c r="B84" i="12"/>
  <c r="B83" i="12"/>
  <c r="B82" i="12"/>
  <c r="B81" i="12"/>
  <c r="B80" i="12"/>
  <c r="B79" i="12"/>
  <c r="B78" i="12"/>
  <c r="B77" i="12"/>
  <c r="B76" i="12"/>
  <c r="B75" i="12"/>
  <c r="B74" i="12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AI43" i="12"/>
  <c r="B43" i="12"/>
  <c r="AI42" i="12"/>
  <c r="B42" i="12"/>
  <c r="AI41" i="12"/>
  <c r="B41" i="12"/>
  <c r="AI40" i="12"/>
  <c r="B40" i="12"/>
  <c r="AI39" i="12"/>
  <c r="B39" i="12"/>
  <c r="AI38" i="12"/>
  <c r="B38" i="12"/>
  <c r="AI37" i="12"/>
  <c r="B37" i="12"/>
  <c r="AI36" i="12"/>
  <c r="B36" i="12"/>
  <c r="AI35" i="12"/>
  <c r="B35" i="12"/>
  <c r="AI34" i="12"/>
  <c r="B34" i="12"/>
  <c r="AI33" i="12"/>
  <c r="B33" i="12"/>
  <c r="AI32" i="12"/>
  <c r="B32" i="12"/>
  <c r="AI31" i="12"/>
  <c r="B31" i="12"/>
  <c r="AI30" i="12"/>
  <c r="B30" i="12"/>
  <c r="AI29" i="12"/>
  <c r="B29" i="12"/>
  <c r="AI28" i="12"/>
  <c r="B28" i="12"/>
  <c r="AI27" i="12"/>
  <c r="B27" i="12"/>
  <c r="AI26" i="12"/>
  <c r="B26" i="12"/>
  <c r="AI25" i="12"/>
  <c r="B25" i="12"/>
  <c r="AI24" i="12"/>
  <c r="B24" i="12"/>
  <c r="AI23" i="12"/>
  <c r="B23" i="12"/>
  <c r="AI22" i="12"/>
  <c r="B22" i="12"/>
  <c r="AI21" i="12"/>
  <c r="B21" i="12"/>
  <c r="AI20" i="12"/>
  <c r="B20" i="12"/>
  <c r="AI19" i="12"/>
  <c r="B19" i="12"/>
  <c r="AI18" i="12"/>
  <c r="B18" i="12"/>
  <c r="AI17" i="12"/>
  <c r="B17" i="12"/>
  <c r="AI16" i="12"/>
  <c r="B16" i="12"/>
  <c r="AI15" i="12"/>
  <c r="B15" i="12"/>
  <c r="AI14" i="12"/>
  <c r="B14" i="12"/>
  <c r="AH13" i="12"/>
  <c r="AG11" i="12"/>
  <c r="AG10" i="12" s="1"/>
  <c r="AF11" i="12"/>
  <c r="AF10" i="12" s="1"/>
  <c r="AE11" i="12"/>
  <c r="AE10" i="12" s="1"/>
  <c r="AD11" i="12"/>
  <c r="AD10" i="12" s="1"/>
  <c r="AC11" i="12"/>
  <c r="AC10" i="12" s="1"/>
  <c r="AB11" i="12"/>
  <c r="AB10" i="12" s="1"/>
  <c r="AA11" i="12"/>
  <c r="Z11" i="12"/>
  <c r="Y11" i="12"/>
  <c r="Y10" i="12" s="1"/>
  <c r="X11" i="12"/>
  <c r="X10" i="12" s="1"/>
  <c r="W11" i="12"/>
  <c r="W10" i="12" s="1"/>
  <c r="V11" i="12"/>
  <c r="V10" i="12" s="1"/>
  <c r="U11" i="12"/>
  <c r="U10" i="12" s="1"/>
  <c r="T11" i="12"/>
  <c r="T10" i="12" s="1"/>
  <c r="S11" i="12"/>
  <c r="R11" i="12"/>
  <c r="R10" i="12" s="1"/>
  <c r="Q11" i="12"/>
  <c r="Q10" i="12" s="1"/>
  <c r="P11" i="12"/>
  <c r="P10" i="12" s="1"/>
  <c r="O11" i="12"/>
  <c r="O10" i="12" s="1"/>
  <c r="N11" i="12"/>
  <c r="N10" i="12" s="1"/>
  <c r="M11" i="12"/>
  <c r="M10" i="12" s="1"/>
  <c r="L11" i="12"/>
  <c r="L10" i="12" s="1"/>
  <c r="K11" i="12"/>
  <c r="K10" i="12" s="1"/>
  <c r="J11" i="12"/>
  <c r="J10" i="12" s="1"/>
  <c r="I11" i="12"/>
  <c r="I10" i="12" s="1"/>
  <c r="H11" i="12"/>
  <c r="H10" i="12" s="1"/>
  <c r="G11" i="12"/>
  <c r="G10" i="12" s="1"/>
  <c r="F11" i="12"/>
  <c r="F10" i="12" s="1"/>
  <c r="E11" i="12"/>
  <c r="E10" i="12" s="1"/>
  <c r="D11" i="12"/>
  <c r="D10" i="12" s="1"/>
  <c r="C11" i="12"/>
  <c r="Z10" i="12"/>
  <c r="B6" i="12"/>
  <c r="B5" i="12"/>
  <c r="E2" i="12"/>
  <c r="AG110" i="11" a="1"/>
  <c r="AG110" i="11" s="1"/>
  <c r="AG115" i="11" s="1"/>
  <c r="C115" i="11" s="1"/>
  <c r="AF110" i="11" a="1"/>
  <c r="AF110" i="11" s="1"/>
  <c r="AE110" i="11" a="1"/>
  <c r="AE110" i="11" s="1"/>
  <c r="AD110" i="11" a="1"/>
  <c r="AD110" i="11" s="1"/>
  <c r="AC110" i="11" a="1"/>
  <c r="AC110" i="11" s="1"/>
  <c r="AB110" i="11" a="1"/>
  <c r="AB110" i="11" s="1"/>
  <c r="AA110" i="11" a="1"/>
  <c r="AA110" i="11" s="1"/>
  <c r="Z110" i="11" a="1"/>
  <c r="Z110" i="11" s="1"/>
  <c r="Y110" i="11" a="1"/>
  <c r="Y110" i="11" s="1"/>
  <c r="X110" i="11" a="1"/>
  <c r="X110" i="11" s="1"/>
  <c r="W110" i="11" a="1"/>
  <c r="W110" i="11" s="1"/>
  <c r="V110" i="11" a="1"/>
  <c r="V110" i="11" s="1"/>
  <c r="U110" i="11" a="1"/>
  <c r="U110" i="11" s="1"/>
  <c r="T110" i="11" a="1"/>
  <c r="T110" i="11" s="1"/>
  <c r="S110" i="11" a="1"/>
  <c r="S110" i="11" s="1"/>
  <c r="R110" i="11" a="1"/>
  <c r="R110" i="11" s="1"/>
  <c r="Q110" i="11" a="1"/>
  <c r="Q110" i="11" s="1"/>
  <c r="P110" i="11" a="1"/>
  <c r="P110" i="11" s="1"/>
  <c r="O110" i="11" a="1"/>
  <c r="O110" i="11" s="1"/>
  <c r="N110" i="11" a="1"/>
  <c r="N110" i="11" s="1"/>
  <c r="M110" i="11" a="1"/>
  <c r="M110" i="11" s="1"/>
  <c r="L110" i="11" a="1"/>
  <c r="L110" i="11" s="1"/>
  <c r="K110" i="11" a="1"/>
  <c r="K110" i="11" s="1"/>
  <c r="J110" i="11" a="1"/>
  <c r="J110" i="11" s="1"/>
  <c r="I110" i="11" a="1"/>
  <c r="I110" i="11" s="1"/>
  <c r="H110" i="11" a="1"/>
  <c r="H110" i="11" s="1"/>
  <c r="G110" i="11" a="1"/>
  <c r="G110" i="11" s="1"/>
  <c r="F110" i="11" a="1"/>
  <c r="F110" i="11" s="1"/>
  <c r="E110" i="11" a="1"/>
  <c r="E110" i="11" s="1"/>
  <c r="D110" i="11" a="1"/>
  <c r="D110" i="11" s="1"/>
  <c r="C110" i="11" a="1"/>
  <c r="C110" i="11" s="1"/>
  <c r="AG109" i="11" a="1"/>
  <c r="AG109" i="11" s="1"/>
  <c r="AF109" i="11" a="1"/>
  <c r="AF109" i="11" s="1"/>
  <c r="AE109" i="11" a="1"/>
  <c r="AE109" i="11" s="1"/>
  <c r="AD109" i="11" a="1"/>
  <c r="AD109" i="11" s="1"/>
  <c r="AC109" i="11" a="1"/>
  <c r="AC109" i="11" s="1"/>
  <c r="AB109" i="11" a="1"/>
  <c r="AB109" i="11" s="1"/>
  <c r="AA109" i="11" a="1"/>
  <c r="AA109" i="11" s="1"/>
  <c r="Z109" i="11" a="1"/>
  <c r="Z109" i="11" s="1"/>
  <c r="Y109" i="11" a="1"/>
  <c r="Y109" i="11" s="1"/>
  <c r="X109" i="11" a="1"/>
  <c r="X109" i="11" s="1"/>
  <c r="W109" i="11" a="1"/>
  <c r="W109" i="11" s="1"/>
  <c r="V109" i="11" a="1"/>
  <c r="V109" i="11" s="1"/>
  <c r="U109" i="11" a="1"/>
  <c r="U109" i="11" s="1"/>
  <c r="T109" i="11" a="1"/>
  <c r="T109" i="11" s="1"/>
  <c r="S109" i="11" a="1"/>
  <c r="S109" i="11" s="1"/>
  <c r="R109" i="11" a="1"/>
  <c r="R109" i="11" s="1"/>
  <c r="Q109" i="11" a="1"/>
  <c r="Q109" i="11" s="1"/>
  <c r="P109" i="11" a="1"/>
  <c r="P109" i="11" s="1"/>
  <c r="O109" i="11" a="1"/>
  <c r="O109" i="11" s="1"/>
  <c r="N109" i="11" a="1"/>
  <c r="N109" i="11" s="1"/>
  <c r="M109" i="11" a="1"/>
  <c r="M109" i="11" s="1"/>
  <c r="L109" i="11" a="1"/>
  <c r="L109" i="11" s="1"/>
  <c r="K109" i="11" a="1"/>
  <c r="K109" i="11" s="1"/>
  <c r="J109" i="11" a="1"/>
  <c r="J109" i="11" s="1"/>
  <c r="I109" i="11" a="1"/>
  <c r="I109" i="11" s="1"/>
  <c r="H109" i="11" a="1"/>
  <c r="H109" i="11" s="1"/>
  <c r="G109" i="11" a="1"/>
  <c r="G109" i="11" s="1"/>
  <c r="F109" i="11" a="1"/>
  <c r="F109" i="11" s="1"/>
  <c r="E109" i="11" a="1"/>
  <c r="E109" i="11" s="1"/>
  <c r="D109" i="11" a="1"/>
  <c r="D109" i="11" s="1"/>
  <c r="C109" i="11" a="1"/>
  <c r="C109" i="11" s="1"/>
  <c r="AG108" i="11" a="1"/>
  <c r="AG108" i="11" s="1"/>
  <c r="AF108" i="11" a="1"/>
  <c r="AF108" i="11" s="1"/>
  <c r="AE108" i="11" a="1"/>
  <c r="AE108" i="11" s="1"/>
  <c r="AD108" i="11" a="1"/>
  <c r="AD108" i="11" s="1"/>
  <c r="AC108" i="11" a="1"/>
  <c r="AC108" i="11" s="1"/>
  <c r="AB108" i="11" a="1"/>
  <c r="AB108" i="11" s="1"/>
  <c r="AA108" i="11" a="1"/>
  <c r="AA108" i="11" s="1"/>
  <c r="Z108" i="11" a="1"/>
  <c r="Z108" i="11" s="1"/>
  <c r="Y108" i="11" a="1"/>
  <c r="Y108" i="11" s="1"/>
  <c r="X108" i="11" a="1"/>
  <c r="X108" i="11" s="1"/>
  <c r="W108" i="11" a="1"/>
  <c r="W108" i="11" s="1"/>
  <c r="V108" i="11" a="1"/>
  <c r="V108" i="11" s="1"/>
  <c r="U108" i="11" a="1"/>
  <c r="U108" i="11" s="1"/>
  <c r="T108" i="11" a="1"/>
  <c r="T108" i="11" s="1"/>
  <c r="S108" i="11" a="1"/>
  <c r="S108" i="11" s="1"/>
  <c r="R108" i="11" a="1"/>
  <c r="R108" i="11" s="1"/>
  <c r="Q108" i="11" a="1"/>
  <c r="Q108" i="11" s="1"/>
  <c r="P108" i="11" a="1"/>
  <c r="P108" i="11" s="1"/>
  <c r="O108" i="11" a="1"/>
  <c r="O108" i="11" s="1"/>
  <c r="N108" i="11" a="1"/>
  <c r="N108" i="11" s="1"/>
  <c r="M108" i="11" a="1"/>
  <c r="M108" i="11" s="1"/>
  <c r="L108" i="11" a="1"/>
  <c r="L108" i="11" s="1"/>
  <c r="K108" i="11" a="1"/>
  <c r="K108" i="11" s="1"/>
  <c r="J108" i="11" a="1"/>
  <c r="J108" i="11" s="1"/>
  <c r="I108" i="11" a="1"/>
  <c r="I108" i="11" s="1"/>
  <c r="H108" i="11" a="1"/>
  <c r="H108" i="11" s="1"/>
  <c r="G108" i="11" a="1"/>
  <c r="G108" i="11" s="1"/>
  <c r="F108" i="11" a="1"/>
  <c r="F108" i="11" s="1"/>
  <c r="E108" i="11" a="1"/>
  <c r="E108" i="11" s="1"/>
  <c r="D108" i="11" a="1"/>
  <c r="D108" i="11" s="1"/>
  <c r="C108" i="11" a="1"/>
  <c r="C108" i="11" s="1"/>
  <c r="B107" i="11"/>
  <c r="B106" i="11"/>
  <c r="B105" i="11"/>
  <c r="B104" i="11"/>
  <c r="B103" i="11"/>
  <c r="B102" i="11"/>
  <c r="B101" i="11"/>
  <c r="B100" i="11"/>
  <c r="B99" i="11"/>
  <c r="B98" i="11"/>
  <c r="B97" i="11"/>
  <c r="B96" i="11"/>
  <c r="B95" i="11"/>
  <c r="B94" i="11"/>
  <c r="B93" i="11"/>
  <c r="B92" i="11"/>
  <c r="B91" i="11"/>
  <c r="B90" i="11"/>
  <c r="B89" i="11"/>
  <c r="B88" i="11"/>
  <c r="B87" i="11"/>
  <c r="B86" i="11"/>
  <c r="B85" i="11"/>
  <c r="B84" i="11"/>
  <c r="B83" i="11"/>
  <c r="B82" i="11"/>
  <c r="B81" i="11"/>
  <c r="B80" i="11"/>
  <c r="B79" i="11"/>
  <c r="B78" i="11"/>
  <c r="B77" i="11"/>
  <c r="B76" i="11"/>
  <c r="B75" i="11"/>
  <c r="B74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AI43" i="11"/>
  <c r="B43" i="11"/>
  <c r="AI42" i="11"/>
  <c r="B42" i="11"/>
  <c r="AI41" i="11"/>
  <c r="B41" i="11"/>
  <c r="AI40" i="11"/>
  <c r="B40" i="11"/>
  <c r="AI39" i="11"/>
  <c r="B39" i="11"/>
  <c r="AI38" i="11"/>
  <c r="B38" i="11"/>
  <c r="AI37" i="11"/>
  <c r="B37" i="11"/>
  <c r="AI36" i="11"/>
  <c r="B36" i="11"/>
  <c r="AI35" i="11"/>
  <c r="B35" i="11"/>
  <c r="AI34" i="11"/>
  <c r="B34" i="11"/>
  <c r="AI33" i="11"/>
  <c r="B33" i="11"/>
  <c r="AI32" i="11"/>
  <c r="B32" i="11"/>
  <c r="AI31" i="11"/>
  <c r="B31" i="11"/>
  <c r="AI30" i="11"/>
  <c r="B30" i="11"/>
  <c r="AI29" i="11"/>
  <c r="B29" i="11"/>
  <c r="AI28" i="11"/>
  <c r="B28" i="11"/>
  <c r="AI27" i="11"/>
  <c r="B27" i="11"/>
  <c r="AI26" i="11"/>
  <c r="B26" i="11"/>
  <c r="AI25" i="11"/>
  <c r="B25" i="11"/>
  <c r="AI24" i="11"/>
  <c r="B24" i="11"/>
  <c r="AI23" i="11"/>
  <c r="B23" i="11"/>
  <c r="AI22" i="11"/>
  <c r="B22" i="11"/>
  <c r="AI21" i="11"/>
  <c r="B21" i="11"/>
  <c r="AI20" i="11"/>
  <c r="B20" i="11"/>
  <c r="AI19" i="11"/>
  <c r="B19" i="11"/>
  <c r="AI18" i="11"/>
  <c r="B18" i="11"/>
  <c r="AI17" i="11"/>
  <c r="B17" i="11"/>
  <c r="AI16" i="11"/>
  <c r="B16" i="11"/>
  <c r="AI15" i="11"/>
  <c r="B15" i="11"/>
  <c r="AI14" i="11"/>
  <c r="B14" i="11"/>
  <c r="AH13" i="11"/>
  <c r="AG11" i="11"/>
  <c r="AG10" i="11" s="1"/>
  <c r="AF11" i="11"/>
  <c r="AE11" i="11"/>
  <c r="AE10" i="11" s="1"/>
  <c r="AD11" i="11"/>
  <c r="AC11" i="11"/>
  <c r="AC10" i="11" s="1"/>
  <c r="AB11" i="11"/>
  <c r="AB10" i="11" s="1"/>
  <c r="AA11" i="11"/>
  <c r="AA10" i="11" s="1"/>
  <c r="Z11" i="11"/>
  <c r="Z10" i="11" s="1"/>
  <c r="Y11" i="11"/>
  <c r="Y10" i="11" s="1"/>
  <c r="X11" i="11"/>
  <c r="W11" i="11"/>
  <c r="W10" i="11" s="1"/>
  <c r="V11" i="11"/>
  <c r="V10" i="11" s="1"/>
  <c r="U11" i="11"/>
  <c r="U10" i="11" s="1"/>
  <c r="T11" i="11"/>
  <c r="T10" i="11" s="1"/>
  <c r="S11" i="11"/>
  <c r="S10" i="11" s="1"/>
  <c r="R11" i="11"/>
  <c r="R10" i="11" s="1"/>
  <c r="Q11" i="11"/>
  <c r="Q10" i="11" s="1"/>
  <c r="P11" i="11"/>
  <c r="O11" i="11"/>
  <c r="O10" i="11" s="1"/>
  <c r="N11" i="11"/>
  <c r="N10" i="11" s="1"/>
  <c r="M11" i="11"/>
  <c r="M10" i="11" s="1"/>
  <c r="L11" i="11"/>
  <c r="L10" i="11" s="1"/>
  <c r="K11" i="11"/>
  <c r="K10" i="11" s="1"/>
  <c r="J11" i="11"/>
  <c r="J10" i="11" s="1"/>
  <c r="I11" i="11"/>
  <c r="I10" i="11" s="1"/>
  <c r="H11" i="11"/>
  <c r="G11" i="11"/>
  <c r="G10" i="11" s="1"/>
  <c r="F11" i="11"/>
  <c r="F10" i="11" s="1"/>
  <c r="E11" i="11"/>
  <c r="D11" i="11"/>
  <c r="D10" i="11" s="1"/>
  <c r="C11" i="11"/>
  <c r="C12" i="11" s="1"/>
  <c r="B6" i="11"/>
  <c r="B5" i="11"/>
  <c r="E2" i="11"/>
  <c r="AG110" i="10" a="1"/>
  <c r="AG110" i="10" s="1"/>
  <c r="AF110" i="10" a="1"/>
  <c r="AF110" i="10" s="1"/>
  <c r="AE110" i="10" a="1"/>
  <c r="AE110" i="10" s="1"/>
  <c r="AD110" i="10" a="1"/>
  <c r="AD110" i="10" s="1"/>
  <c r="AC110" i="10" a="1"/>
  <c r="AC110" i="10" s="1"/>
  <c r="AB110" i="10" a="1"/>
  <c r="AB110" i="10" s="1"/>
  <c r="AA110" i="10" a="1"/>
  <c r="AA110" i="10" s="1"/>
  <c r="Z110" i="10" a="1"/>
  <c r="Z110" i="10" s="1"/>
  <c r="Y110" i="10" a="1"/>
  <c r="Y110" i="10" s="1"/>
  <c r="X110" i="10" a="1"/>
  <c r="X110" i="10" s="1"/>
  <c r="W110" i="10" a="1"/>
  <c r="W110" i="10" s="1"/>
  <c r="V110" i="10" a="1"/>
  <c r="V110" i="10" s="1"/>
  <c r="U110" i="10" a="1"/>
  <c r="U110" i="10" s="1"/>
  <c r="T110" i="10" a="1"/>
  <c r="T110" i="10" s="1"/>
  <c r="S110" i="10" a="1"/>
  <c r="S110" i="10" s="1"/>
  <c r="R110" i="10" a="1"/>
  <c r="R110" i="10" s="1"/>
  <c r="Q110" i="10" a="1"/>
  <c r="Q110" i="10" s="1"/>
  <c r="P110" i="10" a="1"/>
  <c r="P110" i="10" s="1"/>
  <c r="O110" i="10" a="1"/>
  <c r="O110" i="10" s="1"/>
  <c r="N110" i="10" a="1"/>
  <c r="N110" i="10" s="1"/>
  <c r="M110" i="10" a="1"/>
  <c r="M110" i="10" s="1"/>
  <c r="L110" i="10" a="1"/>
  <c r="L110" i="10" s="1"/>
  <c r="K110" i="10" a="1"/>
  <c r="K110" i="10" s="1"/>
  <c r="J110" i="10" a="1"/>
  <c r="J110" i="10" s="1"/>
  <c r="I110" i="10" a="1"/>
  <c r="I110" i="10" s="1"/>
  <c r="H110" i="10" a="1"/>
  <c r="H110" i="10" s="1"/>
  <c r="G110" i="10" a="1"/>
  <c r="G110" i="10" s="1"/>
  <c r="F110" i="10" a="1"/>
  <c r="F110" i="10" s="1"/>
  <c r="E110" i="10" a="1"/>
  <c r="E110" i="10" s="1"/>
  <c r="D110" i="10" a="1"/>
  <c r="D110" i="10" s="1"/>
  <c r="C110" i="10" a="1"/>
  <c r="C110" i="10" s="1"/>
  <c r="AG109" i="10" a="1"/>
  <c r="AG109" i="10" s="1"/>
  <c r="AF109" i="10" a="1"/>
  <c r="AF109" i="10" s="1"/>
  <c r="AE109" i="10" a="1"/>
  <c r="AE109" i="10" s="1"/>
  <c r="AD109" i="10" a="1"/>
  <c r="AD109" i="10" s="1"/>
  <c r="AC109" i="10" a="1"/>
  <c r="AC109" i="10" s="1"/>
  <c r="AB109" i="10" a="1"/>
  <c r="AB109" i="10" s="1"/>
  <c r="AA109" i="10" a="1"/>
  <c r="AA109" i="10" s="1"/>
  <c r="Z109" i="10" a="1"/>
  <c r="Z109" i="10" s="1"/>
  <c r="Y109" i="10" a="1"/>
  <c r="Y109" i="10" s="1"/>
  <c r="X109" i="10" a="1"/>
  <c r="X109" i="10" s="1"/>
  <c r="W109" i="10" a="1"/>
  <c r="W109" i="10" s="1"/>
  <c r="V109" i="10" a="1"/>
  <c r="V109" i="10" s="1"/>
  <c r="U109" i="10" a="1"/>
  <c r="U109" i="10" s="1"/>
  <c r="T109" i="10" a="1"/>
  <c r="T109" i="10" s="1"/>
  <c r="S109" i="10" a="1"/>
  <c r="S109" i="10" s="1"/>
  <c r="R109" i="10" a="1"/>
  <c r="R109" i="10" s="1"/>
  <c r="Q109" i="10" a="1"/>
  <c r="Q109" i="10" s="1"/>
  <c r="P109" i="10" a="1"/>
  <c r="P109" i="10" s="1"/>
  <c r="O109" i="10" a="1"/>
  <c r="O109" i="10" s="1"/>
  <c r="N109" i="10" a="1"/>
  <c r="N109" i="10" s="1"/>
  <c r="M109" i="10" a="1"/>
  <c r="M109" i="10" s="1"/>
  <c r="L109" i="10" a="1"/>
  <c r="L109" i="10" s="1"/>
  <c r="K109" i="10" a="1"/>
  <c r="K109" i="10" s="1"/>
  <c r="J109" i="10" a="1"/>
  <c r="J109" i="10" s="1"/>
  <c r="I109" i="10" a="1"/>
  <c r="I109" i="10" s="1"/>
  <c r="H109" i="10" a="1"/>
  <c r="H109" i="10" s="1"/>
  <c r="G109" i="10" a="1"/>
  <c r="G109" i="10" s="1"/>
  <c r="F109" i="10" a="1"/>
  <c r="F109" i="10" s="1"/>
  <c r="E109" i="10" a="1"/>
  <c r="E109" i="10" s="1"/>
  <c r="D109" i="10" a="1"/>
  <c r="D109" i="10" s="1"/>
  <c r="C109" i="10" a="1"/>
  <c r="C109" i="10" s="1"/>
  <c r="AG108" i="10" a="1"/>
  <c r="AG108" i="10" s="1"/>
  <c r="AF108" i="10" a="1"/>
  <c r="AF108" i="10" s="1"/>
  <c r="AE108" i="10" a="1"/>
  <c r="AE108" i="10" s="1"/>
  <c r="AD108" i="10" a="1"/>
  <c r="AD108" i="10" s="1"/>
  <c r="AC108" i="10" a="1"/>
  <c r="AC108" i="10" s="1"/>
  <c r="AB108" i="10" a="1"/>
  <c r="AB108" i="10" s="1"/>
  <c r="AA108" i="10" a="1"/>
  <c r="AA108" i="10" s="1"/>
  <c r="Z108" i="10" a="1"/>
  <c r="Z108" i="10" s="1"/>
  <c r="Y108" i="10" a="1"/>
  <c r="Y108" i="10" s="1"/>
  <c r="X108" i="10" a="1"/>
  <c r="X108" i="10" s="1"/>
  <c r="W108" i="10" a="1"/>
  <c r="W108" i="10" s="1"/>
  <c r="V108" i="10" a="1"/>
  <c r="V108" i="10" s="1"/>
  <c r="U108" i="10" a="1"/>
  <c r="U108" i="10" s="1"/>
  <c r="T108" i="10" a="1"/>
  <c r="T108" i="10" s="1"/>
  <c r="S108" i="10" a="1"/>
  <c r="S108" i="10" s="1"/>
  <c r="R108" i="10" a="1"/>
  <c r="R108" i="10" s="1"/>
  <c r="Q108" i="10" a="1"/>
  <c r="Q108" i="10" s="1"/>
  <c r="P108" i="10" a="1"/>
  <c r="P108" i="10" s="1"/>
  <c r="O108" i="10" a="1"/>
  <c r="O108" i="10" s="1"/>
  <c r="N108" i="10" a="1"/>
  <c r="N108" i="10" s="1"/>
  <c r="M108" i="10" a="1"/>
  <c r="M108" i="10" s="1"/>
  <c r="L108" i="10" a="1"/>
  <c r="L108" i="10" s="1"/>
  <c r="K108" i="10" a="1"/>
  <c r="K108" i="10" s="1"/>
  <c r="J108" i="10" a="1"/>
  <c r="J108" i="10" s="1"/>
  <c r="I108" i="10" a="1"/>
  <c r="I108" i="10" s="1"/>
  <c r="H108" i="10" a="1"/>
  <c r="H108" i="10" s="1"/>
  <c r="G108" i="10" a="1"/>
  <c r="G108" i="10" s="1"/>
  <c r="F108" i="10" a="1"/>
  <c r="F108" i="10" s="1"/>
  <c r="E108" i="10" a="1"/>
  <c r="E108" i="10" s="1"/>
  <c r="D108" i="10" a="1"/>
  <c r="D108" i="10" s="1"/>
  <c r="C108" i="10" a="1"/>
  <c r="C108" i="10" s="1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AI43" i="10"/>
  <c r="B43" i="10"/>
  <c r="AI42" i="10"/>
  <c r="B42" i="10"/>
  <c r="AI41" i="10"/>
  <c r="B41" i="10"/>
  <c r="AI40" i="10"/>
  <c r="B40" i="10"/>
  <c r="AI39" i="10"/>
  <c r="B39" i="10"/>
  <c r="AI38" i="10"/>
  <c r="B38" i="10"/>
  <c r="AI37" i="10"/>
  <c r="B37" i="10"/>
  <c r="AI36" i="10"/>
  <c r="B36" i="10"/>
  <c r="AI35" i="10"/>
  <c r="B35" i="10"/>
  <c r="AI34" i="10"/>
  <c r="B34" i="10"/>
  <c r="AI33" i="10"/>
  <c r="B33" i="10"/>
  <c r="AI32" i="10"/>
  <c r="B32" i="10"/>
  <c r="AI31" i="10"/>
  <c r="B31" i="10"/>
  <c r="AI30" i="10"/>
  <c r="B30" i="10"/>
  <c r="AI29" i="10"/>
  <c r="B29" i="10"/>
  <c r="AI28" i="10"/>
  <c r="B28" i="10"/>
  <c r="AI27" i="10"/>
  <c r="B27" i="10"/>
  <c r="AI26" i="10"/>
  <c r="B26" i="10"/>
  <c r="AI25" i="10"/>
  <c r="B25" i="10"/>
  <c r="AI24" i="10"/>
  <c r="B24" i="10"/>
  <c r="AI23" i="10"/>
  <c r="B23" i="10"/>
  <c r="AI22" i="10"/>
  <c r="B22" i="10"/>
  <c r="AI21" i="10"/>
  <c r="B21" i="10"/>
  <c r="AI20" i="10"/>
  <c r="B20" i="10"/>
  <c r="AI19" i="10"/>
  <c r="B19" i="10"/>
  <c r="AI18" i="10"/>
  <c r="B18" i="10"/>
  <c r="AI17" i="10"/>
  <c r="B17" i="10"/>
  <c r="AI16" i="10"/>
  <c r="B16" i="10"/>
  <c r="AI15" i="10"/>
  <c r="B15" i="10"/>
  <c r="AI14" i="10"/>
  <c r="B14" i="10"/>
  <c r="AH13" i="10"/>
  <c r="AG11" i="10"/>
  <c r="AG10" i="10" s="1"/>
  <c r="AF11" i="10"/>
  <c r="AE11" i="10"/>
  <c r="AE10" i="10" s="1"/>
  <c r="AD11" i="10"/>
  <c r="AD10" i="10" s="1"/>
  <c r="AC11" i="10"/>
  <c r="AC10" i="10" s="1"/>
  <c r="AB11" i="10"/>
  <c r="AB10" i="10" s="1"/>
  <c r="AA11" i="10"/>
  <c r="AA10" i="10" s="1"/>
  <c r="Z11" i="10"/>
  <c r="Z10" i="10" s="1"/>
  <c r="Y11" i="10"/>
  <c r="Y10" i="10" s="1"/>
  <c r="X11" i="10"/>
  <c r="X10" i="10" s="1"/>
  <c r="W11" i="10"/>
  <c r="W10" i="10" s="1"/>
  <c r="V11" i="10"/>
  <c r="V10" i="10" s="1"/>
  <c r="U11" i="10"/>
  <c r="U10" i="10" s="1"/>
  <c r="T11" i="10"/>
  <c r="T10" i="10" s="1"/>
  <c r="S11" i="10"/>
  <c r="S10" i="10" s="1"/>
  <c r="R11" i="10"/>
  <c r="R10" i="10" s="1"/>
  <c r="Q11" i="10"/>
  <c r="Q10" i="10" s="1"/>
  <c r="P11" i="10"/>
  <c r="P10" i="10" s="1"/>
  <c r="O11" i="10"/>
  <c r="O10" i="10" s="1"/>
  <c r="N11" i="10"/>
  <c r="N10" i="10" s="1"/>
  <c r="M11" i="10"/>
  <c r="M10" i="10" s="1"/>
  <c r="L11" i="10"/>
  <c r="L10" i="10" s="1"/>
  <c r="K11" i="10"/>
  <c r="K10" i="10" s="1"/>
  <c r="J11" i="10"/>
  <c r="J10" i="10" s="1"/>
  <c r="I11" i="10"/>
  <c r="I10" i="10" s="1"/>
  <c r="H11" i="10"/>
  <c r="H10" i="10" s="1"/>
  <c r="G11" i="10"/>
  <c r="G10" i="10" s="1"/>
  <c r="F11" i="10"/>
  <c r="F10" i="10" s="1"/>
  <c r="E11" i="10"/>
  <c r="E10" i="10" s="1"/>
  <c r="D11" i="10"/>
  <c r="D10" i="10" s="1"/>
  <c r="C11" i="10"/>
  <c r="B6" i="10"/>
  <c r="B5" i="10"/>
  <c r="E2" i="10"/>
  <c r="AG110" i="9" a="1"/>
  <c r="AG110" i="9" s="1"/>
  <c r="AF110" i="9" a="1"/>
  <c r="AF110" i="9" s="1"/>
  <c r="AE110" i="9" a="1"/>
  <c r="AE110" i="9" s="1"/>
  <c r="AD110" i="9" a="1"/>
  <c r="AD110" i="9" s="1"/>
  <c r="AC110" i="9" a="1"/>
  <c r="AC110" i="9" s="1"/>
  <c r="AB110" i="9" a="1"/>
  <c r="AB110" i="9" s="1"/>
  <c r="AA110" i="9" a="1"/>
  <c r="AA110" i="9" s="1"/>
  <c r="Z110" i="9" a="1"/>
  <c r="Z110" i="9" s="1"/>
  <c r="Y110" i="9" a="1"/>
  <c r="Y110" i="9" s="1"/>
  <c r="X110" i="9" a="1"/>
  <c r="X110" i="9" s="1"/>
  <c r="W110" i="9" a="1"/>
  <c r="W110" i="9" s="1"/>
  <c r="V110" i="9" a="1"/>
  <c r="V110" i="9" s="1"/>
  <c r="U110" i="9" a="1"/>
  <c r="U110" i="9" s="1"/>
  <c r="T110" i="9" a="1"/>
  <c r="T110" i="9" s="1"/>
  <c r="S110" i="9" a="1"/>
  <c r="S110" i="9" s="1"/>
  <c r="R110" i="9" a="1"/>
  <c r="R110" i="9" s="1"/>
  <c r="Q110" i="9" a="1"/>
  <c r="Q110" i="9" s="1"/>
  <c r="P110" i="9" a="1"/>
  <c r="P110" i="9" s="1"/>
  <c r="O110" i="9" a="1"/>
  <c r="O110" i="9" s="1"/>
  <c r="N110" i="9" a="1"/>
  <c r="N110" i="9" s="1"/>
  <c r="M110" i="9" a="1"/>
  <c r="M110" i="9" s="1"/>
  <c r="L110" i="9" a="1"/>
  <c r="L110" i="9" s="1"/>
  <c r="K110" i="9" a="1"/>
  <c r="K110" i="9" s="1"/>
  <c r="J110" i="9" a="1"/>
  <c r="J110" i="9" s="1"/>
  <c r="I110" i="9" a="1"/>
  <c r="I110" i="9" s="1"/>
  <c r="H110" i="9" a="1"/>
  <c r="H110" i="9" s="1"/>
  <c r="G110" i="9" a="1"/>
  <c r="G110" i="9" s="1"/>
  <c r="F110" i="9" a="1"/>
  <c r="F110" i="9" s="1"/>
  <c r="E110" i="9" a="1"/>
  <c r="E110" i="9" s="1"/>
  <c r="D110" i="9" a="1"/>
  <c r="D110" i="9" s="1"/>
  <c r="C110" i="9" a="1"/>
  <c r="C110" i="9" s="1"/>
  <c r="AG109" i="9" a="1"/>
  <c r="AG109" i="9" s="1"/>
  <c r="AF109" i="9" a="1"/>
  <c r="AF109" i="9" s="1"/>
  <c r="AE109" i="9" a="1"/>
  <c r="AE109" i="9" s="1"/>
  <c r="AD109" i="9" a="1"/>
  <c r="AD109" i="9" s="1"/>
  <c r="AC109" i="9" a="1"/>
  <c r="AC109" i="9" s="1"/>
  <c r="AB109" i="9" a="1"/>
  <c r="AB109" i="9" s="1"/>
  <c r="AA109" i="9" a="1"/>
  <c r="AA109" i="9" s="1"/>
  <c r="Z109" i="9" a="1"/>
  <c r="Z109" i="9" s="1"/>
  <c r="Y109" i="9" a="1"/>
  <c r="Y109" i="9" s="1"/>
  <c r="X109" i="9" a="1"/>
  <c r="X109" i="9" s="1"/>
  <c r="W109" i="9" a="1"/>
  <c r="W109" i="9" s="1"/>
  <c r="V109" i="9" a="1"/>
  <c r="V109" i="9" s="1"/>
  <c r="U109" i="9" a="1"/>
  <c r="U109" i="9" s="1"/>
  <c r="T109" i="9" a="1"/>
  <c r="T109" i="9" s="1"/>
  <c r="S109" i="9" a="1"/>
  <c r="S109" i="9" s="1"/>
  <c r="R109" i="9" a="1"/>
  <c r="R109" i="9" s="1"/>
  <c r="Q109" i="9" a="1"/>
  <c r="Q109" i="9" s="1"/>
  <c r="P109" i="9" a="1"/>
  <c r="P109" i="9" s="1"/>
  <c r="O109" i="9" a="1"/>
  <c r="O109" i="9" s="1"/>
  <c r="N109" i="9" a="1"/>
  <c r="N109" i="9" s="1"/>
  <c r="M109" i="9" a="1"/>
  <c r="M109" i="9" s="1"/>
  <c r="L109" i="9" a="1"/>
  <c r="L109" i="9" s="1"/>
  <c r="K109" i="9" a="1"/>
  <c r="K109" i="9" s="1"/>
  <c r="J109" i="9" a="1"/>
  <c r="J109" i="9" s="1"/>
  <c r="I109" i="9" a="1"/>
  <c r="I109" i="9" s="1"/>
  <c r="H109" i="9" a="1"/>
  <c r="H109" i="9" s="1"/>
  <c r="G109" i="9" a="1"/>
  <c r="G109" i="9" s="1"/>
  <c r="F109" i="9" a="1"/>
  <c r="F109" i="9" s="1"/>
  <c r="E109" i="9" a="1"/>
  <c r="E109" i="9" s="1"/>
  <c r="D109" i="9" a="1"/>
  <c r="D109" i="9" s="1"/>
  <c r="C109" i="9" a="1"/>
  <c r="C109" i="9" s="1"/>
  <c r="AG108" i="9" a="1"/>
  <c r="AG108" i="9" s="1"/>
  <c r="AF108" i="9" a="1"/>
  <c r="AF108" i="9" s="1"/>
  <c r="AE108" i="9" a="1"/>
  <c r="AE108" i="9" s="1"/>
  <c r="AD108" i="9" a="1"/>
  <c r="AD108" i="9" s="1"/>
  <c r="AC108" i="9" a="1"/>
  <c r="AC108" i="9" s="1"/>
  <c r="AB108" i="9" a="1"/>
  <c r="AB108" i="9" s="1"/>
  <c r="AA108" i="9" a="1"/>
  <c r="AA108" i="9" s="1"/>
  <c r="Z108" i="9" a="1"/>
  <c r="Z108" i="9" s="1"/>
  <c r="Y108" i="9" a="1"/>
  <c r="Y108" i="9" s="1"/>
  <c r="X108" i="9" a="1"/>
  <c r="X108" i="9" s="1"/>
  <c r="W108" i="9" a="1"/>
  <c r="W108" i="9" s="1"/>
  <c r="V108" i="9" a="1"/>
  <c r="V108" i="9" s="1"/>
  <c r="U108" i="9" a="1"/>
  <c r="U108" i="9" s="1"/>
  <c r="T108" i="9" a="1"/>
  <c r="T108" i="9" s="1"/>
  <c r="S108" i="9" a="1"/>
  <c r="S108" i="9" s="1"/>
  <c r="R108" i="9" a="1"/>
  <c r="R108" i="9" s="1"/>
  <c r="Q108" i="9" a="1"/>
  <c r="Q108" i="9" s="1"/>
  <c r="P108" i="9" a="1"/>
  <c r="P108" i="9" s="1"/>
  <c r="O108" i="9" a="1"/>
  <c r="O108" i="9" s="1"/>
  <c r="N108" i="9" a="1"/>
  <c r="N108" i="9" s="1"/>
  <c r="M108" i="9" a="1"/>
  <c r="M108" i="9" s="1"/>
  <c r="L108" i="9" a="1"/>
  <c r="L108" i="9" s="1"/>
  <c r="K108" i="9" a="1"/>
  <c r="K108" i="9" s="1"/>
  <c r="J108" i="9" a="1"/>
  <c r="J108" i="9" s="1"/>
  <c r="I108" i="9" a="1"/>
  <c r="I108" i="9" s="1"/>
  <c r="H108" i="9" a="1"/>
  <c r="H108" i="9" s="1"/>
  <c r="G108" i="9" a="1"/>
  <c r="G108" i="9" s="1"/>
  <c r="F108" i="9" a="1"/>
  <c r="F108" i="9" s="1"/>
  <c r="E108" i="9" a="1"/>
  <c r="E108" i="9" s="1"/>
  <c r="D108" i="9" a="1"/>
  <c r="D108" i="9" s="1"/>
  <c r="C108" i="9" a="1"/>
  <c r="C108" i="9" s="1"/>
  <c r="B107" i="9"/>
  <c r="B106" i="9"/>
  <c r="B105" i="9"/>
  <c r="B104" i="9"/>
  <c r="B103" i="9"/>
  <c r="B102" i="9"/>
  <c r="B101" i="9"/>
  <c r="B100" i="9"/>
  <c r="B99" i="9"/>
  <c r="B98" i="9"/>
  <c r="B97" i="9"/>
  <c r="B96" i="9"/>
  <c r="B95" i="9"/>
  <c r="B94" i="9"/>
  <c r="B93" i="9"/>
  <c r="B92" i="9"/>
  <c r="B91" i="9"/>
  <c r="B90" i="9"/>
  <c r="B89" i="9"/>
  <c r="B88" i="9"/>
  <c r="B87" i="9"/>
  <c r="B86" i="9"/>
  <c r="B85" i="9"/>
  <c r="B84" i="9"/>
  <c r="B83" i="9"/>
  <c r="B82" i="9"/>
  <c r="B81" i="9"/>
  <c r="B80" i="9"/>
  <c r="B79" i="9"/>
  <c r="B78" i="9"/>
  <c r="B77" i="9"/>
  <c r="B76" i="9"/>
  <c r="B75" i="9"/>
  <c r="B74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AI43" i="9"/>
  <c r="B43" i="9"/>
  <c r="AI42" i="9"/>
  <c r="B42" i="9"/>
  <c r="AI41" i="9"/>
  <c r="B41" i="9"/>
  <c r="AI40" i="9"/>
  <c r="B40" i="9"/>
  <c r="AI39" i="9"/>
  <c r="B39" i="9"/>
  <c r="AI38" i="9"/>
  <c r="B38" i="9"/>
  <c r="AI37" i="9"/>
  <c r="B37" i="9"/>
  <c r="AI36" i="9"/>
  <c r="B36" i="9"/>
  <c r="AI35" i="9"/>
  <c r="B35" i="9"/>
  <c r="AI34" i="9"/>
  <c r="B34" i="9"/>
  <c r="AI33" i="9"/>
  <c r="B33" i="9"/>
  <c r="AI32" i="9"/>
  <c r="B32" i="9"/>
  <c r="AI31" i="9"/>
  <c r="B31" i="9"/>
  <c r="AI30" i="9"/>
  <c r="B30" i="9"/>
  <c r="AI29" i="9"/>
  <c r="B29" i="9"/>
  <c r="AI28" i="9"/>
  <c r="B28" i="9"/>
  <c r="AI27" i="9"/>
  <c r="B27" i="9"/>
  <c r="AI26" i="9"/>
  <c r="B26" i="9"/>
  <c r="AI25" i="9"/>
  <c r="B25" i="9"/>
  <c r="AI24" i="9"/>
  <c r="B24" i="9"/>
  <c r="AI23" i="9"/>
  <c r="B23" i="9"/>
  <c r="AI22" i="9"/>
  <c r="B22" i="9"/>
  <c r="AI21" i="9"/>
  <c r="B21" i="9"/>
  <c r="AI20" i="9"/>
  <c r="B20" i="9"/>
  <c r="AI19" i="9"/>
  <c r="B19" i="9"/>
  <c r="AI18" i="9"/>
  <c r="B18" i="9"/>
  <c r="AI17" i="9"/>
  <c r="B17" i="9"/>
  <c r="AI16" i="9"/>
  <c r="B16" i="9"/>
  <c r="AI15" i="9"/>
  <c r="B15" i="9"/>
  <c r="AI14" i="9"/>
  <c r="B14" i="9"/>
  <c r="AH13" i="9"/>
  <c r="AG11" i="9"/>
  <c r="AF11" i="9"/>
  <c r="AF10" i="9" s="1"/>
  <c r="AE11" i="9"/>
  <c r="AE10" i="9" s="1"/>
  <c r="AD11" i="9"/>
  <c r="AD10" i="9" s="1"/>
  <c r="AC11" i="9"/>
  <c r="AC10" i="9" s="1"/>
  <c r="AB11" i="9"/>
  <c r="AA11" i="9"/>
  <c r="Z11" i="9"/>
  <c r="Y11" i="9"/>
  <c r="X11" i="9"/>
  <c r="X10" i="9" s="1"/>
  <c r="W11" i="9"/>
  <c r="W10" i="9" s="1"/>
  <c r="V11" i="9"/>
  <c r="V10" i="9" s="1"/>
  <c r="U11" i="9"/>
  <c r="U10" i="9" s="1"/>
  <c r="T11" i="9"/>
  <c r="T10" i="9" s="1"/>
  <c r="S11" i="9"/>
  <c r="S10" i="9" s="1"/>
  <c r="R11" i="9"/>
  <c r="Q11" i="9"/>
  <c r="Q10" i="9" s="1"/>
  <c r="P11" i="9"/>
  <c r="P10" i="9" s="1"/>
  <c r="O11" i="9"/>
  <c r="O10" i="9" s="1"/>
  <c r="N11" i="9"/>
  <c r="N10" i="9" s="1"/>
  <c r="M11" i="9"/>
  <c r="M10" i="9" s="1"/>
  <c r="L11" i="9"/>
  <c r="L10" i="9" s="1"/>
  <c r="K11" i="9"/>
  <c r="K10" i="9" s="1"/>
  <c r="J11" i="9"/>
  <c r="J10" i="9" s="1"/>
  <c r="I11" i="9"/>
  <c r="I10" i="9" s="1"/>
  <c r="H11" i="9"/>
  <c r="H10" i="9" s="1"/>
  <c r="G11" i="9"/>
  <c r="G10" i="9" s="1"/>
  <c r="F11" i="9"/>
  <c r="F10" i="9" s="1"/>
  <c r="E11" i="9"/>
  <c r="E10" i="9" s="1"/>
  <c r="D11" i="9"/>
  <c r="D10" i="9" s="1"/>
  <c r="C11" i="9"/>
  <c r="C12" i="9" s="1"/>
  <c r="B6" i="9"/>
  <c r="B5" i="9"/>
  <c r="E2" i="9"/>
  <c r="AG110" i="8" a="1"/>
  <c r="AG110" i="8" s="1"/>
  <c r="AF110" i="8" a="1"/>
  <c r="AF110" i="8" s="1"/>
  <c r="AE110" i="8" a="1"/>
  <c r="AE110" i="8" s="1"/>
  <c r="AD110" i="8" a="1"/>
  <c r="AD110" i="8" s="1"/>
  <c r="AC110" i="8" a="1"/>
  <c r="AC110" i="8" s="1"/>
  <c r="AB110" i="8" a="1"/>
  <c r="AB110" i="8" s="1"/>
  <c r="AA110" i="8" a="1"/>
  <c r="AA110" i="8" s="1"/>
  <c r="Z110" i="8" a="1"/>
  <c r="Z110" i="8" s="1"/>
  <c r="Y110" i="8" a="1"/>
  <c r="Y110" i="8" s="1"/>
  <c r="X110" i="8" a="1"/>
  <c r="X110" i="8" s="1"/>
  <c r="W110" i="8" a="1"/>
  <c r="W110" i="8" s="1"/>
  <c r="V110" i="8" a="1"/>
  <c r="V110" i="8" s="1"/>
  <c r="U110" i="8" a="1"/>
  <c r="U110" i="8" s="1"/>
  <c r="T110" i="8" a="1"/>
  <c r="T110" i="8" s="1"/>
  <c r="S110" i="8" a="1"/>
  <c r="S110" i="8" s="1"/>
  <c r="R110" i="8" a="1"/>
  <c r="R110" i="8" s="1"/>
  <c r="Q110" i="8" a="1"/>
  <c r="Q110" i="8" s="1"/>
  <c r="P110" i="8" a="1"/>
  <c r="P110" i="8" s="1"/>
  <c r="O110" i="8" a="1"/>
  <c r="O110" i="8" s="1"/>
  <c r="N110" i="8" a="1"/>
  <c r="N110" i="8" s="1"/>
  <c r="M110" i="8" a="1"/>
  <c r="M110" i="8" s="1"/>
  <c r="L110" i="8" a="1"/>
  <c r="L110" i="8" s="1"/>
  <c r="K110" i="8" a="1"/>
  <c r="K110" i="8" s="1"/>
  <c r="J110" i="8" a="1"/>
  <c r="J110" i="8" s="1"/>
  <c r="I110" i="8" a="1"/>
  <c r="I110" i="8" s="1"/>
  <c r="H110" i="8" a="1"/>
  <c r="H110" i="8" s="1"/>
  <c r="G110" i="8" a="1"/>
  <c r="G110" i="8" s="1"/>
  <c r="F110" i="8" a="1"/>
  <c r="F110" i="8" s="1"/>
  <c r="E110" i="8" a="1"/>
  <c r="E110" i="8" s="1"/>
  <c r="D110" i="8" a="1"/>
  <c r="D110" i="8" s="1"/>
  <c r="C110" i="8" a="1"/>
  <c r="C110" i="8" s="1"/>
  <c r="AG109" i="8" a="1"/>
  <c r="AG109" i="8" s="1"/>
  <c r="AF109" i="8" a="1"/>
  <c r="AF109" i="8" s="1"/>
  <c r="AE109" i="8" a="1"/>
  <c r="AE109" i="8" s="1"/>
  <c r="AD109" i="8" a="1"/>
  <c r="AD109" i="8" s="1"/>
  <c r="AC109" i="8" a="1"/>
  <c r="AC109" i="8" s="1"/>
  <c r="AB109" i="8" a="1"/>
  <c r="AB109" i="8" s="1"/>
  <c r="AA109" i="8" a="1"/>
  <c r="AA109" i="8" s="1"/>
  <c r="Z109" i="8" a="1"/>
  <c r="Z109" i="8" s="1"/>
  <c r="Y109" i="8" a="1"/>
  <c r="Y109" i="8" s="1"/>
  <c r="X109" i="8" a="1"/>
  <c r="X109" i="8" s="1"/>
  <c r="W109" i="8" a="1"/>
  <c r="W109" i="8" s="1"/>
  <c r="V109" i="8" a="1"/>
  <c r="V109" i="8" s="1"/>
  <c r="U109" i="8" a="1"/>
  <c r="U109" i="8" s="1"/>
  <c r="T109" i="8" a="1"/>
  <c r="T109" i="8" s="1"/>
  <c r="S109" i="8" a="1"/>
  <c r="S109" i="8" s="1"/>
  <c r="R109" i="8" a="1"/>
  <c r="R109" i="8" s="1"/>
  <c r="Q109" i="8" a="1"/>
  <c r="Q109" i="8" s="1"/>
  <c r="P109" i="8" a="1"/>
  <c r="P109" i="8" s="1"/>
  <c r="O109" i="8" a="1"/>
  <c r="O109" i="8" s="1"/>
  <c r="N109" i="8" a="1"/>
  <c r="N109" i="8" s="1"/>
  <c r="M109" i="8" a="1"/>
  <c r="M109" i="8" s="1"/>
  <c r="L109" i="8" a="1"/>
  <c r="L109" i="8" s="1"/>
  <c r="K109" i="8" a="1"/>
  <c r="K109" i="8" s="1"/>
  <c r="J109" i="8" a="1"/>
  <c r="J109" i="8" s="1"/>
  <c r="I109" i="8" a="1"/>
  <c r="I109" i="8" s="1"/>
  <c r="H109" i="8" a="1"/>
  <c r="H109" i="8" s="1"/>
  <c r="G109" i="8" a="1"/>
  <c r="G109" i="8" s="1"/>
  <c r="F109" i="8" a="1"/>
  <c r="F109" i="8" s="1"/>
  <c r="E109" i="8" a="1"/>
  <c r="E109" i="8" s="1"/>
  <c r="D109" i="8" a="1"/>
  <c r="D109" i="8" s="1"/>
  <c r="C109" i="8" a="1"/>
  <c r="C109" i="8" s="1"/>
  <c r="AG108" i="8" a="1"/>
  <c r="AG108" i="8" s="1"/>
  <c r="AF108" i="8" a="1"/>
  <c r="AF108" i="8" s="1"/>
  <c r="AE108" i="8" a="1"/>
  <c r="AE108" i="8" s="1"/>
  <c r="AD108" i="8" a="1"/>
  <c r="AD108" i="8" s="1"/>
  <c r="AC108" i="8" a="1"/>
  <c r="AC108" i="8" s="1"/>
  <c r="AB108" i="8" a="1"/>
  <c r="AB108" i="8" s="1"/>
  <c r="AA108" i="8" a="1"/>
  <c r="AA108" i="8" s="1"/>
  <c r="Z108" i="8" a="1"/>
  <c r="Z108" i="8" s="1"/>
  <c r="Y108" i="8" a="1"/>
  <c r="Y108" i="8" s="1"/>
  <c r="X108" i="8" a="1"/>
  <c r="X108" i="8" s="1"/>
  <c r="W108" i="8" a="1"/>
  <c r="W108" i="8" s="1"/>
  <c r="V108" i="8" a="1"/>
  <c r="V108" i="8" s="1"/>
  <c r="U108" i="8" a="1"/>
  <c r="U108" i="8" s="1"/>
  <c r="T108" i="8" a="1"/>
  <c r="T108" i="8" s="1"/>
  <c r="S108" i="8" a="1"/>
  <c r="S108" i="8" s="1"/>
  <c r="R108" i="8" a="1"/>
  <c r="R108" i="8" s="1"/>
  <c r="Q108" i="8" a="1"/>
  <c r="Q108" i="8" s="1"/>
  <c r="P108" i="8" a="1"/>
  <c r="P108" i="8" s="1"/>
  <c r="O108" i="8" a="1"/>
  <c r="O108" i="8" s="1"/>
  <c r="N108" i="8" a="1"/>
  <c r="N108" i="8" s="1"/>
  <c r="M108" i="8" a="1"/>
  <c r="M108" i="8" s="1"/>
  <c r="L108" i="8" a="1"/>
  <c r="L108" i="8" s="1"/>
  <c r="K108" i="8" a="1"/>
  <c r="K108" i="8" s="1"/>
  <c r="J108" i="8" a="1"/>
  <c r="J108" i="8" s="1"/>
  <c r="I108" i="8" a="1"/>
  <c r="I108" i="8" s="1"/>
  <c r="H108" i="8" a="1"/>
  <c r="H108" i="8" s="1"/>
  <c r="G108" i="8" a="1"/>
  <c r="G108" i="8" s="1"/>
  <c r="F108" i="8" a="1"/>
  <c r="F108" i="8" s="1"/>
  <c r="E108" i="8" a="1"/>
  <c r="E108" i="8" s="1"/>
  <c r="D108" i="8" a="1"/>
  <c r="D108" i="8" s="1"/>
  <c r="C108" i="8" a="1"/>
  <c r="C108" i="8" s="1"/>
  <c r="B107" i="8"/>
  <c r="B106" i="8"/>
  <c r="B105" i="8"/>
  <c r="B104" i="8"/>
  <c r="B103" i="8"/>
  <c r="B102" i="8"/>
  <c r="B101" i="8"/>
  <c r="B100" i="8"/>
  <c r="B99" i="8"/>
  <c r="B98" i="8"/>
  <c r="B97" i="8"/>
  <c r="B96" i="8"/>
  <c r="B95" i="8"/>
  <c r="B94" i="8"/>
  <c r="B93" i="8"/>
  <c r="B92" i="8"/>
  <c r="B91" i="8"/>
  <c r="B90" i="8"/>
  <c r="B89" i="8"/>
  <c r="B88" i="8"/>
  <c r="B87" i="8"/>
  <c r="B86" i="8"/>
  <c r="B85" i="8"/>
  <c r="B84" i="8"/>
  <c r="B83" i="8"/>
  <c r="B82" i="8"/>
  <c r="B81" i="8"/>
  <c r="B80" i="8"/>
  <c r="B79" i="8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AI43" i="8"/>
  <c r="B43" i="8"/>
  <c r="AI42" i="8"/>
  <c r="B42" i="8"/>
  <c r="AI41" i="8"/>
  <c r="B41" i="8"/>
  <c r="AI40" i="8"/>
  <c r="B40" i="8"/>
  <c r="AI39" i="8"/>
  <c r="B39" i="8"/>
  <c r="AI38" i="8"/>
  <c r="B38" i="8"/>
  <c r="AI37" i="8"/>
  <c r="B37" i="8"/>
  <c r="AI36" i="8"/>
  <c r="B36" i="8"/>
  <c r="AI35" i="8"/>
  <c r="B35" i="8"/>
  <c r="AI34" i="8"/>
  <c r="B34" i="8"/>
  <c r="AI33" i="8"/>
  <c r="B33" i="8"/>
  <c r="AI32" i="8"/>
  <c r="B32" i="8"/>
  <c r="AI31" i="8"/>
  <c r="B31" i="8"/>
  <c r="AI30" i="8"/>
  <c r="B30" i="8"/>
  <c r="AI29" i="8"/>
  <c r="B29" i="8"/>
  <c r="AI28" i="8"/>
  <c r="B28" i="8"/>
  <c r="AI27" i="8"/>
  <c r="B27" i="8"/>
  <c r="AI26" i="8"/>
  <c r="B26" i="8"/>
  <c r="AI25" i="8"/>
  <c r="B25" i="8"/>
  <c r="AI24" i="8"/>
  <c r="B24" i="8"/>
  <c r="AI23" i="8"/>
  <c r="B23" i="8"/>
  <c r="AI22" i="8"/>
  <c r="B22" i="8"/>
  <c r="AI21" i="8"/>
  <c r="B21" i="8"/>
  <c r="AI20" i="8"/>
  <c r="B20" i="8"/>
  <c r="AI19" i="8"/>
  <c r="B19" i="8"/>
  <c r="AI18" i="8"/>
  <c r="B18" i="8"/>
  <c r="AI17" i="8"/>
  <c r="B17" i="8"/>
  <c r="AI16" i="8"/>
  <c r="B16" i="8"/>
  <c r="AI15" i="8"/>
  <c r="B15" i="8"/>
  <c r="AI14" i="8"/>
  <c r="B14" i="8"/>
  <c r="AH13" i="8"/>
  <c r="AG11" i="8"/>
  <c r="AG10" i="8" s="1"/>
  <c r="AF11" i="8"/>
  <c r="AE11" i="8"/>
  <c r="AD11" i="8"/>
  <c r="AD10" i="8" s="1"/>
  <c r="AC11" i="8"/>
  <c r="AC10" i="8" s="1"/>
  <c r="AB11" i="8"/>
  <c r="AA11" i="8"/>
  <c r="AA10" i="8" s="1"/>
  <c r="Z11" i="8"/>
  <c r="Z10" i="8" s="1"/>
  <c r="Y11" i="8"/>
  <c r="Y10" i="8" s="1"/>
  <c r="X11" i="8"/>
  <c r="W11" i="8"/>
  <c r="V11" i="8"/>
  <c r="V10" i="8" s="1"/>
  <c r="U11" i="8"/>
  <c r="T11" i="8"/>
  <c r="T10" i="8" s="1"/>
  <c r="S11" i="8"/>
  <c r="S10" i="8" s="1"/>
  <c r="R11" i="8"/>
  <c r="R10" i="8" s="1"/>
  <c r="Q11" i="8"/>
  <c r="Q10" i="8" s="1"/>
  <c r="P11" i="8"/>
  <c r="O11" i="8"/>
  <c r="N11" i="8"/>
  <c r="N10" i="8" s="1"/>
  <c r="M11" i="8"/>
  <c r="M10" i="8" s="1"/>
  <c r="L11" i="8"/>
  <c r="L10" i="8" s="1"/>
  <c r="K11" i="8"/>
  <c r="K10" i="8" s="1"/>
  <c r="J11" i="8"/>
  <c r="I11" i="8"/>
  <c r="H11" i="8"/>
  <c r="G11" i="8"/>
  <c r="F11" i="8"/>
  <c r="F10" i="8" s="1"/>
  <c r="E11" i="8"/>
  <c r="E10" i="8" s="1"/>
  <c r="D11" i="8"/>
  <c r="D10" i="8" s="1"/>
  <c r="C11" i="8"/>
  <c r="C12" i="8" s="1"/>
  <c r="B6" i="8"/>
  <c r="B5" i="8"/>
  <c r="E2" i="8"/>
  <c r="AG110" i="7" a="1"/>
  <c r="AG110" i="7" s="1"/>
  <c r="AF110" i="7" a="1"/>
  <c r="AF110" i="7" s="1"/>
  <c r="AE110" i="7" a="1"/>
  <c r="AE110" i="7" s="1"/>
  <c r="AD110" i="7" a="1"/>
  <c r="AD110" i="7" s="1"/>
  <c r="AC110" i="7" a="1"/>
  <c r="AC110" i="7" s="1"/>
  <c r="AB110" i="7" a="1"/>
  <c r="AB110" i="7" s="1"/>
  <c r="AA110" i="7" a="1"/>
  <c r="AA110" i="7" s="1"/>
  <c r="Z110" i="7" a="1"/>
  <c r="Z110" i="7" s="1"/>
  <c r="Y110" i="7" a="1"/>
  <c r="Y110" i="7" s="1"/>
  <c r="X110" i="7" a="1"/>
  <c r="X110" i="7" s="1"/>
  <c r="W110" i="7" a="1"/>
  <c r="W110" i="7" s="1"/>
  <c r="V110" i="7" a="1"/>
  <c r="V110" i="7" s="1"/>
  <c r="U110" i="7" a="1"/>
  <c r="U110" i="7" s="1"/>
  <c r="T110" i="7" a="1"/>
  <c r="T110" i="7" s="1"/>
  <c r="S110" i="7" a="1"/>
  <c r="S110" i="7" s="1"/>
  <c r="R110" i="7" a="1"/>
  <c r="R110" i="7" s="1"/>
  <c r="Q110" i="7" a="1"/>
  <c r="Q110" i="7" s="1"/>
  <c r="P110" i="7" a="1"/>
  <c r="P110" i="7" s="1"/>
  <c r="O110" i="7" a="1"/>
  <c r="O110" i="7" s="1"/>
  <c r="N110" i="7" a="1"/>
  <c r="N110" i="7" s="1"/>
  <c r="M110" i="7" a="1"/>
  <c r="M110" i="7" s="1"/>
  <c r="L110" i="7" a="1"/>
  <c r="L110" i="7" s="1"/>
  <c r="K110" i="7" a="1"/>
  <c r="K110" i="7" s="1"/>
  <c r="J110" i="7" a="1"/>
  <c r="J110" i="7" s="1"/>
  <c r="I110" i="7" a="1"/>
  <c r="I110" i="7" s="1"/>
  <c r="H110" i="7" a="1"/>
  <c r="H110" i="7" s="1"/>
  <c r="G110" i="7" a="1"/>
  <c r="G110" i="7" s="1"/>
  <c r="F110" i="7" a="1"/>
  <c r="F110" i="7" s="1"/>
  <c r="E110" i="7" a="1"/>
  <c r="E110" i="7" s="1"/>
  <c r="D110" i="7" a="1"/>
  <c r="D110" i="7" s="1"/>
  <c r="C110" i="7" a="1"/>
  <c r="C110" i="7" s="1"/>
  <c r="AG109" i="7" a="1"/>
  <c r="AG109" i="7" s="1"/>
  <c r="AF109" i="7" a="1"/>
  <c r="AF109" i="7" s="1"/>
  <c r="AE109" i="7" a="1"/>
  <c r="AE109" i="7" s="1"/>
  <c r="AD109" i="7" a="1"/>
  <c r="AD109" i="7" s="1"/>
  <c r="AC109" i="7" a="1"/>
  <c r="AC109" i="7" s="1"/>
  <c r="AB109" i="7" a="1"/>
  <c r="AB109" i="7" s="1"/>
  <c r="AA109" i="7" a="1"/>
  <c r="AA109" i="7" s="1"/>
  <c r="Z109" i="7" a="1"/>
  <c r="Z109" i="7" s="1"/>
  <c r="Y109" i="7" a="1"/>
  <c r="Y109" i="7" s="1"/>
  <c r="X109" i="7" a="1"/>
  <c r="X109" i="7" s="1"/>
  <c r="W109" i="7" a="1"/>
  <c r="W109" i="7" s="1"/>
  <c r="V109" i="7" a="1"/>
  <c r="V109" i="7" s="1"/>
  <c r="U109" i="7" a="1"/>
  <c r="U109" i="7" s="1"/>
  <c r="T109" i="7" a="1"/>
  <c r="T109" i="7" s="1"/>
  <c r="S109" i="7" a="1"/>
  <c r="S109" i="7" s="1"/>
  <c r="R109" i="7" a="1"/>
  <c r="R109" i="7" s="1"/>
  <c r="Q109" i="7" a="1"/>
  <c r="Q109" i="7" s="1"/>
  <c r="P109" i="7" a="1"/>
  <c r="P109" i="7" s="1"/>
  <c r="O109" i="7" a="1"/>
  <c r="O109" i="7" s="1"/>
  <c r="N109" i="7" a="1"/>
  <c r="N109" i="7" s="1"/>
  <c r="M109" i="7" a="1"/>
  <c r="M109" i="7" s="1"/>
  <c r="L109" i="7" a="1"/>
  <c r="L109" i="7" s="1"/>
  <c r="K109" i="7" a="1"/>
  <c r="K109" i="7" s="1"/>
  <c r="J109" i="7" a="1"/>
  <c r="J109" i="7" s="1"/>
  <c r="I109" i="7" a="1"/>
  <c r="I109" i="7" s="1"/>
  <c r="H109" i="7" a="1"/>
  <c r="H109" i="7" s="1"/>
  <c r="G109" i="7" a="1"/>
  <c r="G109" i="7" s="1"/>
  <c r="F109" i="7" a="1"/>
  <c r="F109" i="7" s="1"/>
  <c r="E109" i="7" a="1"/>
  <c r="E109" i="7" s="1"/>
  <c r="D109" i="7" a="1"/>
  <c r="D109" i="7" s="1"/>
  <c r="C109" i="7" a="1"/>
  <c r="C109" i="7" s="1"/>
  <c r="AG108" i="7" a="1"/>
  <c r="AG108" i="7" s="1"/>
  <c r="AF108" i="7" a="1"/>
  <c r="AF108" i="7" s="1"/>
  <c r="AE108" i="7" a="1"/>
  <c r="AE108" i="7" s="1"/>
  <c r="AD108" i="7" a="1"/>
  <c r="AD108" i="7" s="1"/>
  <c r="AC108" i="7" a="1"/>
  <c r="AC108" i="7" s="1"/>
  <c r="AB108" i="7" a="1"/>
  <c r="AB108" i="7" s="1"/>
  <c r="AA108" i="7" a="1"/>
  <c r="AA108" i="7" s="1"/>
  <c r="Z108" i="7" a="1"/>
  <c r="Z108" i="7" s="1"/>
  <c r="Y108" i="7" a="1"/>
  <c r="Y108" i="7" s="1"/>
  <c r="X108" i="7" a="1"/>
  <c r="X108" i="7" s="1"/>
  <c r="W108" i="7" a="1"/>
  <c r="W108" i="7" s="1"/>
  <c r="V108" i="7" a="1"/>
  <c r="V108" i="7" s="1"/>
  <c r="U108" i="7" a="1"/>
  <c r="U108" i="7" s="1"/>
  <c r="T108" i="7" a="1"/>
  <c r="T108" i="7" s="1"/>
  <c r="S108" i="7" a="1"/>
  <c r="S108" i="7" s="1"/>
  <c r="R108" i="7" a="1"/>
  <c r="R108" i="7" s="1"/>
  <c r="Q108" i="7" a="1"/>
  <c r="Q108" i="7" s="1"/>
  <c r="P108" i="7" a="1"/>
  <c r="P108" i="7" s="1"/>
  <c r="O108" i="7" a="1"/>
  <c r="O108" i="7" s="1"/>
  <c r="N108" i="7" a="1"/>
  <c r="N108" i="7" s="1"/>
  <c r="M108" i="7" a="1"/>
  <c r="M108" i="7" s="1"/>
  <c r="L108" i="7" a="1"/>
  <c r="L108" i="7" s="1"/>
  <c r="K108" i="7" a="1"/>
  <c r="K108" i="7" s="1"/>
  <c r="J108" i="7" a="1"/>
  <c r="J108" i="7" s="1"/>
  <c r="I108" i="7" a="1"/>
  <c r="I108" i="7" s="1"/>
  <c r="H108" i="7" a="1"/>
  <c r="H108" i="7" s="1"/>
  <c r="G108" i="7" a="1"/>
  <c r="G108" i="7" s="1"/>
  <c r="F108" i="7" a="1"/>
  <c r="F108" i="7" s="1"/>
  <c r="E108" i="7" a="1"/>
  <c r="E108" i="7" s="1"/>
  <c r="D108" i="7" a="1"/>
  <c r="D108" i="7" s="1"/>
  <c r="C108" i="7" a="1"/>
  <c r="C108" i="7" s="1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AI43" i="7"/>
  <c r="B43" i="7"/>
  <c r="AI42" i="7"/>
  <c r="B42" i="7"/>
  <c r="AI41" i="7"/>
  <c r="B41" i="7"/>
  <c r="AI40" i="7"/>
  <c r="B40" i="7"/>
  <c r="AI39" i="7"/>
  <c r="B39" i="7"/>
  <c r="AI38" i="7"/>
  <c r="B38" i="7"/>
  <c r="AI37" i="7"/>
  <c r="B37" i="7"/>
  <c r="AI36" i="7"/>
  <c r="B36" i="7"/>
  <c r="AI35" i="7"/>
  <c r="B35" i="7"/>
  <c r="AI34" i="7"/>
  <c r="B34" i="7"/>
  <c r="AI33" i="7"/>
  <c r="B33" i="7"/>
  <c r="AI32" i="7"/>
  <c r="B32" i="7"/>
  <c r="AI31" i="7"/>
  <c r="B31" i="7"/>
  <c r="AI30" i="7"/>
  <c r="B30" i="7"/>
  <c r="AI29" i="7"/>
  <c r="B29" i="7"/>
  <c r="AI28" i="7"/>
  <c r="B28" i="7"/>
  <c r="AI27" i="7"/>
  <c r="B27" i="7"/>
  <c r="AI26" i="7"/>
  <c r="B26" i="7"/>
  <c r="AI25" i="7"/>
  <c r="B25" i="7"/>
  <c r="AI24" i="7"/>
  <c r="B24" i="7"/>
  <c r="AI23" i="7"/>
  <c r="B23" i="7"/>
  <c r="AI22" i="7"/>
  <c r="B22" i="7"/>
  <c r="AI21" i="7"/>
  <c r="B21" i="7"/>
  <c r="AI20" i="7"/>
  <c r="B20" i="7"/>
  <c r="AI19" i="7"/>
  <c r="B19" i="7"/>
  <c r="AI18" i="7"/>
  <c r="B18" i="7"/>
  <c r="AI17" i="7"/>
  <c r="B17" i="7"/>
  <c r="AI16" i="7"/>
  <c r="B16" i="7"/>
  <c r="AI15" i="7"/>
  <c r="B15" i="7"/>
  <c r="AI14" i="7"/>
  <c r="B14" i="7"/>
  <c r="AH13" i="7"/>
  <c r="AG11" i="7"/>
  <c r="AG10" i="7" s="1"/>
  <c r="AF11" i="7"/>
  <c r="AE11" i="7"/>
  <c r="AD11" i="7"/>
  <c r="AD10" i="7" s="1"/>
  <c r="AC11" i="7"/>
  <c r="AB11" i="7"/>
  <c r="AB10" i="7" s="1"/>
  <c r="AA11" i="7"/>
  <c r="Z11" i="7"/>
  <c r="Y11" i="7"/>
  <c r="X11" i="7"/>
  <c r="X10" i="7" s="1"/>
  <c r="W11" i="7"/>
  <c r="V11" i="7"/>
  <c r="V10" i="7" s="1"/>
  <c r="U11" i="7"/>
  <c r="T11" i="7"/>
  <c r="S11" i="7"/>
  <c r="R11" i="7"/>
  <c r="R10" i="7" s="1"/>
  <c r="Q11" i="7"/>
  <c r="Q10" i="7" s="1"/>
  <c r="P11" i="7"/>
  <c r="P10" i="7" s="1"/>
  <c r="O11" i="7"/>
  <c r="N11" i="7"/>
  <c r="N10" i="7" s="1"/>
  <c r="M11" i="7"/>
  <c r="L11" i="7"/>
  <c r="K11" i="7"/>
  <c r="J11" i="7"/>
  <c r="I11" i="7"/>
  <c r="I10" i="7" s="1"/>
  <c r="H11" i="7"/>
  <c r="H10" i="7" s="1"/>
  <c r="G11" i="7"/>
  <c r="F11" i="7"/>
  <c r="E11" i="7"/>
  <c r="D11" i="7"/>
  <c r="D10" i="7" s="1"/>
  <c r="C11" i="7"/>
  <c r="C10" i="7" s="1"/>
  <c r="B6" i="7"/>
  <c r="B5" i="7"/>
  <c r="E2" i="7"/>
  <c r="AG111" i="6" a="1"/>
  <c r="AG111" i="6" s="1"/>
  <c r="AF111" i="6" a="1"/>
  <c r="AF111" i="6" s="1"/>
  <c r="AE111" i="6" a="1"/>
  <c r="AE111" i="6" s="1"/>
  <c r="AD111" i="6" a="1"/>
  <c r="AD111" i="6" s="1"/>
  <c r="AC111" i="6" a="1"/>
  <c r="AC111" i="6" s="1"/>
  <c r="AB111" i="6" a="1"/>
  <c r="AB111" i="6" s="1"/>
  <c r="AA111" i="6" a="1"/>
  <c r="AA111" i="6" s="1"/>
  <c r="Z111" i="6" a="1"/>
  <c r="Z111" i="6" s="1"/>
  <c r="Y111" i="6" a="1"/>
  <c r="Y111" i="6" s="1"/>
  <c r="X111" i="6" a="1"/>
  <c r="X111" i="6" s="1"/>
  <c r="W111" i="6" a="1"/>
  <c r="W111" i="6" s="1"/>
  <c r="V111" i="6" a="1"/>
  <c r="V111" i="6" s="1"/>
  <c r="U111" i="6" a="1"/>
  <c r="U111" i="6" s="1"/>
  <c r="T111" i="6" a="1"/>
  <c r="T111" i="6" s="1"/>
  <c r="S111" i="6" a="1"/>
  <c r="S111" i="6" s="1"/>
  <c r="R111" i="6" a="1"/>
  <c r="R111" i="6" s="1"/>
  <c r="Q111" i="6" a="1"/>
  <c r="Q111" i="6" s="1"/>
  <c r="P111" i="6" a="1"/>
  <c r="P111" i="6" s="1"/>
  <c r="O111" i="6" a="1"/>
  <c r="O111" i="6" s="1"/>
  <c r="N111" i="6" a="1"/>
  <c r="N111" i="6" s="1"/>
  <c r="M111" i="6" a="1"/>
  <c r="M111" i="6" s="1"/>
  <c r="L111" i="6" a="1"/>
  <c r="L111" i="6" s="1"/>
  <c r="K111" i="6" a="1"/>
  <c r="K111" i="6" s="1"/>
  <c r="J111" i="6" a="1"/>
  <c r="J111" i="6" s="1"/>
  <c r="I111" i="6" a="1"/>
  <c r="I111" i="6" s="1"/>
  <c r="H111" i="6" a="1"/>
  <c r="H111" i="6" s="1"/>
  <c r="G111" i="6" a="1"/>
  <c r="G111" i="6" s="1"/>
  <c r="F111" i="6" a="1"/>
  <c r="F111" i="6" s="1"/>
  <c r="E111" i="6" a="1"/>
  <c r="E111" i="6" s="1"/>
  <c r="D111" i="6" a="1"/>
  <c r="D111" i="6" s="1"/>
  <c r="C111" i="6" a="1"/>
  <c r="C111" i="6" s="1"/>
  <c r="AG110" i="6" a="1"/>
  <c r="AG110" i="6" s="1"/>
  <c r="AE110" i="6" a="1"/>
  <c r="AE110" i="6" s="1"/>
  <c r="AD110" i="6" a="1"/>
  <c r="AD110" i="6" s="1"/>
  <c r="AC110" i="6" a="1"/>
  <c r="AC110" i="6" s="1"/>
  <c r="AB110" i="6" a="1"/>
  <c r="AB110" i="6" s="1"/>
  <c r="AA110" i="6" a="1"/>
  <c r="AA110" i="6" s="1"/>
  <c r="Z110" i="6" a="1"/>
  <c r="Z110" i="6" s="1"/>
  <c r="Y110" i="6" a="1"/>
  <c r="Y110" i="6" s="1"/>
  <c r="X110" i="6" a="1"/>
  <c r="X110" i="6" s="1"/>
  <c r="W110" i="6" a="1"/>
  <c r="W110" i="6" s="1"/>
  <c r="V110" i="6" a="1"/>
  <c r="V110" i="6" s="1"/>
  <c r="U110" i="6" a="1"/>
  <c r="U110" i="6" s="1"/>
  <c r="T110" i="6" a="1"/>
  <c r="T110" i="6" s="1"/>
  <c r="S110" i="6" a="1"/>
  <c r="S110" i="6" s="1"/>
  <c r="R110" i="6" a="1"/>
  <c r="R110" i="6" s="1"/>
  <c r="Q110" i="6" a="1"/>
  <c r="Q110" i="6" s="1"/>
  <c r="P110" i="6" a="1"/>
  <c r="P110" i="6" s="1"/>
  <c r="O110" i="6" a="1"/>
  <c r="O110" i="6" s="1"/>
  <c r="N110" i="6" a="1"/>
  <c r="N110" i="6" s="1"/>
  <c r="M110" i="6" a="1"/>
  <c r="M110" i="6" s="1"/>
  <c r="L110" i="6" a="1"/>
  <c r="L110" i="6" s="1"/>
  <c r="K110" i="6" a="1"/>
  <c r="K110" i="6" s="1"/>
  <c r="J110" i="6" a="1"/>
  <c r="J110" i="6" s="1"/>
  <c r="I110" i="6" a="1"/>
  <c r="I110" i="6" s="1"/>
  <c r="E110" i="6" a="1"/>
  <c r="E110" i="6" s="1"/>
  <c r="C110" i="6" a="1"/>
  <c r="C110" i="6" s="1"/>
  <c r="AG109" i="6" a="1"/>
  <c r="AG109" i="6" s="1"/>
  <c r="AE109" i="6" a="1"/>
  <c r="AE109" i="6" s="1"/>
  <c r="AD109" i="6" a="1"/>
  <c r="AD109" i="6" s="1"/>
  <c r="AC109" i="6" a="1"/>
  <c r="AC109" i="6" s="1"/>
  <c r="AB109" i="6" a="1"/>
  <c r="AB109" i="6" s="1"/>
  <c r="AA109" i="6" a="1"/>
  <c r="AA109" i="6" s="1"/>
  <c r="Z109" i="6" a="1"/>
  <c r="Z109" i="6" s="1"/>
  <c r="Y109" i="6" a="1"/>
  <c r="Y109" i="6" s="1"/>
  <c r="X109" i="6" a="1"/>
  <c r="X109" i="6" s="1"/>
  <c r="W109" i="6" a="1"/>
  <c r="W109" i="6" s="1"/>
  <c r="V109" i="6" a="1"/>
  <c r="V109" i="6" s="1"/>
  <c r="U109" i="6" a="1"/>
  <c r="U109" i="6" s="1"/>
  <c r="T109" i="6" a="1"/>
  <c r="T109" i="6" s="1"/>
  <c r="S109" i="6" a="1"/>
  <c r="S109" i="6" s="1"/>
  <c r="R109" i="6" a="1"/>
  <c r="R109" i="6" s="1"/>
  <c r="Q109" i="6" a="1"/>
  <c r="Q109" i="6" s="1"/>
  <c r="P109" i="6" a="1"/>
  <c r="P109" i="6" s="1"/>
  <c r="O109" i="6" a="1"/>
  <c r="O109" i="6" s="1"/>
  <c r="N109" i="6" a="1"/>
  <c r="N109" i="6" s="1"/>
  <c r="M109" i="6" a="1"/>
  <c r="M109" i="6" s="1"/>
  <c r="L109" i="6" a="1"/>
  <c r="L109" i="6" s="1"/>
  <c r="K109" i="6" a="1"/>
  <c r="K109" i="6" s="1"/>
  <c r="J109" i="6" a="1"/>
  <c r="J109" i="6" s="1"/>
  <c r="I109" i="6" a="1"/>
  <c r="I109" i="6" s="1"/>
  <c r="H109" i="6" a="1"/>
  <c r="H109" i="6" s="1"/>
  <c r="G109" i="6" a="1"/>
  <c r="G109" i="6" s="1"/>
  <c r="F109" i="6" a="1"/>
  <c r="F109" i="6" s="1"/>
  <c r="E109" i="6" a="1"/>
  <c r="E109" i="6" s="1"/>
  <c r="D109" i="6" a="1"/>
  <c r="D109" i="6" s="1"/>
  <c r="C109" i="6" a="1"/>
  <c r="C109" i="6" s="1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G110" i="6" s="1" a="1"/>
  <c r="G110" i="6" s="1"/>
  <c r="B56" i="6"/>
  <c r="B55" i="6"/>
  <c r="H110" i="6" s="1" a="1"/>
  <c r="H110" i="6" s="1"/>
  <c r="B54" i="6"/>
  <c r="B53" i="6"/>
  <c r="B52" i="6"/>
  <c r="B51" i="6"/>
  <c r="B50" i="6"/>
  <c r="B49" i="6"/>
  <c r="D110" i="6" s="1" a="1"/>
  <c r="D110" i="6" s="1"/>
  <c r="B48" i="6"/>
  <c r="B47" i="6"/>
  <c r="B46" i="6"/>
  <c r="B45" i="6"/>
  <c r="AI44" i="6"/>
  <c r="B44" i="6"/>
  <c r="AI43" i="6"/>
  <c r="B43" i="6"/>
  <c r="AI42" i="6"/>
  <c r="B42" i="6"/>
  <c r="AI41" i="6"/>
  <c r="B41" i="6"/>
  <c r="AI40" i="6"/>
  <c r="B40" i="6"/>
  <c r="AI39" i="6"/>
  <c r="B39" i="6"/>
  <c r="AI38" i="6"/>
  <c r="B38" i="6"/>
  <c r="AI37" i="6"/>
  <c r="B37" i="6"/>
  <c r="AI36" i="6"/>
  <c r="B36" i="6"/>
  <c r="AI35" i="6"/>
  <c r="B35" i="6"/>
  <c r="AI34" i="6"/>
  <c r="B34" i="6"/>
  <c r="AI33" i="6"/>
  <c r="B33" i="6"/>
  <c r="AI32" i="6"/>
  <c r="B32" i="6"/>
  <c r="AI31" i="6"/>
  <c r="B31" i="6"/>
  <c r="AI30" i="6"/>
  <c r="B30" i="6"/>
  <c r="AI29" i="6"/>
  <c r="B29" i="6"/>
  <c r="AI28" i="6"/>
  <c r="B28" i="6"/>
  <c r="AI27" i="6"/>
  <c r="B27" i="6"/>
  <c r="AI26" i="6"/>
  <c r="B26" i="6"/>
  <c r="AI25" i="6"/>
  <c r="B25" i="6"/>
  <c r="AI24" i="6"/>
  <c r="B24" i="6"/>
  <c r="AI23" i="6"/>
  <c r="B23" i="6"/>
  <c r="AI22" i="6"/>
  <c r="B22" i="6"/>
  <c r="AI21" i="6"/>
  <c r="B21" i="6"/>
  <c r="AI20" i="6"/>
  <c r="B20" i="6"/>
  <c r="AI19" i="6"/>
  <c r="B19" i="6"/>
  <c r="AI18" i="6"/>
  <c r="B18" i="6"/>
  <c r="F110" i="6" s="1" a="1"/>
  <c r="F110" i="6" s="1"/>
  <c r="AI17" i="6"/>
  <c r="B17" i="6"/>
  <c r="AI16" i="6"/>
  <c r="B16" i="6"/>
  <c r="AI15" i="6"/>
  <c r="B15" i="6"/>
  <c r="AH14" i="6"/>
  <c r="AG12" i="6"/>
  <c r="AF12" i="6"/>
  <c r="AF10" i="6" s="1"/>
  <c r="AE12" i="6"/>
  <c r="AE10" i="6" s="1"/>
  <c r="AD12" i="6"/>
  <c r="AD10" i="6" s="1"/>
  <c r="AC12" i="6"/>
  <c r="AC10" i="6" s="1"/>
  <c r="AB12" i="6"/>
  <c r="AB10" i="6" s="1"/>
  <c r="AA12" i="6"/>
  <c r="Z12" i="6"/>
  <c r="Z10" i="6" s="1"/>
  <c r="Y12" i="6"/>
  <c r="Y10" i="6" s="1"/>
  <c r="X12" i="6"/>
  <c r="X10" i="6" s="1"/>
  <c r="W12" i="6"/>
  <c r="W10" i="6" s="1"/>
  <c r="V12" i="6"/>
  <c r="V10" i="6" s="1"/>
  <c r="U12" i="6"/>
  <c r="U10" i="6" s="1"/>
  <c r="T12" i="6"/>
  <c r="S12" i="6"/>
  <c r="S10" i="6" s="1"/>
  <c r="R12" i="6"/>
  <c r="Q12" i="6"/>
  <c r="P12" i="6"/>
  <c r="P10" i="6" s="1"/>
  <c r="O12" i="6"/>
  <c r="O10" i="6" s="1"/>
  <c r="N12" i="6"/>
  <c r="N10" i="6" s="1"/>
  <c r="M12" i="6"/>
  <c r="M10" i="6" s="1"/>
  <c r="L12" i="6"/>
  <c r="L10" i="6" s="1"/>
  <c r="K12" i="6"/>
  <c r="J12" i="6"/>
  <c r="J10" i="6" s="1"/>
  <c r="I12" i="6"/>
  <c r="I10" i="6" s="1"/>
  <c r="H12" i="6"/>
  <c r="H10" i="6" s="1"/>
  <c r="G12" i="6"/>
  <c r="G10" i="6" s="1"/>
  <c r="F12" i="6"/>
  <c r="F10" i="6" s="1"/>
  <c r="E12" i="6"/>
  <c r="E10" i="6" s="1"/>
  <c r="D12" i="6"/>
  <c r="D10" i="6" s="1"/>
  <c r="C12" i="6"/>
  <c r="B6" i="6"/>
  <c r="B5" i="6"/>
  <c r="E2" i="6"/>
  <c r="AG110" i="1" a="1"/>
  <c r="AG110" i="1" s="1"/>
  <c r="AF110" i="1" a="1"/>
  <c r="AF110" i="1" s="1"/>
  <c r="AE110" i="1" a="1"/>
  <c r="AE110" i="1" s="1"/>
  <c r="AD110" i="1" a="1"/>
  <c r="AD110" i="1" s="1"/>
  <c r="AC110" i="1" a="1"/>
  <c r="AC110" i="1" s="1"/>
  <c r="AB110" i="1" a="1"/>
  <c r="AB110" i="1" s="1"/>
  <c r="AA110" i="1" a="1"/>
  <c r="AA110" i="1" s="1"/>
  <c r="Z110" i="1" a="1"/>
  <c r="Z110" i="1" s="1"/>
  <c r="Y110" i="1" a="1"/>
  <c r="Y110" i="1" s="1"/>
  <c r="X110" i="1" a="1"/>
  <c r="X110" i="1" s="1"/>
  <c r="W110" i="1" a="1"/>
  <c r="W110" i="1" s="1"/>
  <c r="V110" i="1" a="1"/>
  <c r="V110" i="1" s="1"/>
  <c r="U110" i="1" a="1"/>
  <c r="U110" i="1" s="1"/>
  <c r="T110" i="1" a="1"/>
  <c r="T110" i="1" s="1"/>
  <c r="S110" i="1" a="1"/>
  <c r="S110" i="1" s="1"/>
  <c r="R110" i="1" a="1"/>
  <c r="R110" i="1" s="1"/>
  <c r="Q110" i="1" a="1"/>
  <c r="Q110" i="1" s="1"/>
  <c r="P110" i="1" a="1"/>
  <c r="P110" i="1" s="1"/>
  <c r="O110" i="1" a="1"/>
  <c r="O110" i="1" s="1"/>
  <c r="N110" i="1" a="1"/>
  <c r="N110" i="1" s="1"/>
  <c r="M110" i="1" a="1"/>
  <c r="M110" i="1" s="1"/>
  <c r="L110" i="1" a="1"/>
  <c r="L110" i="1" s="1"/>
  <c r="K110" i="1" a="1"/>
  <c r="K110" i="1" s="1"/>
  <c r="J110" i="1" a="1"/>
  <c r="J110" i="1" s="1"/>
  <c r="I110" i="1" a="1"/>
  <c r="I110" i="1" s="1"/>
  <c r="H110" i="1" a="1"/>
  <c r="H110" i="1" s="1"/>
  <c r="G110" i="1" a="1"/>
  <c r="G110" i="1" s="1"/>
  <c r="F110" i="1" a="1"/>
  <c r="F110" i="1" s="1"/>
  <c r="E110" i="1" a="1"/>
  <c r="E110" i="1" s="1"/>
  <c r="D110" i="1" a="1"/>
  <c r="D110" i="1" s="1"/>
  <c r="C110" i="1" a="1"/>
  <c r="C110" i="1" s="1"/>
  <c r="AG109" i="1" a="1"/>
  <c r="AG109" i="1" s="1"/>
  <c r="AF109" i="1" a="1"/>
  <c r="AF109" i="1" s="1"/>
  <c r="AD109" i="1" a="1"/>
  <c r="AD109" i="1" s="1"/>
  <c r="AC109" i="1" a="1"/>
  <c r="AC109" i="1" s="1"/>
  <c r="AB109" i="1" a="1"/>
  <c r="AB109" i="1" s="1"/>
  <c r="AA109" i="1" a="1"/>
  <c r="AA109" i="1" s="1"/>
  <c r="Z109" i="1" a="1"/>
  <c r="Z109" i="1" s="1"/>
  <c r="Y109" i="1" a="1"/>
  <c r="Y109" i="1" s="1"/>
  <c r="X109" i="1" a="1"/>
  <c r="X109" i="1" s="1"/>
  <c r="W109" i="1" a="1"/>
  <c r="W109" i="1" s="1"/>
  <c r="V109" i="1" a="1"/>
  <c r="V109" i="1" s="1"/>
  <c r="U109" i="1" a="1"/>
  <c r="U109" i="1" s="1"/>
  <c r="T109" i="1" a="1"/>
  <c r="T109" i="1" s="1"/>
  <c r="S109" i="1" a="1"/>
  <c r="S109" i="1" s="1"/>
  <c r="R109" i="1" a="1"/>
  <c r="R109" i="1" s="1"/>
  <c r="Q109" i="1" a="1"/>
  <c r="Q109" i="1" s="1"/>
  <c r="P109" i="1" a="1"/>
  <c r="P109" i="1" s="1"/>
  <c r="O109" i="1" a="1"/>
  <c r="O109" i="1" s="1"/>
  <c r="N109" i="1" a="1"/>
  <c r="N109" i="1" s="1"/>
  <c r="M109" i="1" a="1"/>
  <c r="M109" i="1" s="1"/>
  <c r="L109" i="1" a="1"/>
  <c r="L109" i="1" s="1"/>
  <c r="K109" i="1" a="1"/>
  <c r="K109" i="1" s="1"/>
  <c r="J109" i="1" a="1"/>
  <c r="J109" i="1" s="1"/>
  <c r="I109" i="1" a="1"/>
  <c r="I109" i="1" s="1"/>
  <c r="H109" i="1" a="1"/>
  <c r="H109" i="1" s="1"/>
  <c r="G109" i="1" a="1"/>
  <c r="G109" i="1" s="1"/>
  <c r="F109" i="1" a="1"/>
  <c r="F109" i="1" s="1"/>
  <c r="E109" i="1" a="1"/>
  <c r="E109" i="1" s="1"/>
  <c r="D109" i="1" a="1"/>
  <c r="D109" i="1" s="1"/>
  <c r="C109" i="1" a="1"/>
  <c r="C109" i="1" s="1"/>
  <c r="AG108" i="1" a="1"/>
  <c r="AG108" i="1" s="1"/>
  <c r="AF108" i="1" a="1"/>
  <c r="AF108" i="1" s="1"/>
  <c r="AE108" i="1" a="1"/>
  <c r="AE108" i="1" s="1"/>
  <c r="AD108" i="1" a="1"/>
  <c r="AD108" i="1" s="1"/>
  <c r="AC108" i="1" a="1"/>
  <c r="AC108" i="1" s="1"/>
  <c r="AB108" i="1" a="1"/>
  <c r="AB108" i="1" s="1"/>
  <c r="AA108" i="1" a="1"/>
  <c r="AA108" i="1" s="1"/>
  <c r="Z108" i="1" a="1"/>
  <c r="Z108" i="1" s="1"/>
  <c r="Y108" i="1" a="1"/>
  <c r="Y108" i="1" s="1"/>
  <c r="X108" i="1" a="1"/>
  <c r="X108" i="1" s="1"/>
  <c r="W108" i="1" a="1"/>
  <c r="W108" i="1" s="1"/>
  <c r="V108" i="1" a="1"/>
  <c r="V108" i="1" s="1"/>
  <c r="U108" i="1" a="1"/>
  <c r="U108" i="1" s="1"/>
  <c r="T108" i="1" a="1"/>
  <c r="T108" i="1" s="1"/>
  <c r="S108" i="1" a="1"/>
  <c r="S108" i="1" s="1"/>
  <c r="R108" i="1" a="1"/>
  <c r="R108" i="1" s="1"/>
  <c r="Q108" i="1" a="1"/>
  <c r="Q108" i="1" s="1"/>
  <c r="P108" i="1" a="1"/>
  <c r="P108" i="1" s="1"/>
  <c r="O108" i="1" a="1"/>
  <c r="O108" i="1" s="1"/>
  <c r="N108" i="1" a="1"/>
  <c r="N108" i="1" s="1"/>
  <c r="M108" i="1" a="1"/>
  <c r="M108" i="1" s="1"/>
  <c r="L108" i="1" a="1"/>
  <c r="L108" i="1" s="1"/>
  <c r="K108" i="1" a="1"/>
  <c r="K108" i="1" s="1"/>
  <c r="J108" i="1" a="1"/>
  <c r="J108" i="1" s="1"/>
  <c r="I108" i="1" a="1"/>
  <c r="I108" i="1" s="1"/>
  <c r="H108" i="1" a="1"/>
  <c r="H108" i="1" s="1"/>
  <c r="G108" i="1" a="1"/>
  <c r="G108" i="1" s="1"/>
  <c r="F108" i="1" a="1"/>
  <c r="F108" i="1" s="1"/>
  <c r="E108" i="1" a="1"/>
  <c r="E108" i="1" s="1"/>
  <c r="D108" i="1" a="1"/>
  <c r="D108" i="1" s="1"/>
  <c r="C108" i="1" a="1"/>
  <c r="C108" i="1" s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AI43" i="1"/>
  <c r="B43" i="1"/>
  <c r="AI42" i="1"/>
  <c r="B42" i="1"/>
  <c r="AI41" i="1"/>
  <c r="B41" i="1"/>
  <c r="AI40" i="1"/>
  <c r="B40" i="1"/>
  <c r="AI39" i="1"/>
  <c r="B39" i="1"/>
  <c r="AI38" i="1"/>
  <c r="B38" i="1"/>
  <c r="AI37" i="1"/>
  <c r="B37" i="1"/>
  <c r="AI36" i="1"/>
  <c r="B36" i="1"/>
  <c r="AI35" i="1"/>
  <c r="B35" i="1"/>
  <c r="AI34" i="1"/>
  <c r="B34" i="1"/>
  <c r="AI33" i="1"/>
  <c r="B33" i="1"/>
  <c r="AI32" i="1"/>
  <c r="B32" i="1"/>
  <c r="AI31" i="1"/>
  <c r="B31" i="1"/>
  <c r="AI30" i="1"/>
  <c r="B30" i="1"/>
  <c r="AI29" i="1"/>
  <c r="B29" i="1"/>
  <c r="AI28" i="1"/>
  <c r="B28" i="1"/>
  <c r="AI27" i="1"/>
  <c r="B27" i="1"/>
  <c r="AI26" i="1"/>
  <c r="B26" i="1"/>
  <c r="AI25" i="1"/>
  <c r="B25" i="1"/>
  <c r="AI24" i="1"/>
  <c r="B24" i="1"/>
  <c r="AI23" i="1"/>
  <c r="B23" i="1"/>
  <c r="AI22" i="1"/>
  <c r="B22" i="1"/>
  <c r="AI21" i="1"/>
  <c r="B21" i="1"/>
  <c r="AI20" i="1"/>
  <c r="B20" i="1"/>
  <c r="AI19" i="1"/>
  <c r="B19" i="1"/>
  <c r="AI18" i="1"/>
  <c r="B18" i="1"/>
  <c r="AI17" i="1"/>
  <c r="B17" i="1"/>
  <c r="AI16" i="1"/>
  <c r="B16" i="1"/>
  <c r="AI15" i="1"/>
  <c r="B15" i="1"/>
  <c r="AI14" i="1"/>
  <c r="B14" i="1"/>
  <c r="AC113" i="1" s="1" a="1"/>
  <c r="AC113" i="1" s="1"/>
  <c r="AH13" i="1"/>
  <c r="AG11" i="1"/>
  <c r="AF11" i="1"/>
  <c r="AE11" i="1"/>
  <c r="AE10" i="1" s="1"/>
  <c r="AD11" i="1"/>
  <c r="AD10" i="1" s="1"/>
  <c r="AC11" i="1"/>
  <c r="AC10" i="1" s="1"/>
  <c r="AB11" i="1"/>
  <c r="AB10" i="1" s="1"/>
  <c r="AA11" i="1"/>
  <c r="AA10" i="1" s="1"/>
  <c r="Z11" i="1"/>
  <c r="Z10" i="1" s="1"/>
  <c r="Y11" i="1"/>
  <c r="Y10" i="1" s="1"/>
  <c r="X11" i="1"/>
  <c r="X10" i="1" s="1"/>
  <c r="W11" i="1"/>
  <c r="W10" i="1" s="1"/>
  <c r="V11" i="1"/>
  <c r="V10" i="1" s="1"/>
  <c r="U11" i="1"/>
  <c r="U10" i="1" s="1"/>
  <c r="T11" i="1"/>
  <c r="T10" i="1" s="1"/>
  <c r="S11" i="1"/>
  <c r="R11" i="1"/>
  <c r="R10" i="1" s="1"/>
  <c r="Q11" i="1"/>
  <c r="Q10" i="1" s="1"/>
  <c r="P11" i="1"/>
  <c r="P10" i="1" s="1"/>
  <c r="O11" i="1"/>
  <c r="O10" i="1" s="1"/>
  <c r="N11" i="1"/>
  <c r="N10" i="1" s="1"/>
  <c r="M11" i="1"/>
  <c r="M10" i="1" s="1"/>
  <c r="L11" i="1"/>
  <c r="L10" i="1" s="1"/>
  <c r="K11" i="1"/>
  <c r="K10" i="1" s="1"/>
  <c r="J11" i="1"/>
  <c r="I11" i="1"/>
  <c r="I10" i="1" s="1"/>
  <c r="H11" i="1"/>
  <c r="H10" i="1" s="1"/>
  <c r="G11" i="1"/>
  <c r="G10" i="1" s="1"/>
  <c r="F11" i="1"/>
  <c r="F10" i="1" s="1"/>
  <c r="E11" i="1"/>
  <c r="E10" i="1" s="1"/>
  <c r="D11" i="1"/>
  <c r="D10" i="1" s="1"/>
  <c r="C11" i="1"/>
  <c r="C10" i="1" s="1"/>
  <c r="B6" i="1"/>
  <c r="B5" i="1"/>
  <c r="E2" i="1"/>
  <c r="AG115" i="13" l="1"/>
  <c r="F115" i="6"/>
  <c r="AG115" i="9"/>
  <c r="C115" i="10" s="1"/>
  <c r="C114" i="10" s="1"/>
  <c r="AG12" i="1"/>
  <c r="AF12" i="1"/>
  <c r="AG115" i="15"/>
  <c r="C114" i="15"/>
  <c r="U114" i="1"/>
  <c r="AG115" i="7"/>
  <c r="C115" i="8" s="1"/>
  <c r="C114" i="8" s="1"/>
  <c r="AG115" i="12"/>
  <c r="C115" i="14" s="1"/>
  <c r="C114" i="14" s="1"/>
  <c r="M114" i="1"/>
  <c r="AA114" i="1"/>
  <c r="AG115" i="10"/>
  <c r="F114" i="1"/>
  <c r="C114" i="13"/>
  <c r="C114" i="11"/>
  <c r="AG10" i="1"/>
  <c r="Q12" i="1"/>
  <c r="AE12" i="1"/>
  <c r="AG115" i="1"/>
  <c r="C116" i="6" s="1"/>
  <c r="C115" i="6" s="1"/>
  <c r="C114" i="9"/>
  <c r="C115" i="12"/>
  <c r="C114" i="12" s="1"/>
  <c r="AF110" i="6" a="1"/>
  <c r="AF110" i="6" s="1"/>
  <c r="J12" i="7"/>
  <c r="R12" i="9"/>
  <c r="Z12" i="9"/>
  <c r="J12" i="8"/>
  <c r="I12" i="8"/>
  <c r="J10" i="7"/>
  <c r="AG12" i="9"/>
  <c r="N12" i="11"/>
  <c r="K12" i="8"/>
  <c r="E112" i="12" a="1"/>
  <c r="E112" i="12" s="1"/>
  <c r="T111" i="14" a="1"/>
  <c r="T111" i="14" s="1"/>
  <c r="AI44" i="7"/>
  <c r="AI64" i="7" s="1" a="1"/>
  <c r="AI64" i="7" s="1"/>
  <c r="AI44" i="15"/>
  <c r="R12" i="11"/>
  <c r="M112" i="10" a="1"/>
  <c r="M112" i="10" s="1"/>
  <c r="M112" i="12" a="1"/>
  <c r="M112" i="12" s="1"/>
  <c r="C10" i="8"/>
  <c r="AI44" i="8"/>
  <c r="AI64" i="8" s="1" a="1"/>
  <c r="AI64" i="8" s="1"/>
  <c r="S12" i="11"/>
  <c r="I12" i="14"/>
  <c r="Y12" i="14"/>
  <c r="O12" i="8"/>
  <c r="AE12" i="8"/>
  <c r="H12" i="11"/>
  <c r="P12" i="11"/>
  <c r="X12" i="11"/>
  <c r="AF12" i="11"/>
  <c r="AA114" i="6" a="1"/>
  <c r="AA114" i="6" s="1"/>
  <c r="H12" i="8"/>
  <c r="P12" i="8"/>
  <c r="X12" i="8"/>
  <c r="AF12" i="8"/>
  <c r="AH108" i="8"/>
  <c r="AI44" i="11"/>
  <c r="AH108" i="1"/>
  <c r="AH109" i="1"/>
  <c r="AA113" i="8" a="1"/>
  <c r="AA113" i="8" s="1"/>
  <c r="H111" i="8" a="1"/>
  <c r="H111" i="8" s="1"/>
  <c r="U113" i="12" a="1"/>
  <c r="U113" i="12" s="1"/>
  <c r="Z113" i="15" a="1"/>
  <c r="Z113" i="15" s="1"/>
  <c r="U113" i="15" a="1"/>
  <c r="U113" i="15" s="1"/>
  <c r="T111" i="10" a="1"/>
  <c r="T111" i="10" s="1"/>
  <c r="E10" i="11"/>
  <c r="E12" i="11"/>
  <c r="L10" i="7"/>
  <c r="L12" i="7"/>
  <c r="T10" i="7"/>
  <c r="T12" i="7"/>
  <c r="K12" i="15"/>
  <c r="K10" i="15"/>
  <c r="AH109" i="15"/>
  <c r="W114" i="6" a="1"/>
  <c r="W114" i="6" s="1"/>
  <c r="Q113" i="10" a="1"/>
  <c r="Q113" i="10" s="1"/>
  <c r="AB111" i="10" a="1"/>
  <c r="AB111" i="10" s="1"/>
  <c r="AD10" i="11"/>
  <c r="AD12" i="11"/>
  <c r="Q113" i="11" a="1"/>
  <c r="Q113" i="11" s="1"/>
  <c r="M113" i="12" a="1"/>
  <c r="M113" i="12" s="1"/>
  <c r="L111" i="12" a="1"/>
  <c r="L111" i="12" s="1"/>
  <c r="E113" i="12" a="1"/>
  <c r="E113" i="12" s="1"/>
  <c r="AC112" i="12" a="1"/>
  <c r="AC112" i="12" s="1"/>
  <c r="U112" i="12" a="1"/>
  <c r="U112" i="12" s="1"/>
  <c r="D111" i="12" a="1"/>
  <c r="D111" i="12" s="1"/>
  <c r="K13" i="6"/>
  <c r="K10" i="6"/>
  <c r="E112" i="10" a="1"/>
  <c r="E112" i="10" s="1"/>
  <c r="Z113" i="14" a="1"/>
  <c r="Z113" i="14" s="1"/>
  <c r="D111" i="14" a="1"/>
  <c r="D111" i="14" s="1"/>
  <c r="AC113" i="14" a="1"/>
  <c r="AC113" i="14" s="1"/>
  <c r="U113" i="14" a="1"/>
  <c r="U113" i="14" s="1"/>
  <c r="E113" i="14" a="1"/>
  <c r="E113" i="14" s="1"/>
  <c r="AB111" i="14" a="1"/>
  <c r="AB111" i="14" s="1"/>
  <c r="M113" i="14" a="1"/>
  <c r="M113" i="14" s="1"/>
  <c r="AB12" i="7"/>
  <c r="M13" i="6"/>
  <c r="C13" i="6"/>
  <c r="AA13" i="6"/>
  <c r="G12" i="8"/>
  <c r="G10" i="8"/>
  <c r="W12" i="8"/>
  <c r="W10" i="8"/>
  <c r="Z10" i="7"/>
  <c r="Z12" i="7"/>
  <c r="C12" i="7"/>
  <c r="Y12" i="9"/>
  <c r="Y10" i="9"/>
  <c r="U113" i="10" a="1"/>
  <c r="U113" i="10" s="1"/>
  <c r="K12" i="7"/>
  <c r="K10" i="7"/>
  <c r="S12" i="7"/>
  <c r="S10" i="7"/>
  <c r="AA12" i="7"/>
  <c r="AA10" i="7"/>
  <c r="I12" i="7"/>
  <c r="AC112" i="10" a="1"/>
  <c r="AC112" i="10" s="1"/>
  <c r="AC113" i="10" a="1"/>
  <c r="AC113" i="10" s="1"/>
  <c r="M112" i="11" a="1"/>
  <c r="M112" i="11" s="1"/>
  <c r="L111" i="14" a="1"/>
  <c r="L111" i="14" s="1"/>
  <c r="AD113" i="14" a="1"/>
  <c r="AD113" i="14" s="1"/>
  <c r="U113" i="13" a="1"/>
  <c r="U113" i="13" s="1"/>
  <c r="AD112" i="12" a="1"/>
  <c r="AD112" i="12" s="1"/>
  <c r="U112" i="15" a="1"/>
  <c r="U112" i="15" s="1"/>
  <c r="F12" i="7"/>
  <c r="AH109" i="9"/>
  <c r="U112" i="10" a="1"/>
  <c r="U112" i="10" s="1"/>
  <c r="I113" i="12" a="1"/>
  <c r="I113" i="12" s="1"/>
  <c r="P111" i="11" a="1"/>
  <c r="P111" i="11" s="1"/>
  <c r="AD112" i="14" a="1"/>
  <c r="AD112" i="14" s="1"/>
  <c r="AD113" i="13" a="1"/>
  <c r="AD113" i="13" s="1"/>
  <c r="AD113" i="7" a="1"/>
  <c r="AD113" i="7" s="1"/>
  <c r="Z113" i="10" a="1"/>
  <c r="Z113" i="10" s="1"/>
  <c r="AA12" i="8"/>
  <c r="L12" i="8"/>
  <c r="AC113" i="9" a="1"/>
  <c r="AC113" i="9" s="1"/>
  <c r="Q13" i="6"/>
  <c r="AG13" i="6"/>
  <c r="AF12" i="7"/>
  <c r="J10" i="8"/>
  <c r="Y12" i="8"/>
  <c r="W113" i="9" a="1"/>
  <c r="W113" i="9" s="1"/>
  <c r="D111" i="10" a="1"/>
  <c r="D111" i="10" s="1"/>
  <c r="E113" i="10" a="1"/>
  <c r="E113" i="10" s="1"/>
  <c r="AF111" i="11" a="1"/>
  <c r="AF111" i="11" s="1"/>
  <c r="T111" i="12" a="1"/>
  <c r="T111" i="12" s="1"/>
  <c r="Z12" i="14"/>
  <c r="Y113" i="14" a="1"/>
  <c r="Y113" i="14" s="1"/>
  <c r="Z12" i="13"/>
  <c r="AG113" i="11" a="1"/>
  <c r="AG113" i="11" s="1"/>
  <c r="J13" i="6"/>
  <c r="R13" i="6"/>
  <c r="Y12" i="7"/>
  <c r="G113" i="9" a="1"/>
  <c r="G113" i="9" s="1"/>
  <c r="N112" i="10" a="1"/>
  <c r="N112" i="10" s="1"/>
  <c r="L111" i="10" a="1"/>
  <c r="L111" i="10" s="1"/>
  <c r="M113" i="10" a="1"/>
  <c r="M113" i="10" s="1"/>
  <c r="AC12" i="11"/>
  <c r="K12" i="11"/>
  <c r="AA12" i="11"/>
  <c r="Z113" i="12" a="1"/>
  <c r="Z113" i="12" s="1"/>
  <c r="AB111" i="12" a="1"/>
  <c r="AB111" i="12" s="1"/>
  <c r="AC113" i="12" a="1"/>
  <c r="AC113" i="12" s="1"/>
  <c r="Y12" i="1"/>
  <c r="J12" i="1"/>
  <c r="C12" i="1"/>
  <c r="AA12" i="14"/>
  <c r="K12" i="1"/>
  <c r="AB12" i="14"/>
  <c r="AA12" i="1"/>
  <c r="AB12" i="8"/>
  <c r="AB10" i="8"/>
  <c r="M12" i="8"/>
  <c r="Z10" i="15"/>
  <c r="Z12" i="15"/>
  <c r="S10" i="14"/>
  <c r="S12" i="14"/>
  <c r="S12" i="1"/>
  <c r="E12" i="1"/>
  <c r="F10" i="7"/>
  <c r="U10" i="8"/>
  <c r="U12" i="8"/>
  <c r="C12" i="15"/>
  <c r="Y12" i="15"/>
  <c r="M12" i="15"/>
  <c r="C10" i="15"/>
  <c r="S12" i="15"/>
  <c r="AA10" i="15"/>
  <c r="AA12" i="15"/>
  <c r="L12" i="15"/>
  <c r="C12" i="14"/>
  <c r="Q12" i="14"/>
  <c r="C10" i="14"/>
  <c r="AG12" i="14"/>
  <c r="K10" i="14"/>
  <c r="K12" i="14"/>
  <c r="J12" i="14"/>
  <c r="L10" i="14"/>
  <c r="L12" i="14"/>
  <c r="S10" i="1"/>
  <c r="AC12" i="1"/>
  <c r="N12" i="14"/>
  <c r="AE12" i="14"/>
  <c r="Q12" i="7"/>
  <c r="Z12" i="8"/>
  <c r="F12" i="9"/>
  <c r="K12" i="9"/>
  <c r="AA12" i="9"/>
  <c r="M12" i="9"/>
  <c r="R12" i="10"/>
  <c r="J12" i="11"/>
  <c r="Z12" i="11"/>
  <c r="Q12" i="12"/>
  <c r="AG12" i="12"/>
  <c r="H12" i="14"/>
  <c r="P12" i="14"/>
  <c r="X12" i="14"/>
  <c r="AF12" i="14"/>
  <c r="V12" i="14"/>
  <c r="F12" i="11"/>
  <c r="W12" i="14"/>
  <c r="U12" i="1"/>
  <c r="V13" i="6"/>
  <c r="R12" i="7"/>
  <c r="O10" i="8"/>
  <c r="AE10" i="8"/>
  <c r="L12" i="9"/>
  <c r="AB12" i="9"/>
  <c r="Q12" i="10"/>
  <c r="R12" i="12"/>
  <c r="AE10" i="14"/>
  <c r="H12" i="15"/>
  <c r="P12" i="15"/>
  <c r="X12" i="15"/>
  <c r="AF12" i="15"/>
  <c r="M12" i="1"/>
  <c r="U12" i="11"/>
  <c r="F12" i="14"/>
  <c r="AD12" i="14"/>
  <c r="AA12" i="13"/>
  <c r="T12" i="15"/>
  <c r="L13" i="6"/>
  <c r="P12" i="7"/>
  <c r="AG10" i="9"/>
  <c r="V12" i="11"/>
  <c r="G12" i="14"/>
  <c r="O12" i="14"/>
  <c r="T13" i="6"/>
  <c r="I12" i="1"/>
  <c r="T10" i="6"/>
  <c r="D12" i="7"/>
  <c r="H12" i="7"/>
  <c r="S12" i="8"/>
  <c r="C10" i="11"/>
  <c r="G12" i="11"/>
  <c r="O12" i="11"/>
  <c r="W12" i="11"/>
  <c r="AE12" i="11"/>
  <c r="M12" i="11"/>
  <c r="S12" i="12"/>
  <c r="AA12" i="12"/>
  <c r="R12" i="14"/>
  <c r="I12" i="15"/>
  <c r="Q12" i="15"/>
  <c r="AG12" i="15"/>
  <c r="AH108" i="15"/>
  <c r="D111" i="15" a="1"/>
  <c r="D111" i="15" s="1"/>
  <c r="T111" i="15" a="1"/>
  <c r="T111" i="15" s="1"/>
  <c r="AC113" i="15" a="1"/>
  <c r="AC113" i="15" s="1"/>
  <c r="AC112" i="15" a="1"/>
  <c r="AC112" i="15" s="1"/>
  <c r="AF10" i="15"/>
  <c r="AH110" i="15"/>
  <c r="E111" i="15" a="1"/>
  <c r="E111" i="15" s="1"/>
  <c r="M111" i="15" a="1"/>
  <c r="M111" i="15" s="1"/>
  <c r="U111" i="15" a="1"/>
  <c r="U111" i="15" s="1"/>
  <c r="AC111" i="15" a="1"/>
  <c r="AC111" i="15" s="1"/>
  <c r="F113" i="15" a="1"/>
  <c r="F113" i="15" s="1"/>
  <c r="N113" i="15" a="1"/>
  <c r="N113" i="15" s="1"/>
  <c r="V113" i="15" a="1"/>
  <c r="V113" i="15" s="1"/>
  <c r="AD113" i="15" a="1"/>
  <c r="AD113" i="15" s="1"/>
  <c r="H10" i="15"/>
  <c r="S10" i="15"/>
  <c r="AG10" i="15"/>
  <c r="AB12" i="15"/>
  <c r="F112" i="15" a="1"/>
  <c r="F112" i="15" s="1"/>
  <c r="N112" i="15" a="1"/>
  <c r="N112" i="15" s="1"/>
  <c r="V112" i="15" a="1"/>
  <c r="V112" i="15" s="1"/>
  <c r="AD112" i="15" a="1"/>
  <c r="AD112" i="15" s="1"/>
  <c r="E113" i="15" a="1"/>
  <c r="E113" i="15" s="1"/>
  <c r="M112" i="15" a="1"/>
  <c r="M112" i="15" s="1"/>
  <c r="H111" i="15" a="1"/>
  <c r="H111" i="15" s="1"/>
  <c r="P111" i="15" a="1"/>
  <c r="P111" i="15" s="1"/>
  <c r="X111" i="15" a="1"/>
  <c r="X111" i="15" s="1"/>
  <c r="AF111" i="15" a="1"/>
  <c r="AF111" i="15" s="1"/>
  <c r="I113" i="15" a="1"/>
  <c r="I113" i="15" s="1"/>
  <c r="Q113" i="15" a="1"/>
  <c r="Q113" i="15" s="1"/>
  <c r="Y113" i="15" a="1"/>
  <c r="Y113" i="15" s="1"/>
  <c r="AG113" i="15" a="1"/>
  <c r="AG113" i="15" s="1"/>
  <c r="M113" i="15" a="1"/>
  <c r="M113" i="15" s="1"/>
  <c r="E112" i="15" a="1"/>
  <c r="E112" i="15" s="1"/>
  <c r="I10" i="15"/>
  <c r="W12" i="15"/>
  <c r="AE12" i="15"/>
  <c r="O12" i="15"/>
  <c r="G12" i="15"/>
  <c r="AD12" i="15"/>
  <c r="V12" i="15"/>
  <c r="N12" i="15"/>
  <c r="F12" i="15"/>
  <c r="D12" i="15"/>
  <c r="R12" i="15"/>
  <c r="AC12" i="15"/>
  <c r="X10" i="15"/>
  <c r="E12" i="15"/>
  <c r="I112" i="15" a="1"/>
  <c r="I112" i="15" s="1"/>
  <c r="Q112" i="15" a="1"/>
  <c r="Q112" i="15" s="1"/>
  <c r="Y112" i="15" a="1"/>
  <c r="Y112" i="15" s="1"/>
  <c r="AG112" i="15" a="1"/>
  <c r="AG112" i="15" s="1"/>
  <c r="I111" i="15" a="1"/>
  <c r="I111" i="15" s="1"/>
  <c r="Q111" i="15" a="1"/>
  <c r="Q111" i="15" s="1"/>
  <c r="Y111" i="15" a="1"/>
  <c r="Y111" i="15" s="1"/>
  <c r="AG111" i="15" a="1"/>
  <c r="AG111" i="15" s="1"/>
  <c r="J113" i="15" a="1"/>
  <c r="J113" i="15" s="1"/>
  <c r="R113" i="15" a="1"/>
  <c r="R113" i="15" s="1"/>
  <c r="AI64" i="15" a="1"/>
  <c r="AI64" i="15" s="1"/>
  <c r="L111" i="15" a="1"/>
  <c r="L111" i="15" s="1"/>
  <c r="AB111" i="15" a="1"/>
  <c r="AB111" i="15" s="1"/>
  <c r="J12" i="15"/>
  <c r="U12" i="15"/>
  <c r="AF112" i="15" a="1"/>
  <c r="AF112" i="15" s="1"/>
  <c r="AB112" i="15" a="1"/>
  <c r="AB112" i="15" s="1"/>
  <c r="X112" i="15" a="1"/>
  <c r="X112" i="15" s="1"/>
  <c r="T112" i="15" a="1"/>
  <c r="T112" i="15" s="1"/>
  <c r="P112" i="15" a="1"/>
  <c r="P112" i="15" s="1"/>
  <c r="L112" i="15" a="1"/>
  <c r="L112" i="15" s="1"/>
  <c r="H112" i="15" a="1"/>
  <c r="H112" i="15" s="1"/>
  <c r="D112" i="15" a="1"/>
  <c r="D112" i="15" s="1"/>
  <c r="W111" i="15" a="1"/>
  <c r="W111" i="15" s="1"/>
  <c r="AE112" i="15" a="1"/>
  <c r="AE112" i="15" s="1"/>
  <c r="W112" i="15" a="1"/>
  <c r="W112" i="15" s="1"/>
  <c r="O112" i="15" a="1"/>
  <c r="O112" i="15" s="1"/>
  <c r="G112" i="15" a="1"/>
  <c r="G112" i="15" s="1"/>
  <c r="K113" i="15" a="1"/>
  <c r="K113" i="15" s="1"/>
  <c r="N111" i="15" a="1"/>
  <c r="N111" i="15" s="1"/>
  <c r="AF113" i="15" a="1"/>
  <c r="AF113" i="15" s="1"/>
  <c r="AB113" i="15" a="1"/>
  <c r="AB113" i="15" s="1"/>
  <c r="X113" i="15" a="1"/>
  <c r="X113" i="15" s="1"/>
  <c r="T113" i="15" a="1"/>
  <c r="T113" i="15" s="1"/>
  <c r="P113" i="15" a="1"/>
  <c r="P113" i="15" s="1"/>
  <c r="L113" i="15" a="1"/>
  <c r="L113" i="15" s="1"/>
  <c r="H113" i="15" a="1"/>
  <c r="H113" i="15" s="1"/>
  <c r="D113" i="15" a="1"/>
  <c r="D113" i="15" s="1"/>
  <c r="AE111" i="15" a="1"/>
  <c r="AE111" i="15" s="1"/>
  <c r="AA111" i="15" a="1"/>
  <c r="AA111" i="15" s="1"/>
  <c r="S111" i="15" a="1"/>
  <c r="S111" i="15" s="1"/>
  <c r="O111" i="15" a="1"/>
  <c r="O111" i="15" s="1"/>
  <c r="K111" i="15" a="1"/>
  <c r="K111" i="15" s="1"/>
  <c r="G111" i="15" a="1"/>
  <c r="G111" i="15" s="1"/>
  <c r="C111" i="15" a="1"/>
  <c r="C111" i="15" s="1"/>
  <c r="AA112" i="15" a="1"/>
  <c r="AA112" i="15" s="1"/>
  <c r="S112" i="15" a="1"/>
  <c r="S112" i="15" s="1"/>
  <c r="K112" i="15" a="1"/>
  <c r="K112" i="15" s="1"/>
  <c r="C112" i="15" a="1"/>
  <c r="C112" i="15" s="1"/>
  <c r="AE113" i="15" a="1"/>
  <c r="AE113" i="15" s="1"/>
  <c r="AA113" i="15" a="1"/>
  <c r="AA113" i="15" s="1"/>
  <c r="W113" i="15" a="1"/>
  <c r="W113" i="15" s="1"/>
  <c r="S113" i="15" a="1"/>
  <c r="S113" i="15" s="1"/>
  <c r="O113" i="15" a="1"/>
  <c r="O113" i="15" s="1"/>
  <c r="G113" i="15" a="1"/>
  <c r="G113" i="15" s="1"/>
  <c r="C113" i="15" a="1"/>
  <c r="C113" i="15" s="1"/>
  <c r="AD111" i="15" a="1"/>
  <c r="AD111" i="15" s="1"/>
  <c r="Z111" i="15" a="1"/>
  <c r="Z111" i="15" s="1"/>
  <c r="V111" i="15" a="1"/>
  <c r="V111" i="15" s="1"/>
  <c r="R111" i="15" a="1"/>
  <c r="R111" i="15" s="1"/>
  <c r="J111" i="15" a="1"/>
  <c r="J111" i="15" s="1"/>
  <c r="F111" i="15" a="1"/>
  <c r="F111" i="15" s="1"/>
  <c r="J112" i="15" a="1"/>
  <c r="J112" i="15" s="1"/>
  <c r="R112" i="15" a="1"/>
  <c r="R112" i="15" s="1"/>
  <c r="Z112" i="15" a="1"/>
  <c r="Z112" i="15" s="1"/>
  <c r="AH108" i="13"/>
  <c r="AE12" i="13"/>
  <c r="O12" i="13"/>
  <c r="G12" i="13"/>
  <c r="AD12" i="13"/>
  <c r="V12" i="13"/>
  <c r="N12" i="13"/>
  <c r="W12" i="13"/>
  <c r="F12" i="13"/>
  <c r="D12" i="13"/>
  <c r="AH109" i="13"/>
  <c r="D111" i="13" a="1"/>
  <c r="D111" i="13" s="1"/>
  <c r="AB111" i="13" a="1"/>
  <c r="AB111" i="13" s="1"/>
  <c r="E113" i="13" a="1"/>
  <c r="E113" i="13" s="1"/>
  <c r="AC113" i="13" a="1"/>
  <c r="AC113" i="13" s="1"/>
  <c r="AG12" i="13"/>
  <c r="E112" i="13" a="1"/>
  <c r="E112" i="13" s="1"/>
  <c r="AC112" i="13" a="1"/>
  <c r="AC112" i="13" s="1"/>
  <c r="I12" i="13"/>
  <c r="AF112" i="13" a="1"/>
  <c r="AF112" i="13" s="1"/>
  <c r="AB112" i="13" a="1"/>
  <c r="AB112" i="13" s="1"/>
  <c r="X112" i="13" a="1"/>
  <c r="X112" i="13" s="1"/>
  <c r="T112" i="13" a="1"/>
  <c r="T112" i="13" s="1"/>
  <c r="P112" i="13" a="1"/>
  <c r="P112" i="13" s="1"/>
  <c r="L112" i="13" a="1"/>
  <c r="L112" i="13" s="1"/>
  <c r="H112" i="13" a="1"/>
  <c r="H112" i="13" s="1"/>
  <c r="D112" i="13" a="1"/>
  <c r="D112" i="13" s="1"/>
  <c r="G111" i="13" a="1"/>
  <c r="G111" i="13" s="1"/>
  <c r="W113" i="13" a="1"/>
  <c r="W113" i="13" s="1"/>
  <c r="S113" i="13" a="1"/>
  <c r="S113" i="13" s="1"/>
  <c r="O113" i="13" a="1"/>
  <c r="O113" i="13" s="1"/>
  <c r="G113" i="13" a="1"/>
  <c r="G113" i="13" s="1"/>
  <c r="C113" i="13" a="1"/>
  <c r="C113" i="13" s="1"/>
  <c r="Z111" i="13" a="1"/>
  <c r="Z111" i="13" s="1"/>
  <c r="R111" i="13" a="1"/>
  <c r="R111" i="13" s="1"/>
  <c r="J111" i="13" a="1"/>
  <c r="J111" i="13" s="1"/>
  <c r="AF113" i="13" a="1"/>
  <c r="AF113" i="13" s="1"/>
  <c r="AB113" i="13" a="1"/>
  <c r="AB113" i="13" s="1"/>
  <c r="X113" i="13" a="1"/>
  <c r="X113" i="13" s="1"/>
  <c r="T113" i="13" a="1"/>
  <c r="T113" i="13" s="1"/>
  <c r="P113" i="13" a="1"/>
  <c r="P113" i="13" s="1"/>
  <c r="L113" i="13" a="1"/>
  <c r="L113" i="13" s="1"/>
  <c r="H113" i="13" a="1"/>
  <c r="H113" i="13" s="1"/>
  <c r="D113" i="13" a="1"/>
  <c r="D113" i="13" s="1"/>
  <c r="AE111" i="13" a="1"/>
  <c r="AE111" i="13" s="1"/>
  <c r="AA111" i="13" a="1"/>
  <c r="AA111" i="13" s="1"/>
  <c r="W111" i="13" a="1"/>
  <c r="W111" i="13" s="1"/>
  <c r="S111" i="13" a="1"/>
  <c r="S111" i="13" s="1"/>
  <c r="O111" i="13" a="1"/>
  <c r="O111" i="13" s="1"/>
  <c r="K111" i="13" a="1"/>
  <c r="K111" i="13" s="1"/>
  <c r="C111" i="13" a="1"/>
  <c r="C111" i="13" s="1"/>
  <c r="AA113" i="13" a="1"/>
  <c r="AA113" i="13" s="1"/>
  <c r="AD111" i="13" a="1"/>
  <c r="AD111" i="13" s="1"/>
  <c r="N111" i="13" a="1"/>
  <c r="N111" i="13" s="1"/>
  <c r="AE112" i="13" a="1"/>
  <c r="AE112" i="13" s="1"/>
  <c r="AA112" i="13" a="1"/>
  <c r="AA112" i="13" s="1"/>
  <c r="W112" i="13" a="1"/>
  <c r="W112" i="13" s="1"/>
  <c r="S112" i="13" a="1"/>
  <c r="S112" i="13" s="1"/>
  <c r="O112" i="13" a="1"/>
  <c r="O112" i="13" s="1"/>
  <c r="K112" i="13" a="1"/>
  <c r="K112" i="13" s="1"/>
  <c r="G112" i="13" a="1"/>
  <c r="G112" i="13" s="1"/>
  <c r="C112" i="13" a="1"/>
  <c r="C112" i="13" s="1"/>
  <c r="AE113" i="13" a="1"/>
  <c r="AE113" i="13" s="1"/>
  <c r="K113" i="13" a="1"/>
  <c r="K113" i="13" s="1"/>
  <c r="V111" i="13" a="1"/>
  <c r="V111" i="13" s="1"/>
  <c r="F111" i="13" a="1"/>
  <c r="F111" i="13" s="1"/>
  <c r="F112" i="13" a="1"/>
  <c r="F112" i="13" s="1"/>
  <c r="V112" i="13" a="1"/>
  <c r="V112" i="13" s="1"/>
  <c r="AA10" i="13"/>
  <c r="K12" i="13"/>
  <c r="C10" i="13"/>
  <c r="H12" i="13"/>
  <c r="P12" i="13"/>
  <c r="X12" i="13"/>
  <c r="AF12" i="13"/>
  <c r="L12" i="13"/>
  <c r="I112" i="13" a="1"/>
  <c r="I112" i="13" s="1"/>
  <c r="Q112" i="13" a="1"/>
  <c r="Q112" i="13" s="1"/>
  <c r="Y112" i="13" a="1"/>
  <c r="Y112" i="13" s="1"/>
  <c r="AG112" i="13" a="1"/>
  <c r="AG112" i="13" s="1"/>
  <c r="R12" i="13"/>
  <c r="L111" i="13" a="1"/>
  <c r="L111" i="13" s="1"/>
  <c r="M113" i="13" a="1"/>
  <c r="M113" i="13" s="1"/>
  <c r="S12" i="13"/>
  <c r="M112" i="13" a="1"/>
  <c r="M112" i="13" s="1"/>
  <c r="T12" i="13"/>
  <c r="M111" i="13" a="1"/>
  <c r="M111" i="13" s="1"/>
  <c r="U111" i="13" a="1"/>
  <c r="U111" i="13" s="1"/>
  <c r="F113" i="13" a="1"/>
  <c r="F113" i="13" s="1"/>
  <c r="V113" i="13" a="1"/>
  <c r="V113" i="13" s="1"/>
  <c r="J12" i="13"/>
  <c r="N112" i="13" a="1"/>
  <c r="N112" i="13" s="1"/>
  <c r="AI44" i="13"/>
  <c r="AI64" i="13" s="1" a="1"/>
  <c r="AI64" i="13" s="1"/>
  <c r="H111" i="13" a="1"/>
  <c r="H111" i="13" s="1"/>
  <c r="X111" i="13" a="1"/>
  <c r="X111" i="13" s="1"/>
  <c r="I113" i="13" a="1"/>
  <c r="I113" i="13" s="1"/>
  <c r="AG113" i="13" a="1"/>
  <c r="AG113" i="13" s="1"/>
  <c r="AF10" i="13"/>
  <c r="M12" i="13"/>
  <c r="I111" i="13" a="1"/>
  <c r="I111" i="13" s="1"/>
  <c r="Q111" i="13" a="1"/>
  <c r="Q111" i="13" s="1"/>
  <c r="Y111" i="13" a="1"/>
  <c r="Y111" i="13" s="1"/>
  <c r="AG111" i="13" a="1"/>
  <c r="AG111" i="13" s="1"/>
  <c r="J113" i="13" a="1"/>
  <c r="J113" i="13" s="1"/>
  <c r="R113" i="13" a="1"/>
  <c r="R113" i="13" s="1"/>
  <c r="Z113" i="13" a="1"/>
  <c r="Z113" i="13" s="1"/>
  <c r="AC12" i="13"/>
  <c r="T111" i="13" a="1"/>
  <c r="T111" i="13" s="1"/>
  <c r="E12" i="13"/>
  <c r="U112" i="13" a="1"/>
  <c r="U112" i="13" s="1"/>
  <c r="E111" i="13" a="1"/>
  <c r="E111" i="13" s="1"/>
  <c r="AC111" i="13" a="1"/>
  <c r="AC111" i="13" s="1"/>
  <c r="N113" i="13" a="1"/>
  <c r="N113" i="13" s="1"/>
  <c r="U12" i="13"/>
  <c r="AD112" i="13" a="1"/>
  <c r="AD112" i="13" s="1"/>
  <c r="Y12" i="13"/>
  <c r="P111" i="13" a="1"/>
  <c r="P111" i="13" s="1"/>
  <c r="AF111" i="13" a="1"/>
  <c r="AF111" i="13" s="1"/>
  <c r="Q113" i="13" a="1"/>
  <c r="Q113" i="13" s="1"/>
  <c r="Y113" i="13" a="1"/>
  <c r="Y113" i="13" s="1"/>
  <c r="C12" i="13"/>
  <c r="Q12" i="13"/>
  <c r="AB12" i="13"/>
  <c r="AH110" i="13"/>
  <c r="J112" i="13" a="1"/>
  <c r="J112" i="13" s="1"/>
  <c r="R112" i="13" a="1"/>
  <c r="R112" i="13" s="1"/>
  <c r="Z112" i="13" a="1"/>
  <c r="Z112" i="13" s="1"/>
  <c r="AH108" i="14"/>
  <c r="AH109" i="14"/>
  <c r="AC112" i="14" a="1"/>
  <c r="AC112" i="14" s="1"/>
  <c r="U111" i="14" a="1"/>
  <c r="U111" i="14" s="1"/>
  <c r="N113" i="14" a="1"/>
  <c r="N113" i="14" s="1"/>
  <c r="V112" i="14" a="1"/>
  <c r="V112" i="14" s="1"/>
  <c r="AF111" i="14" a="1"/>
  <c r="AF111" i="14" s="1"/>
  <c r="AG113" i="14" a="1"/>
  <c r="AG113" i="14" s="1"/>
  <c r="AF10" i="14"/>
  <c r="I112" i="14" a="1"/>
  <c r="I112" i="14" s="1"/>
  <c r="Q112" i="14" a="1"/>
  <c r="Q112" i="14" s="1"/>
  <c r="Y112" i="14" a="1"/>
  <c r="Y112" i="14" s="1"/>
  <c r="AG112" i="14" a="1"/>
  <c r="AG112" i="14" s="1"/>
  <c r="U112" i="14" a="1"/>
  <c r="U112" i="14" s="1"/>
  <c r="M111" i="14" a="1"/>
  <c r="M111" i="14" s="1"/>
  <c r="V113" i="14" a="1"/>
  <c r="V113" i="14" s="1"/>
  <c r="AH110" i="14"/>
  <c r="N112" i="14" a="1"/>
  <c r="N112" i="14" s="1"/>
  <c r="P111" i="14" a="1"/>
  <c r="P111" i="14" s="1"/>
  <c r="Q113" i="14" a="1"/>
  <c r="Q113" i="14" s="1"/>
  <c r="I111" i="14" a="1"/>
  <c r="I111" i="14" s="1"/>
  <c r="Q111" i="14" a="1"/>
  <c r="Q111" i="14" s="1"/>
  <c r="Y111" i="14" a="1"/>
  <c r="Y111" i="14" s="1"/>
  <c r="AG111" i="14" a="1"/>
  <c r="AG111" i="14" s="1"/>
  <c r="J113" i="14" a="1"/>
  <c r="J113" i="14" s="1"/>
  <c r="R113" i="14" a="1"/>
  <c r="R113" i="14" s="1"/>
  <c r="E112" i="14" a="1"/>
  <c r="E112" i="14" s="1"/>
  <c r="M112" i="14" a="1"/>
  <c r="M112" i="14" s="1"/>
  <c r="E111" i="14" a="1"/>
  <c r="E111" i="14" s="1"/>
  <c r="AC111" i="14" a="1"/>
  <c r="AC111" i="14" s="1"/>
  <c r="F113" i="14" a="1"/>
  <c r="F113" i="14" s="1"/>
  <c r="F112" i="14" a="1"/>
  <c r="F112" i="14" s="1"/>
  <c r="H111" i="14" a="1"/>
  <c r="H111" i="14" s="1"/>
  <c r="X111" i="14" a="1"/>
  <c r="X111" i="14" s="1"/>
  <c r="I113" i="14" a="1"/>
  <c r="I113" i="14" s="1"/>
  <c r="AF112" i="14" a="1"/>
  <c r="AF112" i="14" s="1"/>
  <c r="AB112" i="14" a="1"/>
  <c r="AB112" i="14" s="1"/>
  <c r="X112" i="14" a="1"/>
  <c r="X112" i="14" s="1"/>
  <c r="T112" i="14" a="1"/>
  <c r="T112" i="14" s="1"/>
  <c r="P112" i="14" a="1"/>
  <c r="P112" i="14" s="1"/>
  <c r="L112" i="14" a="1"/>
  <c r="L112" i="14" s="1"/>
  <c r="H112" i="14" a="1"/>
  <c r="H112" i="14" s="1"/>
  <c r="D112" i="14" a="1"/>
  <c r="D112" i="14" s="1"/>
  <c r="AF113" i="14" a="1"/>
  <c r="AF113" i="14" s="1"/>
  <c r="AB113" i="14" a="1"/>
  <c r="AB113" i="14" s="1"/>
  <c r="X113" i="14" a="1"/>
  <c r="X113" i="14" s="1"/>
  <c r="T113" i="14" a="1"/>
  <c r="T113" i="14" s="1"/>
  <c r="P113" i="14" a="1"/>
  <c r="P113" i="14" s="1"/>
  <c r="L113" i="14" a="1"/>
  <c r="L113" i="14" s="1"/>
  <c r="H113" i="14" a="1"/>
  <c r="H113" i="14" s="1"/>
  <c r="D113" i="14" a="1"/>
  <c r="D113" i="14" s="1"/>
  <c r="AE111" i="14" a="1"/>
  <c r="AE111" i="14" s="1"/>
  <c r="AA111" i="14" a="1"/>
  <c r="AA111" i="14" s="1"/>
  <c r="W111" i="14" a="1"/>
  <c r="W111" i="14" s="1"/>
  <c r="S111" i="14" a="1"/>
  <c r="S111" i="14" s="1"/>
  <c r="O111" i="14" a="1"/>
  <c r="O111" i="14" s="1"/>
  <c r="K111" i="14" a="1"/>
  <c r="K111" i="14" s="1"/>
  <c r="G111" i="14" a="1"/>
  <c r="G111" i="14" s="1"/>
  <c r="C111" i="14" a="1"/>
  <c r="C111" i="14" s="1"/>
  <c r="AE112" i="14" a="1"/>
  <c r="AE112" i="14" s="1"/>
  <c r="AA112" i="14" a="1"/>
  <c r="AA112" i="14" s="1"/>
  <c r="W112" i="14" a="1"/>
  <c r="W112" i="14" s="1"/>
  <c r="S112" i="14" a="1"/>
  <c r="S112" i="14" s="1"/>
  <c r="O112" i="14" a="1"/>
  <c r="O112" i="14" s="1"/>
  <c r="K112" i="14" a="1"/>
  <c r="K112" i="14" s="1"/>
  <c r="G112" i="14" a="1"/>
  <c r="G112" i="14" s="1"/>
  <c r="C112" i="14" a="1"/>
  <c r="C112" i="14" s="1"/>
  <c r="AE113" i="14" a="1"/>
  <c r="AE113" i="14" s="1"/>
  <c r="AA113" i="14" a="1"/>
  <c r="AA113" i="14" s="1"/>
  <c r="W113" i="14" a="1"/>
  <c r="W113" i="14" s="1"/>
  <c r="S113" i="14" a="1"/>
  <c r="S113" i="14" s="1"/>
  <c r="O113" i="14" a="1"/>
  <c r="O113" i="14" s="1"/>
  <c r="K113" i="14" a="1"/>
  <c r="K113" i="14" s="1"/>
  <c r="G113" i="14" a="1"/>
  <c r="G113" i="14" s="1"/>
  <c r="C113" i="14" a="1"/>
  <c r="C113" i="14" s="1"/>
  <c r="AD111" i="14" a="1"/>
  <c r="AD111" i="14" s="1"/>
  <c r="Z111" i="14" a="1"/>
  <c r="Z111" i="14" s="1"/>
  <c r="V111" i="14" a="1"/>
  <c r="V111" i="14" s="1"/>
  <c r="R111" i="14" a="1"/>
  <c r="R111" i="14" s="1"/>
  <c r="N111" i="14" a="1"/>
  <c r="N111" i="14" s="1"/>
  <c r="J111" i="14" a="1"/>
  <c r="J111" i="14" s="1"/>
  <c r="F111" i="14" a="1"/>
  <c r="F111" i="14" s="1"/>
  <c r="X10" i="14"/>
  <c r="U12" i="14"/>
  <c r="M12" i="14"/>
  <c r="AC12" i="14"/>
  <c r="E12" i="14"/>
  <c r="D12" i="14"/>
  <c r="T12" i="14"/>
  <c r="AI44" i="14"/>
  <c r="AI64" i="14" s="1" a="1"/>
  <c r="AI64" i="14" s="1"/>
  <c r="J112" i="14" a="1"/>
  <c r="J112" i="14" s="1"/>
  <c r="R112" i="14" a="1"/>
  <c r="R112" i="14" s="1"/>
  <c r="Z112" i="14" a="1"/>
  <c r="Z112" i="14" s="1"/>
  <c r="AH108" i="12"/>
  <c r="AH109" i="12"/>
  <c r="U12" i="12"/>
  <c r="AC12" i="12"/>
  <c r="M12" i="12"/>
  <c r="E12" i="12"/>
  <c r="T12" i="12"/>
  <c r="AA10" i="12"/>
  <c r="Z12" i="12"/>
  <c r="E111" i="12" a="1"/>
  <c r="E111" i="12" s="1"/>
  <c r="AC111" i="12" a="1"/>
  <c r="AC111" i="12" s="1"/>
  <c r="F113" i="12" a="1"/>
  <c r="F113" i="12" s="1"/>
  <c r="AD113" i="12" a="1"/>
  <c r="AD113" i="12" s="1"/>
  <c r="S10" i="12"/>
  <c r="F12" i="12"/>
  <c r="N12" i="12"/>
  <c r="V12" i="12"/>
  <c r="K12" i="12"/>
  <c r="N112" i="12" a="1"/>
  <c r="N112" i="12" s="1"/>
  <c r="V112" i="12" a="1"/>
  <c r="V112" i="12" s="1"/>
  <c r="G12" i="12"/>
  <c r="O12" i="12"/>
  <c r="W12" i="12"/>
  <c r="AB12" i="12"/>
  <c r="H111" i="12" a="1"/>
  <c r="H111" i="12" s="1"/>
  <c r="X111" i="12" a="1"/>
  <c r="X111" i="12" s="1"/>
  <c r="AF111" i="12" a="1"/>
  <c r="AF111" i="12" s="1"/>
  <c r="Q113" i="12" a="1"/>
  <c r="Q113" i="12" s="1"/>
  <c r="Y113" i="12" a="1"/>
  <c r="Y113" i="12" s="1"/>
  <c r="AG113" i="12" a="1"/>
  <c r="AG113" i="12" s="1"/>
  <c r="C10" i="12"/>
  <c r="H12" i="12"/>
  <c r="P12" i="12"/>
  <c r="X12" i="12"/>
  <c r="AF12" i="12"/>
  <c r="I112" i="12" a="1"/>
  <c r="I112" i="12" s="1"/>
  <c r="Q112" i="12" a="1"/>
  <c r="Q112" i="12" s="1"/>
  <c r="Y112" i="12" a="1"/>
  <c r="Y112" i="12" s="1"/>
  <c r="AG112" i="12" a="1"/>
  <c r="AG112" i="12" s="1"/>
  <c r="D12" i="12"/>
  <c r="AI44" i="12"/>
  <c r="AI64" i="12" s="1" a="1"/>
  <c r="AI64" i="12" s="1"/>
  <c r="Y12" i="12"/>
  <c r="U111" i="12" a="1"/>
  <c r="U111" i="12" s="1"/>
  <c r="V113" i="12" a="1"/>
  <c r="V113" i="12" s="1"/>
  <c r="AD12" i="12"/>
  <c r="AH110" i="12"/>
  <c r="F112" i="12" a="1"/>
  <c r="F112" i="12" s="1"/>
  <c r="AE12" i="12"/>
  <c r="P111" i="12" a="1"/>
  <c r="P111" i="12" s="1"/>
  <c r="I111" i="12" a="1"/>
  <c r="I111" i="12" s="1"/>
  <c r="Q111" i="12" a="1"/>
  <c r="Q111" i="12" s="1"/>
  <c r="Y111" i="12" a="1"/>
  <c r="Y111" i="12" s="1"/>
  <c r="AG111" i="12" a="1"/>
  <c r="AG111" i="12" s="1"/>
  <c r="J113" i="12" a="1"/>
  <c r="J113" i="12" s="1"/>
  <c r="R113" i="12" a="1"/>
  <c r="R113" i="12" s="1"/>
  <c r="I12" i="12"/>
  <c r="J12" i="12"/>
  <c r="M111" i="12" a="1"/>
  <c r="M111" i="12" s="1"/>
  <c r="N113" i="12" a="1"/>
  <c r="N113" i="12" s="1"/>
  <c r="L12" i="12"/>
  <c r="C12" i="12"/>
  <c r="AF112" i="12" a="1"/>
  <c r="AF112" i="12" s="1"/>
  <c r="AB112" i="12" a="1"/>
  <c r="AB112" i="12" s="1"/>
  <c r="X112" i="12" a="1"/>
  <c r="X112" i="12" s="1"/>
  <c r="T112" i="12" a="1"/>
  <c r="T112" i="12" s="1"/>
  <c r="P112" i="12" a="1"/>
  <c r="P112" i="12" s="1"/>
  <c r="L112" i="12" a="1"/>
  <c r="L112" i="12" s="1"/>
  <c r="H112" i="12" a="1"/>
  <c r="H112" i="12" s="1"/>
  <c r="D112" i="12" a="1"/>
  <c r="D112" i="12" s="1"/>
  <c r="AF113" i="12" a="1"/>
  <c r="AF113" i="12" s="1"/>
  <c r="AB113" i="12" a="1"/>
  <c r="AB113" i="12" s="1"/>
  <c r="X113" i="12" a="1"/>
  <c r="X113" i="12" s="1"/>
  <c r="T113" i="12" a="1"/>
  <c r="T113" i="12" s="1"/>
  <c r="P113" i="12" a="1"/>
  <c r="P113" i="12" s="1"/>
  <c r="L113" i="12" a="1"/>
  <c r="L113" i="12" s="1"/>
  <c r="H113" i="12" a="1"/>
  <c r="H113" i="12" s="1"/>
  <c r="D113" i="12" a="1"/>
  <c r="D113" i="12" s="1"/>
  <c r="AE111" i="12" a="1"/>
  <c r="AE111" i="12" s="1"/>
  <c r="AA111" i="12" a="1"/>
  <c r="AA111" i="12" s="1"/>
  <c r="W111" i="12" a="1"/>
  <c r="W111" i="12" s="1"/>
  <c r="S111" i="12" a="1"/>
  <c r="S111" i="12" s="1"/>
  <c r="O111" i="12" a="1"/>
  <c r="O111" i="12" s="1"/>
  <c r="K111" i="12" a="1"/>
  <c r="K111" i="12" s="1"/>
  <c r="G111" i="12" a="1"/>
  <c r="G111" i="12" s="1"/>
  <c r="C111" i="12" a="1"/>
  <c r="C111" i="12" s="1"/>
  <c r="AE112" i="12" a="1"/>
  <c r="AE112" i="12" s="1"/>
  <c r="AA112" i="12" a="1"/>
  <c r="AA112" i="12" s="1"/>
  <c r="W112" i="12" a="1"/>
  <c r="W112" i="12" s="1"/>
  <c r="S112" i="12" a="1"/>
  <c r="S112" i="12" s="1"/>
  <c r="O112" i="12" a="1"/>
  <c r="O112" i="12" s="1"/>
  <c r="K112" i="12" a="1"/>
  <c r="K112" i="12" s="1"/>
  <c r="G112" i="12" a="1"/>
  <c r="G112" i="12" s="1"/>
  <c r="C112" i="12" a="1"/>
  <c r="C112" i="12" s="1"/>
  <c r="AE113" i="12" a="1"/>
  <c r="AE113" i="12" s="1"/>
  <c r="AA113" i="12" a="1"/>
  <c r="AA113" i="12" s="1"/>
  <c r="W113" i="12" a="1"/>
  <c r="W113" i="12" s="1"/>
  <c r="S113" i="12" a="1"/>
  <c r="S113" i="12" s="1"/>
  <c r="O113" i="12" a="1"/>
  <c r="O113" i="12" s="1"/>
  <c r="K113" i="12" a="1"/>
  <c r="K113" i="12" s="1"/>
  <c r="G113" i="12" a="1"/>
  <c r="G113" i="12" s="1"/>
  <c r="C113" i="12" a="1"/>
  <c r="C113" i="12" s="1"/>
  <c r="AD111" i="12" a="1"/>
  <c r="AD111" i="12" s="1"/>
  <c r="Z111" i="12" a="1"/>
  <c r="Z111" i="12" s="1"/>
  <c r="V111" i="12" a="1"/>
  <c r="V111" i="12" s="1"/>
  <c r="R111" i="12" a="1"/>
  <c r="R111" i="12" s="1"/>
  <c r="N111" i="12" a="1"/>
  <c r="N111" i="12" s="1"/>
  <c r="J111" i="12" a="1"/>
  <c r="J111" i="12" s="1"/>
  <c r="F111" i="12" a="1"/>
  <c r="F111" i="12" s="1"/>
  <c r="J112" i="12" a="1"/>
  <c r="J112" i="12" s="1"/>
  <c r="R112" i="12" a="1"/>
  <c r="R112" i="12" s="1"/>
  <c r="Z112" i="12" a="1"/>
  <c r="Z112" i="12" s="1"/>
  <c r="AH108" i="11"/>
  <c r="D111" i="11" a="1"/>
  <c r="D111" i="11" s="1"/>
  <c r="T111" i="11" a="1"/>
  <c r="T111" i="11" s="1"/>
  <c r="E113" i="11" a="1"/>
  <c r="E113" i="11" s="1"/>
  <c r="U113" i="11" a="1"/>
  <c r="U113" i="11" s="1"/>
  <c r="P10" i="11"/>
  <c r="AF10" i="11"/>
  <c r="Q12" i="11"/>
  <c r="E112" i="11" a="1"/>
  <c r="E112" i="11" s="1"/>
  <c r="U112" i="11" a="1"/>
  <c r="U112" i="11" s="1"/>
  <c r="Y113" i="11" a="1"/>
  <c r="Y113" i="11" s="1"/>
  <c r="AG12" i="11"/>
  <c r="H111" i="11" a="1"/>
  <c r="H111" i="11" s="1"/>
  <c r="X111" i="11" a="1"/>
  <c r="X111" i="11" s="1"/>
  <c r="I113" i="11" a="1"/>
  <c r="I113" i="11" s="1"/>
  <c r="AG112" i="11" a="1"/>
  <c r="AG112" i="11" s="1"/>
  <c r="I12" i="11"/>
  <c r="AI64" i="11" a="1"/>
  <c r="AI64" i="11" s="1"/>
  <c r="I112" i="11" a="1"/>
  <c r="I112" i="11" s="1"/>
  <c r="Y112" i="11" a="1"/>
  <c r="Y112" i="11" s="1"/>
  <c r="AC113" i="11" a="1"/>
  <c r="AC113" i="11" s="1"/>
  <c r="Q112" i="11" a="1"/>
  <c r="Q112" i="11" s="1"/>
  <c r="H10" i="11"/>
  <c r="X10" i="11"/>
  <c r="AF112" i="11" a="1"/>
  <c r="AF112" i="11" s="1"/>
  <c r="L111" i="11" a="1"/>
  <c r="L111" i="11" s="1"/>
  <c r="AB111" i="11" a="1"/>
  <c r="AB111" i="11" s="1"/>
  <c r="M113" i="11" a="1"/>
  <c r="M113" i="11" s="1"/>
  <c r="AH110" i="11"/>
  <c r="Y12" i="11"/>
  <c r="AH109" i="11"/>
  <c r="AC112" i="11" a="1"/>
  <c r="AC112" i="11" s="1"/>
  <c r="E111" i="11" a="1"/>
  <c r="E111" i="11" s="1"/>
  <c r="I111" i="11" a="1"/>
  <c r="I111" i="11" s="1"/>
  <c r="M111" i="11" a="1"/>
  <c r="M111" i="11" s="1"/>
  <c r="Q111" i="11" a="1"/>
  <c r="Q111" i="11" s="1"/>
  <c r="U111" i="11" a="1"/>
  <c r="U111" i="11" s="1"/>
  <c r="Y111" i="11" a="1"/>
  <c r="Y111" i="11" s="1"/>
  <c r="AC111" i="11" a="1"/>
  <c r="AC111" i="11" s="1"/>
  <c r="AG111" i="11" a="1"/>
  <c r="AG111" i="11" s="1"/>
  <c r="F113" i="11" a="1"/>
  <c r="F113" i="11" s="1"/>
  <c r="J113" i="11" a="1"/>
  <c r="J113" i="11" s="1"/>
  <c r="N113" i="11" a="1"/>
  <c r="N113" i="11" s="1"/>
  <c r="R113" i="11" a="1"/>
  <c r="R113" i="11" s="1"/>
  <c r="V113" i="11" a="1"/>
  <c r="V113" i="11" s="1"/>
  <c r="Z113" i="11" a="1"/>
  <c r="Z113" i="11" s="1"/>
  <c r="AD113" i="11" a="1"/>
  <c r="AD113" i="11" s="1"/>
  <c r="D12" i="11"/>
  <c r="L12" i="11"/>
  <c r="T12" i="11"/>
  <c r="AB12" i="11"/>
  <c r="F112" i="11" a="1"/>
  <c r="F112" i="11" s="1"/>
  <c r="J112" i="11" a="1"/>
  <c r="J112" i="11" s="1"/>
  <c r="N112" i="11" a="1"/>
  <c r="N112" i="11" s="1"/>
  <c r="R112" i="11" a="1"/>
  <c r="R112" i="11" s="1"/>
  <c r="V112" i="11" a="1"/>
  <c r="V112" i="11" s="1"/>
  <c r="Z112" i="11" a="1"/>
  <c r="Z112" i="11" s="1"/>
  <c r="AD112" i="11" a="1"/>
  <c r="AD112" i="11" s="1"/>
  <c r="F111" i="11" a="1"/>
  <c r="F111" i="11" s="1"/>
  <c r="J111" i="11" a="1"/>
  <c r="J111" i="11" s="1"/>
  <c r="N111" i="11" a="1"/>
  <c r="N111" i="11" s="1"/>
  <c r="R111" i="11" a="1"/>
  <c r="R111" i="11" s="1"/>
  <c r="V111" i="11" a="1"/>
  <c r="V111" i="11" s="1"/>
  <c r="Z111" i="11" a="1"/>
  <c r="Z111" i="11" s="1"/>
  <c r="AD111" i="11" a="1"/>
  <c r="AD111" i="11" s="1"/>
  <c r="C113" i="11" a="1"/>
  <c r="C113" i="11" s="1"/>
  <c r="G113" i="11" a="1"/>
  <c r="G113" i="11" s="1"/>
  <c r="K113" i="11" a="1"/>
  <c r="K113" i="11" s="1"/>
  <c r="O113" i="11" a="1"/>
  <c r="O113" i="11" s="1"/>
  <c r="S113" i="11" a="1"/>
  <c r="S113" i="11" s="1"/>
  <c r="W113" i="11" a="1"/>
  <c r="W113" i="11" s="1"/>
  <c r="AA113" i="11" a="1"/>
  <c r="AA113" i="11" s="1"/>
  <c r="AE113" i="11" a="1"/>
  <c r="AE113" i="11" s="1"/>
  <c r="C112" i="11" a="1"/>
  <c r="C112" i="11" s="1"/>
  <c r="G112" i="11" a="1"/>
  <c r="G112" i="11" s="1"/>
  <c r="K112" i="11" a="1"/>
  <c r="K112" i="11" s="1"/>
  <c r="O112" i="11" a="1"/>
  <c r="O112" i="11" s="1"/>
  <c r="S112" i="11" a="1"/>
  <c r="S112" i="11" s="1"/>
  <c r="W112" i="11" a="1"/>
  <c r="W112" i="11" s="1"/>
  <c r="AA112" i="11" a="1"/>
  <c r="AA112" i="11" s="1"/>
  <c r="AE112" i="11" a="1"/>
  <c r="AE112" i="11" s="1"/>
  <c r="C111" i="11" a="1"/>
  <c r="C111" i="11" s="1"/>
  <c r="G111" i="11" a="1"/>
  <c r="G111" i="11" s="1"/>
  <c r="K111" i="11" a="1"/>
  <c r="K111" i="11" s="1"/>
  <c r="O111" i="11" a="1"/>
  <c r="O111" i="11" s="1"/>
  <c r="S111" i="11" a="1"/>
  <c r="S111" i="11" s="1"/>
  <c r="W111" i="11" a="1"/>
  <c r="W111" i="11" s="1"/>
  <c r="AA111" i="11" a="1"/>
  <c r="AA111" i="11" s="1"/>
  <c r="AE111" i="11" a="1"/>
  <c r="AE111" i="11" s="1"/>
  <c r="D113" i="11" a="1"/>
  <c r="D113" i="11" s="1"/>
  <c r="H113" i="11" a="1"/>
  <c r="H113" i="11" s="1"/>
  <c r="L113" i="11" a="1"/>
  <c r="L113" i="11" s="1"/>
  <c r="P113" i="11" a="1"/>
  <c r="P113" i="11" s="1"/>
  <c r="T113" i="11" a="1"/>
  <c r="T113" i="11" s="1"/>
  <c r="X113" i="11" a="1"/>
  <c r="X113" i="11" s="1"/>
  <c r="AB113" i="11" a="1"/>
  <c r="AB113" i="11" s="1"/>
  <c r="AF113" i="11" a="1"/>
  <c r="AF113" i="11" s="1"/>
  <c r="D112" i="11" a="1"/>
  <c r="D112" i="11" s="1"/>
  <c r="H112" i="11" a="1"/>
  <c r="H112" i="11" s="1"/>
  <c r="L112" i="11" a="1"/>
  <c r="L112" i="11" s="1"/>
  <c r="P112" i="11" a="1"/>
  <c r="P112" i="11" s="1"/>
  <c r="T112" i="11" a="1"/>
  <c r="T112" i="11" s="1"/>
  <c r="X112" i="11" a="1"/>
  <c r="X112" i="11" s="1"/>
  <c r="AB112" i="11" a="1"/>
  <c r="AB112" i="11" s="1"/>
  <c r="AH108" i="10"/>
  <c r="AH109" i="10"/>
  <c r="D12" i="10"/>
  <c r="U111" i="10" a="1"/>
  <c r="U111" i="10" s="1"/>
  <c r="V113" i="10" a="1"/>
  <c r="V113" i="10" s="1"/>
  <c r="V12" i="10"/>
  <c r="V112" i="10" a="1"/>
  <c r="V112" i="10" s="1"/>
  <c r="O12" i="10"/>
  <c r="L12" i="10"/>
  <c r="H111" i="10" a="1"/>
  <c r="H111" i="10" s="1"/>
  <c r="Y113" i="10" a="1"/>
  <c r="Y113" i="10" s="1"/>
  <c r="X12" i="10"/>
  <c r="I112" i="10" a="1"/>
  <c r="I112" i="10" s="1"/>
  <c r="Q112" i="10" a="1"/>
  <c r="Q112" i="10" s="1"/>
  <c r="Y112" i="10" a="1"/>
  <c r="Y112" i="10" s="1"/>
  <c r="AG112" i="10" a="1"/>
  <c r="AG112" i="10" s="1"/>
  <c r="M12" i="10"/>
  <c r="U12" i="10"/>
  <c r="AC12" i="10"/>
  <c r="E12" i="10"/>
  <c r="C10" i="10"/>
  <c r="AI44" i="10"/>
  <c r="AI64" i="10" s="1" a="1"/>
  <c r="AI64" i="10" s="1"/>
  <c r="I12" i="10"/>
  <c r="Y12" i="10"/>
  <c r="J12" i="10"/>
  <c r="E111" i="10" a="1"/>
  <c r="E111" i="10" s="1"/>
  <c r="AC111" i="10" a="1"/>
  <c r="AC111" i="10" s="1"/>
  <c r="F113" i="10" a="1"/>
  <c r="F113" i="10" s="1"/>
  <c r="AD113" i="10" a="1"/>
  <c r="AD113" i="10" s="1"/>
  <c r="F12" i="10"/>
  <c r="N12" i="10"/>
  <c r="K12" i="10"/>
  <c r="AA12" i="10"/>
  <c r="AH110" i="10"/>
  <c r="F112" i="10" a="1"/>
  <c r="F112" i="10" s="1"/>
  <c r="AD112" i="10" a="1"/>
  <c r="AD112" i="10" s="1"/>
  <c r="G12" i="10"/>
  <c r="AE12" i="10"/>
  <c r="X111" i="10" a="1"/>
  <c r="X111" i="10" s="1"/>
  <c r="AF111" i="10" a="1"/>
  <c r="AF111" i="10" s="1"/>
  <c r="I113" i="10" a="1"/>
  <c r="I113" i="10" s="1"/>
  <c r="AG113" i="10" a="1"/>
  <c r="AG113" i="10" s="1"/>
  <c r="H12" i="10"/>
  <c r="P12" i="10"/>
  <c r="AF12" i="10"/>
  <c r="AG12" i="10"/>
  <c r="AF10" i="10"/>
  <c r="I111" i="10" a="1"/>
  <c r="I111" i="10" s="1"/>
  <c r="Q111" i="10" a="1"/>
  <c r="Q111" i="10" s="1"/>
  <c r="Y111" i="10" a="1"/>
  <c r="Y111" i="10" s="1"/>
  <c r="AG111" i="10" a="1"/>
  <c r="AG111" i="10" s="1"/>
  <c r="J113" i="10" a="1"/>
  <c r="J113" i="10" s="1"/>
  <c r="R113" i="10" a="1"/>
  <c r="R113" i="10" s="1"/>
  <c r="T12" i="10"/>
  <c r="Z12" i="10"/>
  <c r="M111" i="10" a="1"/>
  <c r="M111" i="10" s="1"/>
  <c r="N113" i="10" a="1"/>
  <c r="N113" i="10" s="1"/>
  <c r="AD12" i="10"/>
  <c r="W12" i="10"/>
  <c r="AB12" i="10"/>
  <c r="P111" i="10" a="1"/>
  <c r="P111" i="10" s="1"/>
  <c r="C12" i="10"/>
  <c r="S12" i="10"/>
  <c r="AF112" i="10" a="1"/>
  <c r="AF112" i="10" s="1"/>
  <c r="AB112" i="10" a="1"/>
  <c r="AB112" i="10" s="1"/>
  <c r="X112" i="10" a="1"/>
  <c r="X112" i="10" s="1"/>
  <c r="T112" i="10" a="1"/>
  <c r="T112" i="10" s="1"/>
  <c r="P112" i="10" a="1"/>
  <c r="P112" i="10" s="1"/>
  <c r="L112" i="10" a="1"/>
  <c r="L112" i="10" s="1"/>
  <c r="H112" i="10" a="1"/>
  <c r="H112" i="10" s="1"/>
  <c r="D112" i="10" a="1"/>
  <c r="D112" i="10" s="1"/>
  <c r="AF113" i="10" a="1"/>
  <c r="AF113" i="10" s="1"/>
  <c r="AB113" i="10" a="1"/>
  <c r="AB113" i="10" s="1"/>
  <c r="X113" i="10" a="1"/>
  <c r="X113" i="10" s="1"/>
  <c r="T113" i="10" a="1"/>
  <c r="T113" i="10" s="1"/>
  <c r="P113" i="10" a="1"/>
  <c r="P113" i="10" s="1"/>
  <c r="L113" i="10" a="1"/>
  <c r="L113" i="10" s="1"/>
  <c r="H113" i="10" a="1"/>
  <c r="H113" i="10" s="1"/>
  <c r="D113" i="10" a="1"/>
  <c r="D113" i="10" s="1"/>
  <c r="AE111" i="10" a="1"/>
  <c r="AE111" i="10" s="1"/>
  <c r="AA111" i="10" a="1"/>
  <c r="AA111" i="10" s="1"/>
  <c r="W111" i="10" a="1"/>
  <c r="W111" i="10" s="1"/>
  <c r="S111" i="10" a="1"/>
  <c r="S111" i="10" s="1"/>
  <c r="O111" i="10" a="1"/>
  <c r="O111" i="10" s="1"/>
  <c r="K111" i="10" a="1"/>
  <c r="K111" i="10" s="1"/>
  <c r="G111" i="10" a="1"/>
  <c r="G111" i="10" s="1"/>
  <c r="C111" i="10" a="1"/>
  <c r="C111" i="10" s="1"/>
  <c r="AE112" i="10" a="1"/>
  <c r="AE112" i="10" s="1"/>
  <c r="AA112" i="10" a="1"/>
  <c r="AA112" i="10" s="1"/>
  <c r="W112" i="10" a="1"/>
  <c r="W112" i="10" s="1"/>
  <c r="S112" i="10" a="1"/>
  <c r="S112" i="10" s="1"/>
  <c r="O112" i="10" a="1"/>
  <c r="O112" i="10" s="1"/>
  <c r="K112" i="10" a="1"/>
  <c r="K112" i="10" s="1"/>
  <c r="G112" i="10" a="1"/>
  <c r="G112" i="10" s="1"/>
  <c r="C112" i="10" a="1"/>
  <c r="C112" i="10" s="1"/>
  <c r="AE113" i="10" a="1"/>
  <c r="AE113" i="10" s="1"/>
  <c r="AA113" i="10" a="1"/>
  <c r="AA113" i="10" s="1"/>
  <c r="W113" i="10" a="1"/>
  <c r="W113" i="10" s="1"/>
  <c r="S113" i="10" a="1"/>
  <c r="S113" i="10" s="1"/>
  <c r="O113" i="10" a="1"/>
  <c r="O113" i="10" s="1"/>
  <c r="K113" i="10" a="1"/>
  <c r="K113" i="10" s="1"/>
  <c r="G113" i="10" a="1"/>
  <c r="G113" i="10" s="1"/>
  <c r="C113" i="10" a="1"/>
  <c r="C113" i="10" s="1"/>
  <c r="AD111" i="10" a="1"/>
  <c r="AD111" i="10" s="1"/>
  <c r="Z111" i="10" a="1"/>
  <c r="Z111" i="10" s="1"/>
  <c r="V111" i="10" a="1"/>
  <c r="V111" i="10" s="1"/>
  <c r="R111" i="10" a="1"/>
  <c r="R111" i="10" s="1"/>
  <c r="N111" i="10" a="1"/>
  <c r="N111" i="10" s="1"/>
  <c r="J111" i="10" a="1"/>
  <c r="J111" i="10" s="1"/>
  <c r="F111" i="10" a="1"/>
  <c r="F111" i="10" s="1"/>
  <c r="J112" i="10" a="1"/>
  <c r="J112" i="10" s="1"/>
  <c r="R112" i="10" a="1"/>
  <c r="R112" i="10" s="1"/>
  <c r="Z112" i="10" a="1"/>
  <c r="Z112" i="10" s="1"/>
  <c r="AH108" i="9"/>
  <c r="AI44" i="9"/>
  <c r="AI64" i="9" s="1" a="1"/>
  <c r="AI64" i="9" s="1"/>
  <c r="V111" i="9" a="1"/>
  <c r="V111" i="9" s="1"/>
  <c r="Q112" i="9" a="1"/>
  <c r="Q112" i="9" s="1"/>
  <c r="AD113" i="9" a="1"/>
  <c r="AD113" i="9" s="1"/>
  <c r="M113" i="9" a="1"/>
  <c r="M113" i="9" s="1"/>
  <c r="Y111" i="9" a="1"/>
  <c r="Y111" i="9" s="1"/>
  <c r="F112" i="9" a="1"/>
  <c r="F112" i="9" s="1"/>
  <c r="S113" i="9" a="1"/>
  <c r="S113" i="9" s="1"/>
  <c r="AA10" i="9"/>
  <c r="I12" i="9"/>
  <c r="F111" i="9" a="1"/>
  <c r="F111" i="9" s="1"/>
  <c r="Z112" i="9" a="1"/>
  <c r="Z112" i="9" s="1"/>
  <c r="N113" i="9" a="1"/>
  <c r="N113" i="9" s="1"/>
  <c r="R10" i="9"/>
  <c r="AB10" i="9"/>
  <c r="J12" i="9"/>
  <c r="T12" i="9"/>
  <c r="H111" i="9" a="1"/>
  <c r="H111" i="9" s="1"/>
  <c r="Z111" i="9" a="1"/>
  <c r="Z111" i="9" s="1"/>
  <c r="AG111" i="9" a="1"/>
  <c r="AG111" i="9" s="1"/>
  <c r="N112" i="9" a="1"/>
  <c r="N112" i="9" s="1"/>
  <c r="U112" i="9" a="1"/>
  <c r="U112" i="9" s="1"/>
  <c r="I113" i="9" a="1"/>
  <c r="I113" i="9" s="1"/>
  <c r="AA113" i="9" a="1"/>
  <c r="AA113" i="9" s="1"/>
  <c r="AC111" i="9" a="1"/>
  <c r="AC111" i="9" s="1"/>
  <c r="J112" i="9" a="1"/>
  <c r="J112" i="9" s="1"/>
  <c r="E113" i="9" a="1"/>
  <c r="E113" i="9" s="1"/>
  <c r="N12" i="9"/>
  <c r="J111" i="9" a="1"/>
  <c r="J111" i="9" s="1"/>
  <c r="Q111" i="9" a="1"/>
  <c r="Q111" i="9" s="1"/>
  <c r="E112" i="9" a="1"/>
  <c r="E112" i="9" s="1"/>
  <c r="AD112" i="9" a="1"/>
  <c r="AD112" i="9" s="1"/>
  <c r="K113" i="9" a="1"/>
  <c r="K113" i="9" s="1"/>
  <c r="R113" i="9" a="1"/>
  <c r="R113" i="9" s="1"/>
  <c r="E12" i="9"/>
  <c r="AH110" i="9"/>
  <c r="E111" i="9" a="1"/>
  <c r="E111" i="9" s="1"/>
  <c r="L111" i="9" a="1"/>
  <c r="L111" i="9" s="1"/>
  <c r="R112" i="9" a="1"/>
  <c r="R112" i="9" s="1"/>
  <c r="Y112" i="9" a="1"/>
  <c r="Y112" i="9" s="1"/>
  <c r="AE113" i="9" a="1"/>
  <c r="AE113" i="9" s="1"/>
  <c r="Z10" i="9"/>
  <c r="R111" i="9" a="1"/>
  <c r="R111" i="9" s="1"/>
  <c r="M112" i="9" a="1"/>
  <c r="M112" i="9" s="1"/>
  <c r="Z113" i="9" a="1"/>
  <c r="Z113" i="9" s="1"/>
  <c r="S12" i="9"/>
  <c r="AC12" i="9"/>
  <c r="M111" i="9" a="1"/>
  <c r="M111" i="9" s="1"/>
  <c r="AG112" i="9" a="1"/>
  <c r="AG112" i="9" s="1"/>
  <c r="U113" i="9" a="1"/>
  <c r="U113" i="9" s="1"/>
  <c r="H12" i="9"/>
  <c r="P12" i="9"/>
  <c r="X12" i="9"/>
  <c r="AF12" i="9"/>
  <c r="U12" i="9"/>
  <c r="N111" i="9" a="1"/>
  <c r="N111" i="9" s="1"/>
  <c r="U111" i="9" a="1"/>
  <c r="U111" i="9" s="1"/>
  <c r="AB111" i="9" a="1"/>
  <c r="AB111" i="9" s="1"/>
  <c r="I112" i="9" a="1"/>
  <c r="I112" i="9" s="1"/>
  <c r="O113" i="9" a="1"/>
  <c r="O113" i="9" s="1"/>
  <c r="V113" i="9" a="1"/>
  <c r="V113" i="9" s="1"/>
  <c r="D111" i="9" a="1"/>
  <c r="D111" i="9" s="1"/>
  <c r="AE12" i="9"/>
  <c r="O12" i="9"/>
  <c r="G12" i="9"/>
  <c r="AD12" i="9"/>
  <c r="W12" i="9"/>
  <c r="D12" i="9"/>
  <c r="X111" i="9" a="1"/>
  <c r="X111" i="9" s="1"/>
  <c r="Y113" i="9" a="1"/>
  <c r="Y113" i="9" s="1"/>
  <c r="C10" i="9"/>
  <c r="Q12" i="9"/>
  <c r="AD111" i="9" a="1"/>
  <c r="AD111" i="9" s="1"/>
  <c r="F113" i="9" a="1"/>
  <c r="F113" i="9" s="1"/>
  <c r="AF111" i="9" a="1"/>
  <c r="AF111" i="9" s="1"/>
  <c r="AG113" i="9" a="1"/>
  <c r="AG113" i="9" s="1"/>
  <c r="T111" i="9" a="1"/>
  <c r="T111" i="9" s="1"/>
  <c r="V12" i="9"/>
  <c r="AF112" i="9" a="1"/>
  <c r="AF112" i="9" s="1"/>
  <c r="AB112" i="9" a="1"/>
  <c r="AB112" i="9" s="1"/>
  <c r="X112" i="9" a="1"/>
  <c r="X112" i="9" s="1"/>
  <c r="T112" i="9" a="1"/>
  <c r="T112" i="9" s="1"/>
  <c r="P112" i="9" a="1"/>
  <c r="P112" i="9" s="1"/>
  <c r="L112" i="9" a="1"/>
  <c r="L112" i="9" s="1"/>
  <c r="H112" i="9" a="1"/>
  <c r="H112" i="9" s="1"/>
  <c r="D112" i="9" a="1"/>
  <c r="D112" i="9" s="1"/>
  <c r="O111" i="9" a="1"/>
  <c r="O111" i="9" s="1"/>
  <c r="G111" i="9" a="1"/>
  <c r="G111" i="9" s="1"/>
  <c r="C111" i="9" a="1"/>
  <c r="C111" i="9" s="1"/>
  <c r="AE112" i="9" a="1"/>
  <c r="AE112" i="9" s="1"/>
  <c r="W112" i="9" a="1"/>
  <c r="W112" i="9" s="1"/>
  <c r="S112" i="9" a="1"/>
  <c r="S112" i="9" s="1"/>
  <c r="O112" i="9" a="1"/>
  <c r="O112" i="9" s="1"/>
  <c r="K112" i="9" a="1"/>
  <c r="K112" i="9" s="1"/>
  <c r="C112" i="9" a="1"/>
  <c r="C112" i="9" s="1"/>
  <c r="AF113" i="9" a="1"/>
  <c r="AF113" i="9" s="1"/>
  <c r="AB113" i="9" a="1"/>
  <c r="AB113" i="9" s="1"/>
  <c r="X113" i="9" a="1"/>
  <c r="X113" i="9" s="1"/>
  <c r="T113" i="9" a="1"/>
  <c r="T113" i="9" s="1"/>
  <c r="P113" i="9" a="1"/>
  <c r="P113" i="9" s="1"/>
  <c r="L113" i="9" a="1"/>
  <c r="L113" i="9" s="1"/>
  <c r="H113" i="9" a="1"/>
  <c r="H113" i="9" s="1"/>
  <c r="D113" i="9" a="1"/>
  <c r="D113" i="9" s="1"/>
  <c r="AE111" i="9" a="1"/>
  <c r="AE111" i="9" s="1"/>
  <c r="AA111" i="9" a="1"/>
  <c r="AA111" i="9" s="1"/>
  <c r="W111" i="9" a="1"/>
  <c r="W111" i="9" s="1"/>
  <c r="S111" i="9" a="1"/>
  <c r="S111" i="9" s="1"/>
  <c r="K111" i="9" a="1"/>
  <c r="K111" i="9" s="1"/>
  <c r="AA112" i="9" a="1"/>
  <c r="AA112" i="9" s="1"/>
  <c r="G112" i="9" a="1"/>
  <c r="G112" i="9" s="1"/>
  <c r="I111" i="9" a="1"/>
  <c r="I111" i="9" s="1"/>
  <c r="P111" i="9" a="1"/>
  <c r="P111" i="9" s="1"/>
  <c r="V112" i="9" a="1"/>
  <c r="V112" i="9" s="1"/>
  <c r="AC112" i="9" a="1"/>
  <c r="AC112" i="9" s="1"/>
  <c r="C113" i="9" a="1"/>
  <c r="C113" i="9" s="1"/>
  <c r="J113" i="9" a="1"/>
  <c r="J113" i="9" s="1"/>
  <c r="Q113" i="9" a="1"/>
  <c r="Q113" i="9" s="1"/>
  <c r="AH109" i="8"/>
  <c r="D111" i="8" a="1"/>
  <c r="D111" i="8" s="1"/>
  <c r="J112" i="8" a="1"/>
  <c r="J112" i="8" s="1"/>
  <c r="E113" i="8" a="1"/>
  <c r="E113" i="8" s="1"/>
  <c r="J111" i="8" a="1"/>
  <c r="J111" i="8" s="1"/>
  <c r="X111" i="8" a="1"/>
  <c r="X111" i="8" s="1"/>
  <c r="AD112" i="8" a="1"/>
  <c r="AD112" i="8" s="1"/>
  <c r="R113" i="8" a="1"/>
  <c r="R113" i="8" s="1"/>
  <c r="AH110" i="8"/>
  <c r="AD111" i="8" a="1"/>
  <c r="AD111" i="8" s="1"/>
  <c r="Y112" i="8" a="1"/>
  <c r="Y112" i="8" s="1"/>
  <c r="AE113" i="8" a="1"/>
  <c r="AE113" i="8" s="1"/>
  <c r="Y111" i="8" a="1"/>
  <c r="Y111" i="8" s="1"/>
  <c r="M112" i="8" a="1"/>
  <c r="M112" i="8" s="1"/>
  <c r="S113" i="8" a="1"/>
  <c r="S113" i="8" s="1"/>
  <c r="Q12" i="8"/>
  <c r="F111" i="8" a="1"/>
  <c r="F111" i="8" s="1"/>
  <c r="M111" i="8" a="1"/>
  <c r="M111" i="8" s="1"/>
  <c r="T111" i="8" a="1"/>
  <c r="T111" i="8" s="1"/>
  <c r="Z112" i="8" a="1"/>
  <c r="Z112" i="8" s="1"/>
  <c r="AG112" i="8" a="1"/>
  <c r="AG112" i="8" s="1"/>
  <c r="G113" i="8" a="1"/>
  <c r="G113" i="8" s="1"/>
  <c r="N113" i="8" a="1"/>
  <c r="N113" i="8" s="1"/>
  <c r="U113" i="8" a="1"/>
  <c r="U113" i="8" s="1"/>
  <c r="Z111" i="8" a="1"/>
  <c r="Z111" i="8" s="1"/>
  <c r="AG111" i="8" a="1"/>
  <c r="AG111" i="8" s="1"/>
  <c r="N112" i="8" a="1"/>
  <c r="N112" i="8" s="1"/>
  <c r="U112" i="8" a="1"/>
  <c r="U112" i="8" s="1"/>
  <c r="I113" i="8" a="1"/>
  <c r="I113" i="8" s="1"/>
  <c r="AF112" i="8" a="1"/>
  <c r="AF112" i="8" s="1"/>
  <c r="AB112" i="8" a="1"/>
  <c r="AB112" i="8" s="1"/>
  <c r="X112" i="8" a="1"/>
  <c r="X112" i="8" s="1"/>
  <c r="T112" i="8" a="1"/>
  <c r="T112" i="8" s="1"/>
  <c r="P112" i="8" a="1"/>
  <c r="P112" i="8" s="1"/>
  <c r="L112" i="8" a="1"/>
  <c r="L112" i="8" s="1"/>
  <c r="H112" i="8" a="1"/>
  <c r="H112" i="8" s="1"/>
  <c r="D112" i="8" a="1"/>
  <c r="D112" i="8" s="1"/>
  <c r="AF113" i="8" a="1"/>
  <c r="AF113" i="8" s="1"/>
  <c r="AB113" i="8" a="1"/>
  <c r="AB113" i="8" s="1"/>
  <c r="X113" i="8" a="1"/>
  <c r="X113" i="8" s="1"/>
  <c r="T113" i="8" a="1"/>
  <c r="T113" i="8" s="1"/>
  <c r="P113" i="8" a="1"/>
  <c r="P113" i="8" s="1"/>
  <c r="L113" i="8" a="1"/>
  <c r="L113" i="8" s="1"/>
  <c r="H113" i="8" a="1"/>
  <c r="H113" i="8" s="1"/>
  <c r="D113" i="8" a="1"/>
  <c r="D113" i="8" s="1"/>
  <c r="AE111" i="8" a="1"/>
  <c r="AE111" i="8" s="1"/>
  <c r="AA111" i="8" a="1"/>
  <c r="AA111" i="8" s="1"/>
  <c r="W111" i="8" a="1"/>
  <c r="W111" i="8" s="1"/>
  <c r="S111" i="8" a="1"/>
  <c r="S111" i="8" s="1"/>
  <c r="O111" i="8" a="1"/>
  <c r="O111" i="8" s="1"/>
  <c r="K111" i="8" a="1"/>
  <c r="K111" i="8" s="1"/>
  <c r="G111" i="8" a="1"/>
  <c r="G111" i="8" s="1"/>
  <c r="C111" i="8" a="1"/>
  <c r="C111" i="8" s="1"/>
  <c r="AE112" i="8" a="1"/>
  <c r="AE112" i="8" s="1"/>
  <c r="AA112" i="8" a="1"/>
  <c r="AA112" i="8" s="1"/>
  <c r="W112" i="8" a="1"/>
  <c r="W112" i="8" s="1"/>
  <c r="S112" i="8" a="1"/>
  <c r="S112" i="8" s="1"/>
  <c r="O112" i="8" a="1"/>
  <c r="O112" i="8" s="1"/>
  <c r="K112" i="8" a="1"/>
  <c r="K112" i="8" s="1"/>
  <c r="G112" i="8" a="1"/>
  <c r="G112" i="8" s="1"/>
  <c r="C112" i="8" a="1"/>
  <c r="C112" i="8" s="1"/>
  <c r="AC111" i="8" a="1"/>
  <c r="AC111" i="8" s="1"/>
  <c r="Q112" i="8" a="1"/>
  <c r="Q112" i="8" s="1"/>
  <c r="AD113" i="8" a="1"/>
  <c r="AD113" i="8" s="1"/>
  <c r="Q111" i="8" a="1"/>
  <c r="Q111" i="8" s="1"/>
  <c r="E112" i="8" a="1"/>
  <c r="E112" i="8" s="1"/>
  <c r="Y113" i="8" a="1"/>
  <c r="Y113" i="8" s="1"/>
  <c r="L111" i="8" a="1"/>
  <c r="L111" i="8" s="1"/>
  <c r="R112" i="8" a="1"/>
  <c r="R112" i="8" s="1"/>
  <c r="M113" i="8" a="1"/>
  <c r="M113" i="8" s="1"/>
  <c r="R111" i="8" a="1"/>
  <c r="R111" i="8" s="1"/>
  <c r="F112" i="8" a="1"/>
  <c r="F112" i="8" s="1"/>
  <c r="Z113" i="8" a="1"/>
  <c r="Z113" i="8" s="1"/>
  <c r="P10" i="8"/>
  <c r="V12" i="8"/>
  <c r="AD12" i="8"/>
  <c r="N12" i="8"/>
  <c r="F12" i="8"/>
  <c r="D12" i="8"/>
  <c r="R12" i="8"/>
  <c r="AC12" i="8"/>
  <c r="H10" i="8"/>
  <c r="E12" i="8"/>
  <c r="AG12" i="8"/>
  <c r="N111" i="8" a="1"/>
  <c r="N111" i="8" s="1"/>
  <c r="U111" i="8" a="1"/>
  <c r="U111" i="8" s="1"/>
  <c r="AB111" i="8" a="1"/>
  <c r="AB111" i="8" s="1"/>
  <c r="I112" i="8" a="1"/>
  <c r="I112" i="8" s="1"/>
  <c r="O113" i="8" a="1"/>
  <c r="O113" i="8" s="1"/>
  <c r="V113" i="8" a="1"/>
  <c r="V113" i="8" s="1"/>
  <c r="AC113" i="8" a="1"/>
  <c r="AC113" i="8" s="1"/>
  <c r="V111" i="8" a="1"/>
  <c r="V111" i="8" s="1"/>
  <c r="W113" i="8" a="1"/>
  <c r="W113" i="8" s="1"/>
  <c r="K113" i="8" a="1"/>
  <c r="K113" i="8" s="1"/>
  <c r="E111" i="8" a="1"/>
  <c r="E111" i="8" s="1"/>
  <c r="F113" i="8" a="1"/>
  <c r="F113" i="8" s="1"/>
  <c r="AF10" i="8"/>
  <c r="AF111" i="8" a="1"/>
  <c r="AF111" i="8" s="1"/>
  <c r="AG113" i="8" a="1"/>
  <c r="AG113" i="8" s="1"/>
  <c r="X10" i="8"/>
  <c r="I10" i="8"/>
  <c r="T12" i="8"/>
  <c r="I111" i="8" a="1"/>
  <c r="I111" i="8" s="1"/>
  <c r="P111" i="8" a="1"/>
  <c r="P111" i="8" s="1"/>
  <c r="V112" i="8" a="1"/>
  <c r="V112" i="8" s="1"/>
  <c r="AC112" i="8" a="1"/>
  <c r="AC112" i="8" s="1"/>
  <c r="C113" i="8" a="1"/>
  <c r="C113" i="8" s="1"/>
  <c r="J113" i="8" a="1"/>
  <c r="J113" i="8" s="1"/>
  <c r="Q113" i="8" a="1"/>
  <c r="Q113" i="8" s="1"/>
  <c r="V111" i="7" a="1"/>
  <c r="V111" i="7" s="1"/>
  <c r="M10" i="7"/>
  <c r="M12" i="7"/>
  <c r="J111" i="7" a="1"/>
  <c r="J111" i="7" s="1"/>
  <c r="E112" i="7" a="1"/>
  <c r="E112" i="7" s="1"/>
  <c r="E113" i="7" a="1"/>
  <c r="E113" i="7" s="1"/>
  <c r="AA113" i="7" a="1"/>
  <c r="AA113" i="7" s="1"/>
  <c r="U112" i="7" a="1"/>
  <c r="U112" i="7" s="1"/>
  <c r="N112" i="7" a="1"/>
  <c r="N112" i="7" s="1"/>
  <c r="Z111" i="7" a="1"/>
  <c r="Z111" i="7" s="1"/>
  <c r="H111" i="7" a="1"/>
  <c r="H111" i="7" s="1"/>
  <c r="U113" i="7" a="1"/>
  <c r="U113" i="7" s="1"/>
  <c r="G113" i="7" a="1"/>
  <c r="G113" i="7" s="1"/>
  <c r="AG112" i="7" a="1"/>
  <c r="AG112" i="7" s="1"/>
  <c r="T111" i="7" a="1"/>
  <c r="T111" i="7" s="1"/>
  <c r="M111" i="7" a="1"/>
  <c r="M111" i="7" s="1"/>
  <c r="AG113" i="7" a="1"/>
  <c r="AG113" i="7" s="1"/>
  <c r="S113" i="7" a="1"/>
  <c r="S113" i="7" s="1"/>
  <c r="M112" i="7" a="1"/>
  <c r="M112" i="7" s="1"/>
  <c r="F112" i="7" a="1"/>
  <c r="F112" i="7" s="1"/>
  <c r="Y111" i="7" a="1"/>
  <c r="Y111" i="7" s="1"/>
  <c r="R111" i="7" a="1"/>
  <c r="R111" i="7" s="1"/>
  <c r="AE113" i="7" a="1"/>
  <c r="AE113" i="7" s="1"/>
  <c r="F113" i="7" a="1"/>
  <c r="F113" i="7" s="1"/>
  <c r="Y112" i="7" a="1"/>
  <c r="Y112" i="7" s="1"/>
  <c r="R112" i="7" a="1"/>
  <c r="R112" i="7" s="1"/>
  <c r="I113" i="7" a="1"/>
  <c r="I113" i="7" s="1"/>
  <c r="AG111" i="7" a="1"/>
  <c r="AG111" i="7" s="1"/>
  <c r="N113" i="7" a="1"/>
  <c r="N113" i="7" s="1"/>
  <c r="Z112" i="7" a="1"/>
  <c r="Z112" i="7" s="1"/>
  <c r="F111" i="7" a="1"/>
  <c r="F111" i="7" s="1"/>
  <c r="Z113" i="7" a="1"/>
  <c r="Z113" i="7" s="1"/>
  <c r="AF111" i="7" a="1"/>
  <c r="AF111" i="7" s="1"/>
  <c r="M113" i="7" a="1"/>
  <c r="M113" i="7" s="1"/>
  <c r="AD111" i="7" a="1"/>
  <c r="AD111" i="7" s="1"/>
  <c r="D111" i="7" a="1"/>
  <c r="D111" i="7" s="1"/>
  <c r="Q112" i="7" a="1"/>
  <c r="Q112" i="7" s="1"/>
  <c r="E10" i="7"/>
  <c r="E12" i="7"/>
  <c r="U10" i="7"/>
  <c r="U12" i="7"/>
  <c r="AC10" i="7"/>
  <c r="AC12" i="7"/>
  <c r="X111" i="7" a="1"/>
  <c r="X111" i="7" s="1"/>
  <c r="K113" i="7" a="1"/>
  <c r="K113" i="7" s="1"/>
  <c r="E111" i="7" a="1"/>
  <c r="E111" i="7" s="1"/>
  <c r="AC111" i="7" a="1"/>
  <c r="AC111" i="7" s="1"/>
  <c r="G12" i="7"/>
  <c r="G10" i="7"/>
  <c r="O12" i="7"/>
  <c r="O10" i="7"/>
  <c r="W12" i="7"/>
  <c r="W10" i="7"/>
  <c r="AE12" i="7"/>
  <c r="AE10" i="7"/>
  <c r="AH108" i="7"/>
  <c r="R113" i="7" a="1"/>
  <c r="R113" i="7" s="1"/>
  <c r="AH110" i="7"/>
  <c r="W113" i="7" a="1"/>
  <c r="W113" i="7" s="1"/>
  <c r="L111" i="7" a="1"/>
  <c r="L111" i="7" s="1"/>
  <c r="AD112" i="7" a="1"/>
  <c r="AD112" i="7" s="1"/>
  <c r="Y113" i="7" a="1"/>
  <c r="Y113" i="7" s="1"/>
  <c r="AC113" i="7" a="1"/>
  <c r="AC113" i="7" s="1"/>
  <c r="J112" i="7" a="1"/>
  <c r="J112" i="7" s="1"/>
  <c r="AH109" i="7"/>
  <c r="Q111" i="7" a="1"/>
  <c r="Q111" i="7" s="1"/>
  <c r="AG12" i="7"/>
  <c r="Y10" i="7"/>
  <c r="AD12" i="7"/>
  <c r="V12" i="7"/>
  <c r="X12" i="7"/>
  <c r="N111" i="7" a="1"/>
  <c r="N111" i="7" s="1"/>
  <c r="U111" i="7" a="1"/>
  <c r="U111" i="7" s="1"/>
  <c r="AB111" i="7" a="1"/>
  <c r="AB111" i="7" s="1"/>
  <c r="I112" i="7" a="1"/>
  <c r="I112" i="7" s="1"/>
  <c r="O113" i="7" a="1"/>
  <c r="O113" i="7" s="1"/>
  <c r="V113" i="7" a="1"/>
  <c r="V113" i="7" s="1"/>
  <c r="AF10" i="7"/>
  <c r="N12" i="7"/>
  <c r="AF112" i="7" a="1"/>
  <c r="AF112" i="7" s="1"/>
  <c r="AB112" i="7" a="1"/>
  <c r="AB112" i="7" s="1"/>
  <c r="X112" i="7" a="1"/>
  <c r="X112" i="7" s="1"/>
  <c r="T112" i="7" a="1"/>
  <c r="T112" i="7" s="1"/>
  <c r="P112" i="7" a="1"/>
  <c r="P112" i="7" s="1"/>
  <c r="L112" i="7" a="1"/>
  <c r="L112" i="7" s="1"/>
  <c r="H112" i="7" a="1"/>
  <c r="H112" i="7" s="1"/>
  <c r="D112" i="7" a="1"/>
  <c r="D112" i="7" s="1"/>
  <c r="AF113" i="7" a="1"/>
  <c r="AF113" i="7" s="1"/>
  <c r="AB113" i="7" a="1"/>
  <c r="AB113" i="7" s="1"/>
  <c r="X113" i="7" a="1"/>
  <c r="X113" i="7" s="1"/>
  <c r="T113" i="7" a="1"/>
  <c r="T113" i="7" s="1"/>
  <c r="P113" i="7" a="1"/>
  <c r="P113" i="7" s="1"/>
  <c r="L113" i="7" a="1"/>
  <c r="L113" i="7" s="1"/>
  <c r="H113" i="7" a="1"/>
  <c r="H113" i="7" s="1"/>
  <c r="D113" i="7" a="1"/>
  <c r="D113" i="7" s="1"/>
  <c r="AE111" i="7" a="1"/>
  <c r="AE111" i="7" s="1"/>
  <c r="AA111" i="7" a="1"/>
  <c r="AA111" i="7" s="1"/>
  <c r="W111" i="7" a="1"/>
  <c r="W111" i="7" s="1"/>
  <c r="S111" i="7" a="1"/>
  <c r="S111" i="7" s="1"/>
  <c r="O111" i="7" a="1"/>
  <c r="O111" i="7" s="1"/>
  <c r="K111" i="7" a="1"/>
  <c r="K111" i="7" s="1"/>
  <c r="G111" i="7" a="1"/>
  <c r="G111" i="7" s="1"/>
  <c r="C111" i="7" a="1"/>
  <c r="C111" i="7" s="1"/>
  <c r="AE112" i="7" a="1"/>
  <c r="AE112" i="7" s="1"/>
  <c r="AA112" i="7" a="1"/>
  <c r="AA112" i="7" s="1"/>
  <c r="W112" i="7" a="1"/>
  <c r="W112" i="7" s="1"/>
  <c r="S112" i="7" a="1"/>
  <c r="S112" i="7" s="1"/>
  <c r="O112" i="7" a="1"/>
  <c r="O112" i="7" s="1"/>
  <c r="K112" i="7" a="1"/>
  <c r="K112" i="7" s="1"/>
  <c r="G112" i="7" a="1"/>
  <c r="G112" i="7" s="1"/>
  <c r="C112" i="7" a="1"/>
  <c r="C112" i="7" s="1"/>
  <c r="I111" i="7" a="1"/>
  <c r="I111" i="7" s="1"/>
  <c r="P111" i="7" a="1"/>
  <c r="P111" i="7" s="1"/>
  <c r="V112" i="7" a="1"/>
  <c r="V112" i="7" s="1"/>
  <c r="AC112" i="7" a="1"/>
  <c r="AC112" i="7" s="1"/>
  <c r="C113" i="7" a="1"/>
  <c r="C113" i="7" s="1"/>
  <c r="J113" i="7" a="1"/>
  <c r="J113" i="7" s="1"/>
  <c r="Q113" i="7" a="1"/>
  <c r="Q113" i="7" s="1"/>
  <c r="AH111" i="6"/>
  <c r="F112" i="6" a="1"/>
  <c r="F112" i="6" s="1"/>
  <c r="Q112" i="6" a="1"/>
  <c r="Q112" i="6" s="1"/>
  <c r="V112" i="6" a="1"/>
  <c r="V112" i="6" s="1"/>
  <c r="AB112" i="6" a="1"/>
  <c r="AB112" i="6" s="1"/>
  <c r="E114" i="6" a="1"/>
  <c r="E114" i="6" s="1"/>
  <c r="AD114" i="6" a="1"/>
  <c r="AD114" i="6" s="1"/>
  <c r="Y13" i="6"/>
  <c r="M113" i="6" a="1"/>
  <c r="M113" i="6" s="1"/>
  <c r="R114" i="6" a="1"/>
  <c r="R114" i="6" s="1"/>
  <c r="W13" i="6"/>
  <c r="O13" i="6"/>
  <c r="G13" i="6"/>
  <c r="AE13" i="6"/>
  <c r="AI45" i="6"/>
  <c r="AI65" i="6" s="1" a="1"/>
  <c r="AI65" i="6" s="1"/>
  <c r="X112" i="6" a="1"/>
  <c r="X112" i="6" s="1"/>
  <c r="Y113" i="6" a="1"/>
  <c r="Y113" i="6" s="1"/>
  <c r="I113" i="6" a="1"/>
  <c r="I113" i="6" s="1"/>
  <c r="Y114" i="6" a="1"/>
  <c r="Y114" i="6" s="1"/>
  <c r="M112" i="6" a="1"/>
  <c r="M112" i="6" s="1"/>
  <c r="M114" i="6" a="1"/>
  <c r="M114" i="6" s="1"/>
  <c r="C10" i="6"/>
  <c r="E13" i="6"/>
  <c r="Z114" i="6" a="1"/>
  <c r="Z114" i="6" s="1"/>
  <c r="AB13" i="6"/>
  <c r="D112" i="6" a="1"/>
  <c r="D112" i="6" s="1"/>
  <c r="Y112" i="6" a="1"/>
  <c r="Y112" i="6" s="1"/>
  <c r="G114" i="6" a="1"/>
  <c r="G114" i="6" s="1"/>
  <c r="Q10" i="6"/>
  <c r="AA10" i="6"/>
  <c r="I13" i="6"/>
  <c r="S13" i="6"/>
  <c r="AC13" i="6"/>
  <c r="E113" i="6" a="1"/>
  <c r="E113" i="6" s="1"/>
  <c r="J113" i="6" a="1"/>
  <c r="J113" i="6" s="1"/>
  <c r="O113" i="6" a="1"/>
  <c r="O113" i="6" s="1"/>
  <c r="U113" i="6" a="1"/>
  <c r="U113" i="6" s="1"/>
  <c r="I114" i="6" a="1"/>
  <c r="I114" i="6" s="1"/>
  <c r="L112" i="6" a="1"/>
  <c r="L112" i="6" s="1"/>
  <c r="AG112" i="6" a="1"/>
  <c r="AG112" i="6" s="1"/>
  <c r="AG10" i="6"/>
  <c r="AF113" i="6" a="1"/>
  <c r="AF113" i="6" s="1"/>
  <c r="AB113" i="6" a="1"/>
  <c r="AB113" i="6" s="1"/>
  <c r="X113" i="6" a="1"/>
  <c r="X113" i="6" s="1"/>
  <c r="T113" i="6" a="1"/>
  <c r="T113" i="6" s="1"/>
  <c r="P113" i="6" a="1"/>
  <c r="P113" i="6" s="1"/>
  <c r="L113" i="6" a="1"/>
  <c r="L113" i="6" s="1"/>
  <c r="H113" i="6" a="1"/>
  <c r="H113" i="6" s="1"/>
  <c r="D113" i="6" a="1"/>
  <c r="D113" i="6" s="1"/>
  <c r="P114" i="6" a="1"/>
  <c r="P114" i="6" s="1"/>
  <c r="H114" i="6" a="1"/>
  <c r="H114" i="6" s="1"/>
  <c r="D114" i="6" a="1"/>
  <c r="D114" i="6" s="1"/>
  <c r="AE112" i="6" a="1"/>
  <c r="AE112" i="6" s="1"/>
  <c r="W112" i="6" a="1"/>
  <c r="W112" i="6" s="1"/>
  <c r="O112" i="6" a="1"/>
  <c r="O112" i="6" s="1"/>
  <c r="K112" i="6" a="1"/>
  <c r="K112" i="6" s="1"/>
  <c r="C112" i="6" a="1"/>
  <c r="C112" i="6" s="1"/>
  <c r="AE113" i="6" a="1"/>
  <c r="AE113" i="6" s="1"/>
  <c r="W113" i="6" a="1"/>
  <c r="W113" i="6" s="1"/>
  <c r="AF114" i="6" a="1"/>
  <c r="AF114" i="6" s="1"/>
  <c r="AB114" i="6" a="1"/>
  <c r="AB114" i="6" s="1"/>
  <c r="X114" i="6" a="1"/>
  <c r="X114" i="6" s="1"/>
  <c r="T114" i="6" a="1"/>
  <c r="T114" i="6" s="1"/>
  <c r="L114" i="6" a="1"/>
  <c r="L114" i="6" s="1"/>
  <c r="AA112" i="6" a="1"/>
  <c r="AA112" i="6" s="1"/>
  <c r="S112" i="6" a="1"/>
  <c r="S112" i="6" s="1"/>
  <c r="G112" i="6" a="1"/>
  <c r="G112" i="6" s="1"/>
  <c r="AA113" i="6" a="1"/>
  <c r="AA113" i="6" s="1"/>
  <c r="AD113" i="6" a="1"/>
  <c r="AD113" i="6" s="1"/>
  <c r="R112" i="6" a="1"/>
  <c r="R112" i="6" s="1"/>
  <c r="F114" i="6" a="1"/>
  <c r="F114" i="6" s="1"/>
  <c r="C113" i="6" a="1"/>
  <c r="C113" i="6" s="1"/>
  <c r="S114" i="6" a="1"/>
  <c r="S114" i="6" s="1"/>
  <c r="N112" i="6" a="1"/>
  <c r="N112" i="6" s="1"/>
  <c r="Z113" i="6" a="1"/>
  <c r="Z113" i="6" s="1"/>
  <c r="U114" i="6" a="1"/>
  <c r="U114" i="6" s="1"/>
  <c r="R10" i="6"/>
  <c r="AD13" i="6"/>
  <c r="E112" i="6" a="1"/>
  <c r="E112" i="6" s="1"/>
  <c r="J112" i="6" a="1"/>
  <c r="J112" i="6" s="1"/>
  <c r="P112" i="6" a="1"/>
  <c r="P112" i="6" s="1"/>
  <c r="U112" i="6" a="1"/>
  <c r="U112" i="6" s="1"/>
  <c r="Z112" i="6" a="1"/>
  <c r="Z112" i="6" s="1"/>
  <c r="AF112" i="6" a="1"/>
  <c r="AF112" i="6" s="1"/>
  <c r="O114" i="6" a="1"/>
  <c r="O114" i="6" s="1"/>
  <c r="V114" i="6" a="1"/>
  <c r="V114" i="6" s="1"/>
  <c r="AC114" i="6" a="1"/>
  <c r="AC114" i="6" s="1"/>
  <c r="AH109" i="6"/>
  <c r="G113" i="6" a="1"/>
  <c r="G113" i="6" s="1"/>
  <c r="R113" i="6" a="1"/>
  <c r="R113" i="6" s="1"/>
  <c r="K114" i="6" a="1"/>
  <c r="K114" i="6" s="1"/>
  <c r="D13" i="6"/>
  <c r="N13" i="6"/>
  <c r="Z13" i="6"/>
  <c r="H112" i="6" a="1"/>
  <c r="H112" i="6" s="1"/>
  <c r="AC112" i="6" a="1"/>
  <c r="AC112" i="6" s="1"/>
  <c r="AE114" i="6" a="1"/>
  <c r="AE114" i="6" s="1"/>
  <c r="N113" i="6" a="1"/>
  <c r="N113" i="6" s="1"/>
  <c r="S113" i="6" a="1"/>
  <c r="S113" i="6" s="1"/>
  <c r="AG114" i="6" a="1"/>
  <c r="AG114" i="6" s="1"/>
  <c r="F13" i="6"/>
  <c r="I112" i="6" a="1"/>
  <c r="I112" i="6" s="1"/>
  <c r="T112" i="6" a="1"/>
  <c r="T112" i="6" s="1"/>
  <c r="AD112" i="6" a="1"/>
  <c r="AD112" i="6" s="1"/>
  <c r="AG113" i="6" a="1"/>
  <c r="AG113" i="6" s="1"/>
  <c r="N114" i="6" a="1"/>
  <c r="N114" i="6" s="1"/>
  <c r="H13" i="6"/>
  <c r="P13" i="6"/>
  <c r="X13" i="6"/>
  <c r="AF13" i="6"/>
  <c r="U13" i="6"/>
  <c r="F113" i="6" a="1"/>
  <c r="F113" i="6" s="1"/>
  <c r="K113" i="6" a="1"/>
  <c r="K113" i="6" s="1"/>
  <c r="Q113" i="6" a="1"/>
  <c r="Q113" i="6" s="1"/>
  <c r="V113" i="6" a="1"/>
  <c r="V113" i="6" s="1"/>
  <c r="AC113" i="6" a="1"/>
  <c r="AC113" i="6" s="1"/>
  <c r="C114" i="6" a="1"/>
  <c r="C114" i="6" s="1"/>
  <c r="J114" i="6" a="1"/>
  <c r="J114" i="6" s="1"/>
  <c r="Q114" i="6" a="1"/>
  <c r="Q114" i="6" s="1"/>
  <c r="J10" i="1"/>
  <c r="AF10" i="1"/>
  <c r="L12" i="1"/>
  <c r="X12" i="1"/>
  <c r="D111" i="1" a="1"/>
  <c r="D111" i="1" s="1"/>
  <c r="L111" i="1" a="1"/>
  <c r="L111" i="1" s="1"/>
  <c r="T111" i="1" a="1"/>
  <c r="T111" i="1" s="1"/>
  <c r="AB111" i="1" a="1"/>
  <c r="AB111" i="1" s="1"/>
  <c r="E113" i="1" a="1"/>
  <c r="E113" i="1" s="1"/>
  <c r="M113" i="1" a="1"/>
  <c r="M113" i="1" s="1"/>
  <c r="U113" i="1" a="1"/>
  <c r="U113" i="1" s="1"/>
  <c r="AF112" i="1" a="1"/>
  <c r="AF112" i="1" s="1"/>
  <c r="AB112" i="1" a="1"/>
  <c r="AB112" i="1" s="1"/>
  <c r="X112" i="1" a="1"/>
  <c r="X112" i="1" s="1"/>
  <c r="T112" i="1" a="1"/>
  <c r="T112" i="1" s="1"/>
  <c r="P112" i="1" a="1"/>
  <c r="P112" i="1" s="1"/>
  <c r="L112" i="1" a="1"/>
  <c r="L112" i="1" s="1"/>
  <c r="H112" i="1" a="1"/>
  <c r="H112" i="1" s="1"/>
  <c r="D112" i="1" a="1"/>
  <c r="D112" i="1" s="1"/>
  <c r="AF113" i="1" a="1"/>
  <c r="AF113" i="1" s="1"/>
  <c r="AB113" i="1" a="1"/>
  <c r="AB113" i="1" s="1"/>
  <c r="X113" i="1" a="1"/>
  <c r="X113" i="1" s="1"/>
  <c r="T113" i="1" a="1"/>
  <c r="T113" i="1" s="1"/>
  <c r="P113" i="1" a="1"/>
  <c r="P113" i="1" s="1"/>
  <c r="L113" i="1" a="1"/>
  <c r="L113" i="1" s="1"/>
  <c r="H113" i="1" a="1"/>
  <c r="H113" i="1" s="1"/>
  <c r="D113" i="1" a="1"/>
  <c r="D113" i="1" s="1"/>
  <c r="AE111" i="1" a="1"/>
  <c r="AE111" i="1" s="1"/>
  <c r="AA111" i="1" a="1"/>
  <c r="AA111" i="1" s="1"/>
  <c r="W111" i="1" a="1"/>
  <c r="W111" i="1" s="1"/>
  <c r="S111" i="1" a="1"/>
  <c r="S111" i="1" s="1"/>
  <c r="O111" i="1" a="1"/>
  <c r="O111" i="1" s="1"/>
  <c r="K111" i="1" a="1"/>
  <c r="K111" i="1" s="1"/>
  <c r="G111" i="1" a="1"/>
  <c r="G111" i="1" s="1"/>
  <c r="C111" i="1" a="1"/>
  <c r="C111" i="1" s="1"/>
  <c r="AE112" i="1" a="1"/>
  <c r="AE112" i="1" s="1"/>
  <c r="AA112" i="1" a="1"/>
  <c r="AA112" i="1" s="1"/>
  <c r="W112" i="1" a="1"/>
  <c r="W112" i="1" s="1"/>
  <c r="S112" i="1" a="1"/>
  <c r="S112" i="1" s="1"/>
  <c r="O112" i="1" a="1"/>
  <c r="O112" i="1" s="1"/>
  <c r="K112" i="1" a="1"/>
  <c r="K112" i="1" s="1"/>
  <c r="G112" i="1" a="1"/>
  <c r="G112" i="1" s="1"/>
  <c r="C112" i="1" a="1"/>
  <c r="C112" i="1" s="1"/>
  <c r="AE113" i="1" a="1"/>
  <c r="AE113" i="1" s="1"/>
  <c r="AA113" i="1" a="1"/>
  <c r="AA113" i="1" s="1"/>
  <c r="W113" i="1" a="1"/>
  <c r="W113" i="1" s="1"/>
  <c r="S113" i="1" a="1"/>
  <c r="S113" i="1" s="1"/>
  <c r="O113" i="1" a="1"/>
  <c r="O113" i="1" s="1"/>
  <c r="K113" i="1" a="1"/>
  <c r="K113" i="1" s="1"/>
  <c r="G113" i="1" a="1"/>
  <c r="G113" i="1" s="1"/>
  <c r="C113" i="1" a="1"/>
  <c r="C113" i="1" s="1"/>
  <c r="AD111" i="1" a="1"/>
  <c r="AD111" i="1" s="1"/>
  <c r="Z111" i="1" a="1"/>
  <c r="Z111" i="1" s="1"/>
  <c r="V111" i="1" a="1"/>
  <c r="V111" i="1" s="1"/>
  <c r="R111" i="1" a="1"/>
  <c r="R111" i="1" s="1"/>
  <c r="N111" i="1" a="1"/>
  <c r="N111" i="1" s="1"/>
  <c r="J111" i="1" a="1"/>
  <c r="J111" i="1" s="1"/>
  <c r="F111" i="1" a="1"/>
  <c r="F111" i="1" s="1"/>
  <c r="E112" i="1" a="1"/>
  <c r="E112" i="1" s="1"/>
  <c r="M112" i="1" a="1"/>
  <c r="M112" i="1" s="1"/>
  <c r="U112" i="1" a="1"/>
  <c r="U112" i="1" s="1"/>
  <c r="AC112" i="1" a="1"/>
  <c r="AC112" i="1" s="1"/>
  <c r="V12" i="1"/>
  <c r="N12" i="1"/>
  <c r="F12" i="1"/>
  <c r="AD12" i="1"/>
  <c r="D12" i="1"/>
  <c r="P12" i="1"/>
  <c r="Z12" i="1"/>
  <c r="AI44" i="1"/>
  <c r="AI64" i="1" s="1" a="1"/>
  <c r="AI64" i="1" s="1"/>
  <c r="AH110" i="1"/>
  <c r="E111" i="1" a="1"/>
  <c r="E111" i="1" s="1"/>
  <c r="M111" i="1" a="1"/>
  <c r="M111" i="1" s="1"/>
  <c r="U111" i="1" a="1"/>
  <c r="U111" i="1" s="1"/>
  <c r="AC111" i="1" a="1"/>
  <c r="AC111" i="1" s="1"/>
  <c r="F113" i="1" a="1"/>
  <c r="F113" i="1" s="1"/>
  <c r="N113" i="1" a="1"/>
  <c r="N113" i="1" s="1"/>
  <c r="V113" i="1" a="1"/>
  <c r="V113" i="1" s="1"/>
  <c r="AD113" i="1" a="1"/>
  <c r="AD113" i="1" s="1"/>
  <c r="F112" i="1" a="1"/>
  <c r="F112" i="1" s="1"/>
  <c r="N112" i="1" a="1"/>
  <c r="N112" i="1" s="1"/>
  <c r="V112" i="1" a="1"/>
  <c r="V112" i="1" s="1"/>
  <c r="AD112" i="1" a="1"/>
  <c r="AD112" i="1" s="1"/>
  <c r="H12" i="1"/>
  <c r="R12" i="1"/>
  <c r="AB12" i="1"/>
  <c r="H111" i="1" a="1"/>
  <c r="H111" i="1" s="1"/>
  <c r="P111" i="1" a="1"/>
  <c r="P111" i="1" s="1"/>
  <c r="X111" i="1" a="1"/>
  <c r="X111" i="1" s="1"/>
  <c r="AF111" i="1" a="1"/>
  <c r="AF111" i="1" s="1"/>
  <c r="I113" i="1" a="1"/>
  <c r="I113" i="1" s="1"/>
  <c r="Q113" i="1" a="1"/>
  <c r="Q113" i="1" s="1"/>
  <c r="Y113" i="1" a="1"/>
  <c r="Y113" i="1" s="1"/>
  <c r="AG113" i="1" a="1"/>
  <c r="AG113" i="1" s="1"/>
  <c r="I112" i="1" a="1"/>
  <c r="I112" i="1" s="1"/>
  <c r="Q112" i="1" a="1"/>
  <c r="Q112" i="1" s="1"/>
  <c r="Y112" i="1" a="1"/>
  <c r="Y112" i="1" s="1"/>
  <c r="AG112" i="1" a="1"/>
  <c r="AG112" i="1" s="1"/>
  <c r="G12" i="1"/>
  <c r="O12" i="1"/>
  <c r="W12" i="1"/>
  <c r="T12" i="1"/>
  <c r="I111" i="1" a="1"/>
  <c r="I111" i="1" s="1"/>
  <c r="Q111" i="1" a="1"/>
  <c r="Q111" i="1" s="1"/>
  <c r="Y111" i="1" a="1"/>
  <c r="Y111" i="1" s="1"/>
  <c r="AG111" i="1" a="1"/>
  <c r="AG111" i="1" s="1"/>
  <c r="J113" i="1" a="1"/>
  <c r="J113" i="1" s="1"/>
  <c r="R113" i="1" a="1"/>
  <c r="R113" i="1" s="1"/>
  <c r="Z113" i="1" a="1"/>
  <c r="Z113" i="1" s="1"/>
  <c r="J112" i="1" a="1"/>
  <c r="J112" i="1" s="1"/>
  <c r="R112" i="1" a="1"/>
  <c r="R112" i="1" s="1"/>
  <c r="Z112" i="1" a="1"/>
  <c r="Z112" i="1" s="1"/>
  <c r="J114" i="15" l="1"/>
  <c r="Y114" i="15"/>
  <c r="R114" i="15"/>
  <c r="U114" i="9"/>
  <c r="K114" i="12"/>
  <c r="M114" i="8"/>
  <c r="U114" i="8"/>
  <c r="X114" i="7"/>
  <c r="M114" i="11"/>
  <c r="AA114" i="8"/>
  <c r="AA115" i="6"/>
  <c r="AA114" i="9"/>
  <c r="F114" i="8"/>
  <c r="J114" i="7"/>
  <c r="Q114" i="7"/>
  <c r="Q114" i="10"/>
  <c r="W114" i="14"/>
  <c r="M115" i="6"/>
  <c r="AA114" i="11"/>
  <c r="U115" i="6"/>
  <c r="X114" i="10"/>
  <c r="AG116" i="6"/>
  <c r="C115" i="7" s="1"/>
  <c r="C114" i="7" s="1"/>
  <c r="F114" i="11"/>
  <c r="M114" i="9"/>
  <c r="R114" i="12"/>
  <c r="J114" i="10"/>
  <c r="I114" i="14"/>
  <c r="F114" i="13"/>
  <c r="U114" i="11"/>
  <c r="Y114" i="12"/>
  <c r="AH110" i="6"/>
  <c r="P114" i="14"/>
  <c r="AD114" i="14"/>
  <c r="M114" i="13"/>
  <c r="AA114" i="13"/>
  <c r="U114" i="13"/>
  <c r="AH113" i="9"/>
  <c r="AH113" i="7"/>
  <c r="AH111" i="13"/>
  <c r="AH112" i="15"/>
  <c r="AH111" i="15"/>
  <c r="AH113" i="15"/>
  <c r="AH113" i="13"/>
  <c r="AH112" i="13"/>
  <c r="AH113" i="14"/>
  <c r="AH111" i="14"/>
  <c r="AH112" i="14"/>
  <c r="AH113" i="12"/>
  <c r="AH111" i="12"/>
  <c r="AH112" i="12"/>
  <c r="AH111" i="11"/>
  <c r="AH113" i="11"/>
  <c r="AH112" i="11"/>
  <c r="AH113" i="10"/>
  <c r="AH112" i="10"/>
  <c r="AH111" i="10"/>
  <c r="AH112" i="9"/>
  <c r="AH111" i="9"/>
  <c r="AH112" i="8"/>
  <c r="AH111" i="8"/>
  <c r="AH113" i="8"/>
  <c r="AH112" i="7"/>
  <c r="AH111" i="7"/>
  <c r="AH114" i="6"/>
  <c r="AH112" i="6"/>
  <c r="AH113" i="6"/>
  <c r="AH113" i="1"/>
  <c r="AH112" i="1"/>
  <c r="AH111" i="1"/>
  <c r="AH114" i="1" l="1"/>
  <c r="AC111" i="16" a="1"/>
  <c r="AC111" i="16" s="1"/>
  <c r="AG111" i="16" a="1"/>
  <c r="AG111" i="16" s="1"/>
  <c r="AF111" i="16" a="1"/>
  <c r="AF111" i="16" s="1"/>
  <c r="AE111" i="16" a="1"/>
  <c r="AE111" i="16" s="1"/>
  <c r="AD111" i="16" a="1"/>
  <c r="AD111" i="16" s="1"/>
  <c r="AB111" i="16" a="1"/>
  <c r="AB111" i="16" s="1"/>
  <c r="AA111" i="16" a="1"/>
  <c r="AA111" i="16" s="1"/>
  <c r="Z111" i="16" a="1"/>
  <c r="Z111" i="16" s="1"/>
  <c r="Y111" i="16" a="1"/>
  <c r="Y111" i="16" s="1"/>
  <c r="X111" i="16" a="1"/>
  <c r="X111" i="16" s="1"/>
  <c r="W111" i="16" a="1"/>
  <c r="W111" i="16" s="1"/>
  <c r="V111" i="16" a="1"/>
  <c r="V111" i="16" s="1"/>
  <c r="U111" i="16" a="1"/>
  <c r="U111" i="16" s="1"/>
  <c r="T111" i="16" a="1"/>
  <c r="T111" i="16" s="1"/>
  <c r="S111" i="16" a="1"/>
  <c r="S111" i="16" s="1"/>
  <c r="R111" i="16" a="1"/>
  <c r="R111" i="16" s="1"/>
  <c r="Q111" i="16" a="1"/>
  <c r="Q111" i="16" s="1"/>
  <c r="P111" i="16" a="1"/>
  <c r="P111" i="16" s="1"/>
  <c r="O111" i="16" a="1"/>
  <c r="O111" i="16" s="1"/>
  <c r="N111" i="16" a="1"/>
  <c r="N111" i="16" s="1"/>
  <c r="M111" i="16" a="1"/>
  <c r="M111" i="16" s="1"/>
  <c r="L111" i="16" a="1"/>
  <c r="L111" i="16" s="1"/>
  <c r="K111" i="16" a="1"/>
  <c r="K111" i="16" s="1"/>
  <c r="J111" i="16" a="1"/>
  <c r="J111" i="16" s="1"/>
  <c r="F111" i="16" a="1"/>
  <c r="F111" i="16" s="1"/>
  <c r="AG110" i="16" a="1"/>
  <c r="AG110" i="16" s="1"/>
  <c r="W110" i="16" a="1"/>
  <c r="W110" i="16" s="1"/>
  <c r="V110" i="16" a="1"/>
  <c r="V110" i="16" s="1"/>
  <c r="Q110" i="16" a="1"/>
  <c r="Q110" i="16" s="1"/>
  <c r="P110" i="16" a="1"/>
  <c r="P110" i="16" s="1"/>
  <c r="J110" i="16" a="1"/>
  <c r="J110" i="16" s="1"/>
  <c r="I110" i="16" a="1"/>
  <c r="I110" i="16" s="1"/>
  <c r="H110" i="16" a="1"/>
  <c r="H110" i="16" s="1"/>
  <c r="D110" i="16" a="1"/>
  <c r="D110" i="16" s="1"/>
  <c r="AG109" i="16" a="1"/>
  <c r="AG109" i="16" s="1"/>
  <c r="AF109" i="16" a="1"/>
  <c r="AF109" i="16" s="1"/>
  <c r="AE109" i="16" a="1"/>
  <c r="AE109" i="16" s="1"/>
  <c r="AD109" i="16" a="1"/>
  <c r="AD109" i="16" s="1"/>
  <c r="AC109" i="16" a="1"/>
  <c r="AC109" i="16" s="1"/>
  <c r="AB109" i="16" a="1"/>
  <c r="AB109" i="16" s="1"/>
  <c r="AA109" i="16" a="1"/>
  <c r="AA109" i="16" s="1"/>
  <c r="Z109" i="16" a="1"/>
  <c r="Z109" i="16" s="1"/>
  <c r="Y109" i="16" a="1"/>
  <c r="Y109" i="16" s="1"/>
  <c r="X109" i="16" a="1"/>
  <c r="X109" i="16" s="1"/>
  <c r="W109" i="16" a="1"/>
  <c r="W109" i="16" s="1"/>
  <c r="V109" i="16" a="1"/>
  <c r="V109" i="16" s="1"/>
  <c r="U109" i="16" a="1"/>
  <c r="U109" i="16" s="1"/>
  <c r="T109" i="16" a="1"/>
  <c r="T109" i="16" s="1"/>
  <c r="S109" i="16" a="1"/>
  <c r="S109" i="16" s="1"/>
  <c r="R109" i="16" a="1"/>
  <c r="R109" i="16" s="1"/>
  <c r="Q109" i="16" a="1"/>
  <c r="Q109" i="16" s="1"/>
  <c r="P109" i="16" a="1"/>
  <c r="P109" i="16" s="1"/>
  <c r="O109" i="16" a="1"/>
  <c r="O109" i="16" s="1"/>
  <c r="N109" i="16" a="1"/>
  <c r="N109" i="16" s="1"/>
  <c r="M109" i="16" a="1"/>
  <c r="M109" i="16" s="1"/>
  <c r="L109" i="16" a="1"/>
  <c r="L109" i="16" s="1"/>
  <c r="K109" i="16" a="1"/>
  <c r="K109" i="16" s="1"/>
  <c r="J109" i="16" a="1"/>
  <c r="J109" i="16" s="1"/>
  <c r="I109" i="16" a="1"/>
  <c r="I109" i="16" s="1"/>
  <c r="H109" i="16" a="1"/>
  <c r="H109" i="16" s="1"/>
  <c r="G109" i="16" a="1"/>
  <c r="G109" i="16" s="1"/>
  <c r="F109" i="16" a="1"/>
  <c r="F109" i="16" s="1"/>
  <c r="E109" i="16" a="1"/>
  <c r="E109" i="16" s="1"/>
  <c r="D109" i="16" a="1"/>
  <c r="D109" i="16" s="1"/>
  <c r="C109" i="16" a="1"/>
  <c r="C109" i="16" s="1"/>
  <c r="B108" i="16"/>
  <c r="B107" i="16"/>
  <c r="B106" i="16"/>
  <c r="B105" i="16"/>
  <c r="B104" i="16"/>
  <c r="B103" i="16"/>
  <c r="B102" i="16"/>
  <c r="B101" i="16"/>
  <c r="B100" i="16"/>
  <c r="B99" i="16"/>
  <c r="B98" i="16"/>
  <c r="B97" i="16"/>
  <c r="B96" i="16"/>
  <c r="B95" i="16"/>
  <c r="B94" i="16"/>
  <c r="B93" i="16"/>
  <c r="B92" i="16"/>
  <c r="B91" i="16"/>
  <c r="B90" i="16"/>
  <c r="B89" i="16"/>
  <c r="B88" i="16"/>
  <c r="B87" i="16"/>
  <c r="B86" i="16"/>
  <c r="B85" i="16"/>
  <c r="O110" i="16" s="1" a="1"/>
  <c r="O110" i="16" s="1"/>
  <c r="B84" i="16"/>
  <c r="B83" i="16"/>
  <c r="B82" i="16"/>
  <c r="AA110" i="16" s="1" a="1"/>
  <c r="AA110" i="16" s="1"/>
  <c r="B81" i="16"/>
  <c r="T110" i="16" s="1" a="1"/>
  <c r="T110" i="16" s="1"/>
  <c r="B80" i="16"/>
  <c r="B79" i="16"/>
  <c r="B78" i="16"/>
  <c r="B77" i="16"/>
  <c r="B76" i="16"/>
  <c r="B75" i="16"/>
  <c r="B74" i="16"/>
  <c r="B73" i="16"/>
  <c r="B72" i="16"/>
  <c r="B71" i="16"/>
  <c r="B70" i="16"/>
  <c r="B69" i="16"/>
  <c r="B68" i="16"/>
  <c r="B67" i="16"/>
  <c r="B66" i="16"/>
  <c r="B65" i="16"/>
  <c r="B64" i="16"/>
  <c r="B63" i="16"/>
  <c r="B62" i="16"/>
  <c r="B61" i="16"/>
  <c r="B60" i="16"/>
  <c r="B59" i="16"/>
  <c r="B58" i="16"/>
  <c r="B57" i="16"/>
  <c r="B56" i="16"/>
  <c r="B55" i="16"/>
  <c r="R110" i="16" s="1" a="1"/>
  <c r="R110" i="16" s="1"/>
  <c r="B54" i="16"/>
  <c r="B53" i="16"/>
  <c r="X110" i="16" s="1" a="1"/>
  <c r="X110" i="16" s="1"/>
  <c r="B52" i="16"/>
  <c r="B51" i="16"/>
  <c r="Z110" i="16" s="1" a="1"/>
  <c r="Z110" i="16" s="1"/>
  <c r="B50" i="16"/>
  <c r="B49" i="16"/>
  <c r="Y110" i="16" s="1" a="1"/>
  <c r="Y110" i="16" s="1"/>
  <c r="B48" i="16"/>
  <c r="B47" i="16"/>
  <c r="S110" i="16" s="1" a="1"/>
  <c r="S110" i="16" s="1"/>
  <c r="B46" i="16"/>
  <c r="B45" i="16"/>
  <c r="C110" i="16" s="1" a="1"/>
  <c r="C110" i="16" s="1"/>
  <c r="AI44" i="16"/>
  <c r="B44" i="16"/>
  <c r="AI43" i="16"/>
  <c r="B43" i="16"/>
  <c r="AI42" i="16"/>
  <c r="B42" i="16"/>
  <c r="AI41" i="16"/>
  <c r="B41" i="16"/>
  <c r="AI40" i="16"/>
  <c r="B40" i="16"/>
  <c r="AI39" i="16"/>
  <c r="B39" i="16"/>
  <c r="AI38" i="16"/>
  <c r="B38" i="16"/>
  <c r="AI37" i="16"/>
  <c r="B37" i="16"/>
  <c r="AI36" i="16"/>
  <c r="B36" i="16"/>
  <c r="AI35" i="16"/>
  <c r="B35" i="16"/>
  <c r="AI34" i="16"/>
  <c r="B34" i="16"/>
  <c r="AI33" i="16"/>
  <c r="B33" i="16"/>
  <c r="AI32" i="16"/>
  <c r="B32" i="16"/>
  <c r="AI31" i="16"/>
  <c r="B31" i="16"/>
  <c r="AI30" i="16"/>
  <c r="B30" i="16"/>
  <c r="AI29" i="16"/>
  <c r="B29" i="16"/>
  <c r="AI28" i="16"/>
  <c r="B28" i="16"/>
  <c r="AI27" i="16"/>
  <c r="B27" i="16"/>
  <c r="AI26" i="16"/>
  <c r="B26" i="16"/>
  <c r="AI25" i="16"/>
  <c r="B25" i="16"/>
  <c r="AI24" i="16"/>
  <c r="B24" i="16"/>
  <c r="AI23" i="16"/>
  <c r="B23" i="16"/>
  <c r="AI22" i="16"/>
  <c r="B22" i="16"/>
  <c r="AI21" i="16"/>
  <c r="B21" i="16"/>
  <c r="AI20" i="16"/>
  <c r="B20" i="16"/>
  <c r="AI19" i="16"/>
  <c r="B19" i="16"/>
  <c r="AI18" i="16"/>
  <c r="B18" i="16"/>
  <c r="AI17" i="16"/>
  <c r="B17" i="16"/>
  <c r="AI16" i="16"/>
  <c r="B16" i="16"/>
  <c r="AI15" i="16"/>
  <c r="B15" i="16"/>
  <c r="AH14" i="16"/>
  <c r="AG12" i="16"/>
  <c r="AG10" i="16" s="1"/>
  <c r="AF12" i="16"/>
  <c r="AF10" i="16" s="1"/>
  <c r="AE12" i="16"/>
  <c r="AD12" i="16"/>
  <c r="AD10" i="16" s="1"/>
  <c r="AC12" i="16"/>
  <c r="AC10" i="16" s="1"/>
  <c r="AB12" i="16"/>
  <c r="AB10" i="16" s="1"/>
  <c r="AA12" i="16"/>
  <c r="Z12" i="16"/>
  <c r="Z10" i="16" s="1"/>
  <c r="Y12" i="16"/>
  <c r="Y10" i="16" s="1"/>
  <c r="X12" i="16"/>
  <c r="X10" i="16" s="1"/>
  <c r="W12" i="16"/>
  <c r="V12" i="16"/>
  <c r="V10" i="16" s="1"/>
  <c r="U12" i="16"/>
  <c r="U10" i="16" s="1"/>
  <c r="T12" i="16"/>
  <c r="T10" i="16" s="1"/>
  <c r="S12" i="16"/>
  <c r="R12" i="16"/>
  <c r="R10" i="16" s="1"/>
  <c r="Q12" i="16"/>
  <c r="Q10" i="16" s="1"/>
  <c r="P12" i="16"/>
  <c r="P10" i="16" s="1"/>
  <c r="O12" i="16"/>
  <c r="N12" i="16"/>
  <c r="N10" i="16" s="1"/>
  <c r="M12" i="16"/>
  <c r="M10" i="16" s="1"/>
  <c r="L12" i="16"/>
  <c r="L10" i="16" s="1"/>
  <c r="K12" i="16"/>
  <c r="J12" i="16"/>
  <c r="I12" i="16"/>
  <c r="I10" i="16" s="1"/>
  <c r="H12" i="16"/>
  <c r="H10" i="16" s="1"/>
  <c r="G12" i="16"/>
  <c r="F12" i="16"/>
  <c r="F10" i="16" s="1"/>
  <c r="E12" i="16"/>
  <c r="E10" i="16" s="1"/>
  <c r="D12" i="16"/>
  <c r="D10" i="16" s="1"/>
  <c r="C12" i="16"/>
  <c r="C13" i="16" s="1"/>
  <c r="B6" i="16"/>
  <c r="B5" i="16"/>
  <c r="E2" i="16"/>
  <c r="C14" i="4" a="1"/>
  <c r="C14" i="4" l="1"/>
  <c r="F112" i="16" a="1"/>
  <c r="F112" i="16" s="1"/>
  <c r="N112" i="16" a="1"/>
  <c r="N112" i="16" s="1"/>
  <c r="U112" i="16" a="1"/>
  <c r="U112" i="16" s="1"/>
  <c r="AC112" i="16" a="1"/>
  <c r="AC112" i="16" s="1"/>
  <c r="G113" i="16" a="1"/>
  <c r="G113" i="16" s="1"/>
  <c r="N113" i="16" a="1"/>
  <c r="N113" i="16" s="1"/>
  <c r="V113" i="16" a="1"/>
  <c r="V113" i="16" s="1"/>
  <c r="AD113" i="16" a="1"/>
  <c r="AD113" i="16" s="1"/>
  <c r="H114" i="16" a="1"/>
  <c r="H114" i="16" s="1"/>
  <c r="P114" i="16" a="1"/>
  <c r="P114" i="16" s="1"/>
  <c r="AD114" i="16" a="1"/>
  <c r="AD114" i="16" s="1"/>
  <c r="G112" i="16" a="1"/>
  <c r="G112" i="16" s="1"/>
  <c r="V112" i="16" a="1"/>
  <c r="V112" i="16" s="1"/>
  <c r="AD112" i="16" a="1"/>
  <c r="AD112" i="16" s="1"/>
  <c r="H113" i="16" a="1"/>
  <c r="H113" i="16" s="1"/>
  <c r="W113" i="16" a="1"/>
  <c r="W113" i="16" s="1"/>
  <c r="AE113" i="16" a="1"/>
  <c r="AE113" i="16" s="1"/>
  <c r="Q114" i="16" a="1"/>
  <c r="Q114" i="16" s="1"/>
  <c r="W114" i="16" a="1"/>
  <c r="W114" i="16" s="1"/>
  <c r="O112" i="16" a="1"/>
  <c r="O112" i="16" s="1"/>
  <c r="O113" i="16" a="1"/>
  <c r="O113" i="16" s="1"/>
  <c r="I114" i="16" a="1"/>
  <c r="I114" i="16" s="1"/>
  <c r="AE114" i="16" a="1"/>
  <c r="AE114" i="16" s="1"/>
  <c r="D112" i="16" a="1"/>
  <c r="D112" i="16" s="1"/>
  <c r="P112" i="16" a="1"/>
  <c r="P112" i="16" s="1"/>
  <c r="Y112" i="16" a="1"/>
  <c r="Y112" i="16" s="1"/>
  <c r="E113" i="16" a="1"/>
  <c r="E113" i="16" s="1"/>
  <c r="P113" i="16" a="1"/>
  <c r="P113" i="16" s="1"/>
  <c r="E112" i="16" a="1"/>
  <c r="E112" i="16" s="1"/>
  <c r="Q112" i="16" a="1"/>
  <c r="Q112" i="16" s="1"/>
  <c r="Z112" i="16" a="1"/>
  <c r="Z112" i="16" s="1"/>
  <c r="F113" i="16" a="1"/>
  <c r="F113" i="16" s="1"/>
  <c r="Q113" i="16" a="1"/>
  <c r="Q113" i="16" s="1"/>
  <c r="AA113" i="16" a="1"/>
  <c r="AA113" i="16" s="1"/>
  <c r="G114" i="16" a="1"/>
  <c r="G114" i="16" s="1"/>
  <c r="R114" i="16" a="1"/>
  <c r="R114" i="16" s="1"/>
  <c r="AA114" i="16" a="1"/>
  <c r="AA114" i="16" s="1"/>
  <c r="AA112" i="16" a="1"/>
  <c r="AA112" i="16" s="1"/>
  <c r="I113" i="16" a="1"/>
  <c r="I113" i="16" s="1"/>
  <c r="AB113" i="16" a="1"/>
  <c r="AB113" i="16" s="1"/>
  <c r="S114" i="16" a="1"/>
  <c r="S114" i="16" s="1"/>
  <c r="J112" i="16" a="1"/>
  <c r="J112" i="16" s="1"/>
  <c r="T113" i="16" a="1"/>
  <c r="T113" i="16" s="1"/>
  <c r="AF114" i="16" a="1"/>
  <c r="AF114" i="16" s="1"/>
  <c r="D114" i="16" a="1"/>
  <c r="D114" i="16" s="1"/>
  <c r="Z113" i="16" a="1"/>
  <c r="Z113" i="16" s="1"/>
  <c r="H112" i="16" a="1"/>
  <c r="H112" i="16" s="1"/>
  <c r="R113" i="16" a="1"/>
  <c r="R113" i="16" s="1"/>
  <c r="J114" i="16" a="1"/>
  <c r="J114" i="16" s="1"/>
  <c r="AB114" i="16" a="1"/>
  <c r="AB114" i="16" s="1"/>
  <c r="S112" i="16" a="1"/>
  <c r="S112" i="16" s="1"/>
  <c r="AF113" i="16" a="1"/>
  <c r="AF113" i="16" s="1"/>
  <c r="AG112" i="16" a="1"/>
  <c r="AG112" i="16" s="1"/>
  <c r="C113" i="16" a="1"/>
  <c r="C113" i="16" s="1"/>
  <c r="C112" i="16" a="1"/>
  <c r="C112" i="16" s="1"/>
  <c r="I112" i="16" a="1"/>
  <c r="I112" i="16" s="1"/>
  <c r="R112" i="16" a="1"/>
  <c r="R112" i="16" s="1"/>
  <c r="AB112" i="16" a="1"/>
  <c r="AB112" i="16" s="1"/>
  <c r="S113" i="16" a="1"/>
  <c r="S113" i="16" s="1"/>
  <c r="AC113" i="16" a="1"/>
  <c r="AC113" i="16" s="1"/>
  <c r="K114" i="16" a="1"/>
  <c r="K114" i="16" s="1"/>
  <c r="T114" i="16" a="1"/>
  <c r="T114" i="16" s="1"/>
  <c r="AC114" i="16" a="1"/>
  <c r="AC114" i="16" s="1"/>
  <c r="J113" i="16" a="1"/>
  <c r="J113" i="16" s="1"/>
  <c r="L114" i="16" a="1"/>
  <c r="L114" i="16" s="1"/>
  <c r="N114" i="16" a="1"/>
  <c r="N114" i="16" s="1"/>
  <c r="AE112" i="16" a="1"/>
  <c r="AE112" i="16" s="1"/>
  <c r="U114" i="16" a="1"/>
  <c r="U114" i="16" s="1"/>
  <c r="X114" i="16" a="1"/>
  <c r="X114" i="16" s="1"/>
  <c r="K112" i="16" a="1"/>
  <c r="K112" i="16" s="1"/>
  <c r="T112" i="16" a="1"/>
  <c r="T112" i="16" s="1"/>
  <c r="AF112" i="16" a="1"/>
  <c r="AF112" i="16" s="1"/>
  <c r="K113" i="16" a="1"/>
  <c r="K113" i="16" s="1"/>
  <c r="U113" i="16" a="1"/>
  <c r="U113" i="16" s="1"/>
  <c r="AG113" i="16" a="1"/>
  <c r="AG113" i="16" s="1"/>
  <c r="M114" i="16" a="1"/>
  <c r="M114" i="16" s="1"/>
  <c r="V114" i="16" a="1"/>
  <c r="V114" i="16" s="1"/>
  <c r="AG114" i="16" a="1"/>
  <c r="AG114" i="16" s="1"/>
  <c r="W112" i="16" a="1"/>
  <c r="W112" i="16" s="1"/>
  <c r="X113" i="16" a="1"/>
  <c r="X113" i="16" s="1"/>
  <c r="Z114" i="16" a="1"/>
  <c r="Z114" i="16" s="1"/>
  <c r="L112" i="16" a="1"/>
  <c r="L112" i="16" s="1"/>
  <c r="L113" i="16" a="1"/>
  <c r="L113" i="16" s="1"/>
  <c r="C114" i="16" a="1"/>
  <c r="C114" i="16" s="1"/>
  <c r="M112" i="16" a="1"/>
  <c r="M112" i="16" s="1"/>
  <c r="X112" i="16" a="1"/>
  <c r="X112" i="16" s="1"/>
  <c r="D113" i="16" a="1"/>
  <c r="D113" i="16" s="1"/>
  <c r="M113" i="16" a="1"/>
  <c r="M113" i="16" s="1"/>
  <c r="Y113" i="16" a="1"/>
  <c r="Y113" i="16" s="1"/>
  <c r="E114" i="16" a="1"/>
  <c r="E114" i="16" s="1"/>
  <c r="O114" i="16" a="1"/>
  <c r="O114" i="16" s="1"/>
  <c r="Y114" i="16" a="1"/>
  <c r="Y114" i="16" s="1"/>
  <c r="F114" i="16" a="1"/>
  <c r="F114" i="16" s="1"/>
  <c r="AF110" i="16" a="1"/>
  <c r="AF110" i="16" s="1"/>
  <c r="AD110" i="16" a="1"/>
  <c r="AD110" i="16" s="1"/>
  <c r="AE110" i="16" a="1"/>
  <c r="AE110" i="16" s="1"/>
  <c r="AB110" i="16" a="1"/>
  <c r="AB110" i="16" s="1"/>
  <c r="J10" i="16"/>
  <c r="F110" i="16" a="1"/>
  <c r="F110" i="16" s="1"/>
  <c r="S13" i="16"/>
  <c r="W13" i="16"/>
  <c r="AA13" i="16"/>
  <c r="AE13" i="16"/>
  <c r="G13" i="16"/>
  <c r="K13" i="16"/>
  <c r="O13" i="16"/>
  <c r="AH109" i="16"/>
  <c r="D13" i="16"/>
  <c r="L13" i="16"/>
  <c r="T13" i="16"/>
  <c r="AB13" i="16"/>
  <c r="AI45" i="16"/>
  <c r="AI65" i="16" s="1" a="1"/>
  <c r="AI65" i="16" s="1"/>
  <c r="H13" i="16"/>
  <c r="P13" i="16"/>
  <c r="X13" i="16"/>
  <c r="AF13" i="16"/>
  <c r="G10" i="16"/>
  <c r="K10" i="16"/>
  <c r="O10" i="16"/>
  <c r="S10" i="16"/>
  <c r="W10" i="16"/>
  <c r="AA10" i="16"/>
  <c r="AE10" i="16"/>
  <c r="E13" i="16"/>
  <c r="I13" i="16"/>
  <c r="M13" i="16"/>
  <c r="Q13" i="16"/>
  <c r="U13" i="16"/>
  <c r="Y13" i="16"/>
  <c r="AC13" i="16"/>
  <c r="AG13" i="16"/>
  <c r="E110" i="16" a="1"/>
  <c r="E110" i="16" s="1"/>
  <c r="G110" i="16" a="1"/>
  <c r="G110" i="16" s="1"/>
  <c r="K110" i="16" a="1"/>
  <c r="K110" i="16" s="1"/>
  <c r="M110" i="16" a="1"/>
  <c r="M110" i="16" s="1"/>
  <c r="U110" i="16" a="1"/>
  <c r="U110" i="16" s="1"/>
  <c r="X115" i="16" s="1"/>
  <c r="AC110" i="16" a="1"/>
  <c r="AC110" i="16" s="1"/>
  <c r="F13" i="16"/>
  <c r="J13" i="16"/>
  <c r="R13" i="16"/>
  <c r="AD13" i="16"/>
  <c r="N13" i="16"/>
  <c r="V13" i="16"/>
  <c r="Z13" i="16"/>
  <c r="L110" i="16" a="1"/>
  <c r="L110" i="16" s="1"/>
  <c r="N110" i="16" a="1"/>
  <c r="N110" i="16" s="1"/>
  <c r="P115" i="16" s="1"/>
  <c r="C7" i="4" a="1"/>
  <c r="C7" i="4" l="1"/>
  <c r="AD115" i="16"/>
  <c r="AH114" i="16"/>
  <c r="AH112" i="16"/>
  <c r="AH113" i="16"/>
  <c r="AH110" i="16"/>
  <c r="C8" i="4" a="1"/>
  <c r="C13" i="4"/>
  <c r="C8" i="4" l="1"/>
  <c r="E12" i="5"/>
  <c r="E13" i="5"/>
  <c r="E5" i="5"/>
  <c r="F5" i="5"/>
  <c r="G5" i="5"/>
  <c r="H5" i="5"/>
  <c r="I5" i="5"/>
  <c r="J5" i="5"/>
  <c r="K5" i="5"/>
  <c r="L5" i="5"/>
  <c r="M5" i="5"/>
  <c r="N5" i="5"/>
  <c r="E15" i="5"/>
  <c r="E16" i="5"/>
  <c r="E17" i="5"/>
  <c r="E18" i="5"/>
  <c r="E14" i="5"/>
  <c r="E9" i="5"/>
  <c r="D5" i="5" s="1"/>
  <c r="E10" i="5"/>
  <c r="E11" i="5"/>
  <c r="E8" i="5"/>
  <c r="B1" i="5"/>
  <c r="B3" i="4" l="1"/>
  <c r="A5" i="4" s="1"/>
  <c r="B1" i="4" l="1"/>
  <c r="E21" i="2" l="1"/>
  <c r="E23" i="2"/>
  <c r="C10" i="3"/>
  <c r="E20" i="2"/>
  <c r="E19" i="2"/>
  <c r="D111" i="16" s="1" a="1"/>
  <c r="D111" i="16" s="1"/>
  <c r="E18" i="2"/>
  <c r="C2" i="3"/>
  <c r="C3" i="3"/>
  <c r="C5" i="3"/>
  <c r="C7" i="3"/>
  <c r="C8" i="3"/>
  <c r="C9" i="3"/>
  <c r="E111" i="16" l="1" a="1"/>
  <c r="E111" i="16" s="1"/>
  <c r="C111" i="16" a="1"/>
  <c r="C111" i="16" s="1"/>
  <c r="C10" i="4" a="1"/>
  <c r="I115" i="16" l="1"/>
  <c r="AH111" i="16"/>
  <c r="C115" i="16"/>
  <c r="C15" i="4"/>
  <c r="C10" i="4"/>
  <c r="B5" i="5"/>
  <c r="C12" i="4" a="1"/>
  <c r="C11" i="4" a="1"/>
  <c r="C12" i="4" l="1"/>
  <c r="AH115" i="16"/>
  <c r="C11" i="4"/>
  <c r="C9" i="4" a="1"/>
  <c r="C9" i="4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<sst xmlns="http://schemas.openxmlformats.org/spreadsheetml/2006/main" count="1138" uniqueCount="128">
  <si>
    <t>Mois</t>
  </si>
  <si>
    <t>Num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</si>
  <si>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</si>
  <si>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</si>
  <si>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</si>
  <si>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</si>
  <si>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</si>
  <si>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</si>
  <si>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</si>
  <si>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</si>
  <si>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</si>
  <si>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</si>
  <si>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</si>
  <si>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Années</t>
  </si>
  <si>
    <t>Salariés</t>
  </si>
  <si>
    <t>Année</t>
  </si>
  <si>
    <t>Jours travaillés</t>
  </si>
  <si>
    <t>Heures sup</t>
  </si>
  <si>
    <t>Signature</t>
  </si>
  <si>
    <t>Jour travaillé</t>
  </si>
  <si>
    <t>Liste des commentaires</t>
  </si>
  <si>
    <t>Congés payés</t>
  </si>
  <si>
    <t>RTT</t>
  </si>
  <si>
    <t>Arrêt de travail</t>
  </si>
  <si>
    <t>Congés sans solde</t>
  </si>
  <si>
    <t xml:space="preserve">Jour de repos </t>
  </si>
  <si>
    <t>Férié</t>
  </si>
  <si>
    <t>Ecole</t>
  </si>
  <si>
    <t xml:space="preserve">Exams </t>
  </si>
  <si>
    <t>Formation</t>
  </si>
  <si>
    <t xml:space="preserve">Contrat </t>
  </si>
  <si>
    <t>Jour travaillé dans la semaine</t>
  </si>
  <si>
    <t xml:space="preserve">heures par jours </t>
  </si>
  <si>
    <t>Heures  travaillés</t>
  </si>
  <si>
    <t xml:space="preserve">Mois </t>
  </si>
  <si>
    <t>Salarié.e</t>
  </si>
  <si>
    <t>Repas restants</t>
  </si>
  <si>
    <t xml:space="preserve">Abreviation </t>
  </si>
  <si>
    <t>CP</t>
  </si>
  <si>
    <t>R</t>
  </si>
  <si>
    <t>AT</t>
  </si>
  <si>
    <t>CS</t>
  </si>
  <si>
    <t>JR</t>
  </si>
  <si>
    <t>F</t>
  </si>
  <si>
    <t>E</t>
  </si>
  <si>
    <t>EX</t>
  </si>
  <si>
    <t>FO</t>
  </si>
  <si>
    <t xml:space="preserve">Heure de début </t>
  </si>
  <si>
    <t>Debut de Pause 1</t>
  </si>
  <si>
    <t>Fin de pause 1</t>
  </si>
  <si>
    <t xml:space="preserve">Début de Pause 2 </t>
  </si>
  <si>
    <t>Fin de pause 2</t>
  </si>
  <si>
    <t xml:space="preserve">Depart </t>
  </si>
  <si>
    <t>Valeur</t>
  </si>
  <si>
    <t>Commentaires</t>
  </si>
  <si>
    <t>Totaux</t>
  </si>
  <si>
    <t xml:space="preserve">Heures total travaillé du mois </t>
  </si>
  <si>
    <t>Nombre de repas pris</t>
  </si>
  <si>
    <t>1 repas pris dans la journée travaillé</t>
  </si>
  <si>
    <t xml:space="preserve">2 repas pris dans la journée </t>
  </si>
  <si>
    <t xml:space="preserve">Valeurs </t>
  </si>
  <si>
    <t>Frais kilometriques</t>
  </si>
  <si>
    <t>Qualité</t>
  </si>
  <si>
    <t>Cheffe</t>
  </si>
  <si>
    <t>Responsable bar</t>
  </si>
  <si>
    <t>Comis</t>
  </si>
  <si>
    <t>Responsable salle</t>
  </si>
  <si>
    <t xml:space="preserve">Serveur alternant </t>
  </si>
  <si>
    <t>Comis alternante</t>
  </si>
  <si>
    <t xml:space="preserve">Agents de production </t>
  </si>
  <si>
    <t xml:space="preserve">Chargé de communication </t>
  </si>
  <si>
    <t>Commercial</t>
  </si>
  <si>
    <t>Comunication</t>
  </si>
  <si>
    <t>Assitante</t>
  </si>
  <si>
    <t>Taux horaire</t>
  </si>
  <si>
    <t>Brigands</t>
  </si>
  <si>
    <t>Muten</t>
  </si>
  <si>
    <t>M</t>
  </si>
  <si>
    <t>Charges patronals</t>
  </si>
  <si>
    <t xml:space="preserve">Salarié.e </t>
  </si>
  <si>
    <t>Taux de remboursement</t>
  </si>
  <si>
    <t>KM total</t>
  </si>
  <si>
    <t>Rembourssement total</t>
  </si>
  <si>
    <t xml:space="preserve">Date du trajet </t>
  </si>
  <si>
    <t xml:space="preserve">But du trajet </t>
  </si>
  <si>
    <t xml:space="preserve">Commentaire supplémentaire </t>
  </si>
  <si>
    <t>Repas</t>
  </si>
  <si>
    <t>Brouhaha</t>
  </si>
  <si>
    <t>Employeur</t>
  </si>
  <si>
    <t>Répartition Brigands</t>
  </si>
  <si>
    <t>Répartition Muten</t>
  </si>
  <si>
    <t xml:space="preserve">Répartition Brasserie </t>
  </si>
  <si>
    <t>Identité</t>
  </si>
  <si>
    <t xml:space="preserve">Horaire Resto </t>
  </si>
  <si>
    <t>Horaire Brasserie</t>
  </si>
  <si>
    <t>Brasserie</t>
  </si>
  <si>
    <t>BG</t>
  </si>
  <si>
    <t>BS</t>
  </si>
  <si>
    <t>Refacturation Brigands</t>
  </si>
  <si>
    <t>Refacturation Muten</t>
  </si>
  <si>
    <t xml:space="preserve">Repas à prendre </t>
  </si>
  <si>
    <t>Refacturation Brouhaha</t>
  </si>
  <si>
    <t>Total repas pris</t>
  </si>
  <si>
    <t>Total en €</t>
  </si>
  <si>
    <t>Lectures du compteur km fin</t>
  </si>
  <si>
    <t xml:space="preserve">Lectures du compteur km début </t>
  </si>
  <si>
    <t>Contrat a la semaine</t>
  </si>
  <si>
    <t>NB de jours</t>
  </si>
  <si>
    <t>Dates</t>
  </si>
  <si>
    <t xml:space="preserve">Numero de semaine </t>
  </si>
  <si>
    <t>Mois précédent</t>
  </si>
  <si>
    <t>Mois suivant</t>
  </si>
  <si>
    <t>Janvier</t>
  </si>
  <si>
    <t>Heures sup a la semiane</t>
  </si>
  <si>
    <t>Heures de M-1</t>
  </si>
  <si>
    <t>Heures sup à repporter</t>
  </si>
  <si>
    <t>nom1</t>
  </si>
  <si>
    <t>nom2</t>
  </si>
  <si>
    <t>nom3</t>
  </si>
  <si>
    <t>nom4</t>
  </si>
  <si>
    <t>nom5</t>
  </si>
  <si>
    <t>nom6</t>
  </si>
  <si>
    <t>nom7</t>
  </si>
  <si>
    <t>nom8</t>
  </si>
  <si>
    <t>nom9</t>
  </si>
  <si>
    <t>nom10</t>
  </si>
  <si>
    <t>nom11</t>
  </si>
  <si>
    <t>Appartient au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</si>
</sst>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€&quot;_-;\-* #,##0.00\ &quot;€&quot;_-;_-* &quot;-&quot;??\ &quot;€&quot;_-;_-@_-"/>
    <numFmt numFmtId="165" formatCode="[$-F800]dddd\,\ mmmm\ dd\,\ yyyy"/>
    <numFmt numFmtId="166" formatCode="[$-F400]h:mm:ss\ AM/PM"/>
    <numFmt numFmtId="167" formatCode="mmmm"/>
    <numFmt numFmtId="173" formatCode="[$-40C]yyyy/mmmm;@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34998626667073579"/>
      </right>
      <top style="thin">
        <color theme="0" tint="-0.249977111117893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34998626667073579"/>
      </right>
      <top/>
      <bottom/>
      <diagonal/>
    </border>
    <border>
      <left style="thin">
        <color theme="0" tint="-0.249977111117893"/>
      </left>
      <right style="thin">
        <color theme="0" tint="-0.34998626667073579"/>
      </right>
      <top style="thin">
        <color theme="0" tint="-0.34998626667073579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09">
    <xf numFmtId="0" fontId="0" fillId="0" borderId="0" xfId="0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0" fillId="6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166" fontId="0" fillId="8" borderId="0" xfId="0" applyNumberFormat="1" applyFill="1" applyAlignment="1">
      <alignment horizontal="center" vertical="center"/>
    </xf>
    <xf numFmtId="0" fontId="0" fillId="8" borderId="0" xfId="0" applyFill="1"/>
    <xf numFmtId="0" fontId="6" fillId="2" borderId="7" xfId="0" applyFont="1" applyFill="1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164" fontId="0" fillId="0" borderId="7" xfId="1" applyFont="1" applyBorder="1"/>
    <xf numFmtId="10" fontId="0" fillId="0" borderId="7" xfId="0" applyNumberForma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  <xf numFmtId="0" fontId="0" fillId="6" borderId="7" xfId="0" applyFill="1" applyBorder="1" applyAlignment="1" applyProtection="1">
      <alignment horizontal="center" vertical="center" textRotation="90"/>
      <protection locked="0"/>
    </xf>
    <xf numFmtId="0" fontId="8" fillId="0" borderId="12" xfId="2" applyBorder="1" applyAlignment="1">
      <alignment horizontal="center" vertical="center"/>
    </xf>
    <xf numFmtId="0" fontId="0" fillId="4" borderId="0" xfId="0" applyFill="1"/>
    <xf numFmtId="0" fontId="1" fillId="2" borderId="13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7" borderId="20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wrapText="1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quotePrefix="1" applyAlignment="1">
      <alignment horizontal="left" vertical="center"/>
    </xf>
    <xf numFmtId="164" fontId="0" fillId="0" borderId="0" xfId="1" applyFont="1" applyBorder="1"/>
    <xf numFmtId="167" fontId="0" fillId="0" borderId="0" xfId="0" applyNumberFormat="1"/>
    <xf numFmtId="167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2" fontId="0" fillId="0" borderId="25" xfId="0" applyNumberFormat="1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25" xfId="0" applyBorder="1"/>
    <xf numFmtId="164" fontId="0" fillId="0" borderId="25" xfId="0" applyNumberFormat="1" applyBorder="1" applyAlignment="1">
      <alignment vertical="center"/>
    </xf>
    <xf numFmtId="0" fontId="0" fillId="0" borderId="10" xfId="0" applyBorder="1"/>
    <xf numFmtId="164" fontId="0" fillId="0" borderId="1" xfId="1" quotePrefix="1" applyFont="1" applyBorder="1"/>
    <xf numFmtId="0" fontId="0" fillId="0" borderId="11" xfId="0" applyBorder="1"/>
    <xf numFmtId="0" fontId="0" fillId="0" borderId="27" xfId="0" applyBorder="1"/>
    <xf numFmtId="0" fontId="0" fillId="0" borderId="29" xfId="0" applyBorder="1"/>
    <xf numFmtId="0" fontId="0" fillId="0" borderId="28" xfId="0" applyBorder="1"/>
    <xf numFmtId="0" fontId="0" fillId="0" borderId="30" xfId="0" applyBorder="1" applyAlignment="1">
      <alignment horizontal="center" vertical="center"/>
    </xf>
    <xf numFmtId="46" fontId="0" fillId="0" borderId="30" xfId="0" applyNumberFormat="1" applyBorder="1" applyAlignment="1">
      <alignment horizontal="center" vertical="center"/>
    </xf>
    <xf numFmtId="2" fontId="0" fillId="0" borderId="30" xfId="0" quotePrefix="1" applyNumberFormat="1" applyBorder="1" applyAlignment="1">
      <alignment horizontal="center" vertical="center"/>
    </xf>
    <xf numFmtId="9" fontId="0" fillId="0" borderId="30" xfId="3" applyFon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0" fontId="0" fillId="0" borderId="31" xfId="0" quotePrefix="1" applyBorder="1" applyAlignment="1">
      <alignment horizontal="center" vertical="center"/>
    </xf>
    <xf numFmtId="164" fontId="0" fillId="0" borderId="30" xfId="0" quotePrefix="1" applyNumberFormat="1" applyBorder="1" applyAlignment="1">
      <alignment horizontal="center" vertical="center"/>
    </xf>
    <xf numFmtId="164" fontId="0" fillId="0" borderId="32" xfId="1" applyFont="1" applyBorder="1"/>
    <xf numFmtId="46" fontId="1" fillId="2" borderId="21" xfId="0" applyNumberFormat="1" applyFont="1" applyFill="1" applyBorder="1" applyAlignment="1">
      <alignment horizontal="center" vertical="center"/>
    </xf>
    <xf numFmtId="46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166" fontId="0" fillId="6" borderId="33" xfId="0" applyNumberFormat="1" applyFill="1" applyBorder="1" applyAlignment="1">
      <alignment horizontal="left" vertical="center" wrapText="1"/>
    </xf>
    <xf numFmtId="0" fontId="0" fillId="6" borderId="33" xfId="0" applyFill="1" applyBorder="1" applyAlignment="1">
      <alignment horizontal="center" vertical="center"/>
    </xf>
    <xf numFmtId="166" fontId="0" fillId="6" borderId="33" xfId="0" applyNumberFormat="1" applyFill="1" applyBorder="1" applyAlignment="1">
      <alignment horizontal="center" vertical="center"/>
    </xf>
    <xf numFmtId="46" fontId="0" fillId="6" borderId="33" xfId="0" applyNumberFormat="1" applyFill="1" applyBorder="1" applyAlignment="1">
      <alignment horizontal="center" vertical="center"/>
    </xf>
    <xf numFmtId="166" fontId="0" fillId="6" borderId="33" xfId="0" applyNumberFormat="1" applyFill="1" applyBorder="1"/>
    <xf numFmtId="2" fontId="0" fillId="6" borderId="34" xfId="0" applyNumberFormat="1" applyFill="1" applyBorder="1" applyAlignment="1">
      <alignment horizontal="center" vertical="center"/>
    </xf>
    <xf numFmtId="166" fontId="0" fillId="6" borderId="35" xfId="0" applyNumberFormat="1" applyFill="1" applyBorder="1" applyAlignment="1">
      <alignment horizontal="center" vertical="center"/>
    </xf>
    <xf numFmtId="2" fontId="0" fillId="6" borderId="0" xfId="0" applyNumberFormat="1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2" fontId="0" fillId="6" borderId="0" xfId="0" applyNumberFormat="1" applyFill="1" applyAlignment="1">
      <alignment horizontal="center" vertical="center"/>
    </xf>
    <xf numFmtId="0" fontId="0" fillId="6" borderId="0" xfId="0" applyFill="1"/>
    <xf numFmtId="166" fontId="0" fillId="8" borderId="36" xfId="0" applyNumberFormat="1" applyFill="1" applyBorder="1" applyAlignment="1">
      <alignment horizontal="left" vertical="center" wrapText="1"/>
    </xf>
    <xf numFmtId="166" fontId="0" fillId="6" borderId="35" xfId="0" applyNumberFormat="1" applyFill="1" applyBorder="1" applyAlignment="1">
      <alignment horizontal="left" vertical="center" wrapText="1"/>
    </xf>
    <xf numFmtId="166" fontId="0" fillId="8" borderId="33" xfId="0" applyNumberFormat="1" applyFill="1" applyBorder="1" applyAlignment="1">
      <alignment horizontal="left" vertical="center" wrapText="1"/>
    </xf>
    <xf numFmtId="166" fontId="0" fillId="10" borderId="33" xfId="0" applyNumberFormat="1" applyFill="1" applyBorder="1" applyAlignment="1">
      <alignment horizontal="left" vertical="center" wrapText="1"/>
    </xf>
    <xf numFmtId="0" fontId="0" fillId="10" borderId="33" xfId="0" applyFill="1" applyBorder="1" applyAlignment="1">
      <alignment horizontal="center" vertical="center"/>
    </xf>
    <xf numFmtId="2" fontId="0" fillId="10" borderId="33" xfId="0" applyNumberFormat="1" applyFill="1" applyBorder="1" applyAlignment="1">
      <alignment horizontal="center" vertical="center"/>
    </xf>
    <xf numFmtId="2" fontId="0" fillId="8" borderId="33" xfId="0" applyNumberFormat="1" applyFill="1" applyBorder="1" applyAlignment="1">
      <alignment horizontal="center" vertical="center"/>
    </xf>
    <xf numFmtId="2" fontId="0" fillId="8" borderId="33" xfId="0" quotePrefix="1" applyNumberFormat="1" applyFill="1" applyBorder="1" applyAlignment="1">
      <alignment horizontal="left" vertical="center"/>
    </xf>
    <xf numFmtId="2" fontId="0" fillId="0" borderId="0" xfId="0" applyNumberFormat="1" applyAlignment="1">
      <alignment horizontal="center" vertical="center" wrapText="1"/>
    </xf>
    <xf numFmtId="2" fontId="0" fillId="6" borderId="0" xfId="0" applyNumberFormat="1" applyFill="1"/>
    <xf numFmtId="2" fontId="0" fillId="0" borderId="8" xfId="0" applyNumberFormat="1" applyBorder="1" applyAlignment="1">
      <alignment horizontal="center" vertical="center"/>
    </xf>
    <xf numFmtId="0" fontId="0" fillId="10" borderId="0" xfId="0" applyFill="1"/>
    <xf numFmtId="49" fontId="1" fillId="2" borderId="15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9" fillId="9" borderId="26" xfId="0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horizontal="center" vertical="center" shrinkToFit="1"/>
    </xf>
  </cellXfs>
  <cellStyles count="5">
    <cellStyle name="Currency" xfId="1" builtinId="4"/>
    <cellStyle name="Hyperlink" xfId="2" builtinId="8"/>
    <cellStyle name="Monétaire 2" xfId="4" xr:uid="{14DEC075-B41B-4F49-A6FF-72CEE6F40261}"/>
    <cellStyle name="Normal" xfId="0" builtinId="0"/>
    <cellStyle name="Percent" xfId="3" builtinId="5"/>
  </cellStyles>
  <dxfs count="145">
    <dxf>
      <font>
        <b/>
        <i val="0"/>
      </font>
      <fill>
        <gradientFill degree="270">
          <stop position="0">
            <color theme="0"/>
          </stop>
          <stop position="1">
            <color theme="0" tint="-0.1490218817712943"/>
          </stop>
        </gradientFill>
      </fill>
    </dxf>
    <dxf>
      <font>
        <b val="0"/>
        <i val="0"/>
        <strike val="0"/>
        <u/>
        <color theme="1"/>
      </font>
      <fill>
        <gradientFill degree="270">
          <stop position="0">
            <color theme="0"/>
          </stop>
          <stop position="1">
            <color theme="7" tint="0.80001220740379042"/>
          </stop>
        </gradient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9" tint="0.79998168889431442"/>
        </patternFill>
      </fill>
    </dxf>
    <dxf>
      <font>
        <color auto="1"/>
      </font>
      <fill>
        <patternFill>
          <fgColor theme="9" tint="0.79995117038483843"/>
          <bgColor theme="9" tint="0.79998168889431442"/>
        </patternFill>
      </fill>
      <border>
        <vertical/>
        <horizontal/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gradientFill degree="270">
          <stop position="0">
            <color theme="0"/>
          </stop>
          <stop position="1">
            <color theme="4"/>
          </stop>
        </gradient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numFmt numFmtId="16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vertical/>
      </border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vertical/>
      </border>
      <protection locked="0" hidden="0"/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numFmt numFmtId="167" formatCode="mmmm"/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Septembre!A1"/><Relationship Id="rId13" Type="http://schemas.openxmlformats.org/officeDocument/2006/relationships/hyperlink" Target="#'Recap du mois '!A1"/><Relationship Id="rId3" Type="http://schemas.openxmlformats.org/officeDocument/2006/relationships/hyperlink" Target="#Mars!A1"/><Relationship Id="rId7" Type="http://schemas.openxmlformats.org/officeDocument/2006/relationships/hyperlink" Target="#Aout!A1"/><Relationship Id="rId12" Type="http://schemas.openxmlformats.org/officeDocument/2006/relationships/hyperlink" Target="#'Suivi kilometrique'!A1"/><Relationship Id="rId2" Type="http://schemas.openxmlformats.org/officeDocument/2006/relationships/hyperlink" Target="#F&#233;vrier!A1"/><Relationship Id="rId1" Type="http://schemas.openxmlformats.org/officeDocument/2006/relationships/hyperlink" Target="#Janvier!A1"/><Relationship Id="rId6" Type="http://schemas.openxmlformats.org/officeDocument/2006/relationships/hyperlink" Target="#Juillet!A1"/><Relationship Id="rId11" Type="http://schemas.openxmlformats.org/officeDocument/2006/relationships/hyperlink" Target="#D&#233;cembre!A1"/><Relationship Id="rId5" Type="http://schemas.openxmlformats.org/officeDocument/2006/relationships/hyperlink" Target="#Juin!A1"/><Relationship Id="rId10" Type="http://schemas.openxmlformats.org/officeDocument/2006/relationships/hyperlink" Target="#Novembre!A1"/><Relationship Id="rId4" Type="http://schemas.openxmlformats.org/officeDocument/2006/relationships/hyperlink" Target="#Avril!A1"/><Relationship Id="rId9" Type="http://schemas.openxmlformats.org/officeDocument/2006/relationships/hyperlink" Target="#Octobre!A1"/><Relationship Id="rId14" Type="http://schemas.openxmlformats.org/officeDocument/2006/relationships/hyperlink" Target="#Sources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Consignes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'Recap du mois '!A1"/><Relationship Id="rId1" Type="http://schemas.openxmlformats.org/officeDocument/2006/relationships/hyperlink" Target="#Consigne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268942</xdr:colOff>
      <xdr:row>20</xdr:row>
      <xdr:rowOff>89983</xdr:rowOff>
    </xdr:from>
    <xdr:to>
      <xdr:col>10</xdr:col>
      <xdr:colOff>134470</xdr:colOff>
      <xdr:row>25</xdr:row>
      <xdr:rowOff>118558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7E72089D-E707-9161-4DB7-570F6572821C}"/>
            </a:ext>
          </a:extLst>
        </xdr:cNvPr>
        <xdr:cNvGrpSpPr/>
      </xdr:nvGrpSpPr>
      <xdr:grpSpPr>
        <a:xfrm>
          <a:off x="268942" y="4183291"/>
          <a:ext cx="16307143" cy="1005498"/>
          <a:chOff x="34738" y="3640006"/>
          <a:chExt cx="14791941" cy="925046"/>
        </a:xfrm>
      </xdr:grpSpPr>
      <xdr:sp macro="" textlink="">
        <xdr:nvSpPr>
          <xdr:cNvPr id="2" name="Rectangle : coins arrondis 1">
            <a:extLst>
              <a:ext uri="{FF2B5EF4-FFF2-40B4-BE49-F238E27FC236}">
                <a16:creationId xmlns:a16="http://schemas.microsoft.com/office/drawing/2014/main" id="{BC004445-874D-3DE2-A0D1-B94BD10B6D9B}"/>
              </a:ext>
            </a:extLst>
          </xdr:cNvPr>
          <xdr:cNvSpPr/>
        </xdr:nvSpPr>
        <xdr:spPr>
          <a:xfrm>
            <a:off x="34738" y="3640006"/>
            <a:ext cx="14791941" cy="925046"/>
          </a:xfrm>
          <a:prstGeom prst="roundRect">
            <a:avLst/>
          </a:prstGeom>
          <a:solidFill>
            <a:schemeClr val="bg1">
              <a:lumMod val="85000"/>
            </a:schemeClr>
          </a:solidFill>
        </xdr:spPr>
        <xdr:style>
          <a:lnRef idx="2">
            <a:schemeClr val="dk1">
              <a:shade val="15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grpSp>
        <xdr:nvGrpSpPr>
          <xdr:cNvPr id="18" name="Groupe 17">
            <a:extLst>
              <a:ext uri="{FF2B5EF4-FFF2-40B4-BE49-F238E27FC236}">
                <a16:creationId xmlns:a16="http://schemas.microsoft.com/office/drawing/2014/main" id="{BB86DA9D-AF31-407F-6AF4-C54366D3C203}"/>
              </a:ext>
            </a:extLst>
          </xdr:cNvPr>
          <xdr:cNvGrpSpPr/>
        </xdr:nvGrpSpPr>
        <xdr:grpSpPr>
          <a:xfrm>
            <a:off x="269165" y="3809776"/>
            <a:ext cx="14140927" cy="628089"/>
            <a:chOff x="430529" y="3971141"/>
            <a:chExt cx="14140927" cy="628089"/>
          </a:xfrm>
        </xdr:grpSpPr>
        <xdr:sp macro="" textlink="">
          <xdr:nvSpPr>
            <xdr:cNvPr id="3" name="Rectangle : coins arrondis 2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7068677D-2FE1-5388-C703-3609151D0E81}"/>
                </a:ext>
              </a:extLst>
            </xdr:cNvPr>
            <xdr:cNvSpPr/>
          </xdr:nvSpPr>
          <xdr:spPr>
            <a:xfrm>
              <a:off x="430529" y="3971141"/>
              <a:ext cx="1217295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Janvier</a:t>
              </a:r>
            </a:p>
          </xdr:txBody>
        </xdr:sp>
        <xdr:sp macro="" textlink="">
          <xdr:nvSpPr>
            <xdr:cNvPr id="4" name="Rectangle : coins arrondis 3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97B91C74-9AE8-4CCF-97B9-B53AFD5864E4}"/>
                </a:ext>
              </a:extLst>
            </xdr:cNvPr>
            <xdr:cNvSpPr/>
          </xdr:nvSpPr>
          <xdr:spPr>
            <a:xfrm>
              <a:off x="1727834" y="3978761"/>
              <a:ext cx="1220096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Février</a:t>
              </a:r>
            </a:p>
          </xdr:txBody>
        </xdr:sp>
        <xdr:sp macro="" textlink="">
          <xdr:nvSpPr>
            <xdr:cNvPr id="5" name="Rectangle : coins arrondis 4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73D4680E-829B-4980-B0C9-F636E3320CAB}"/>
                </a:ext>
              </a:extLst>
            </xdr:cNvPr>
            <xdr:cNvSpPr/>
          </xdr:nvSpPr>
          <xdr:spPr>
            <a:xfrm>
              <a:off x="3045085" y="3988286"/>
              <a:ext cx="1212477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Mars</a:t>
              </a:r>
            </a:p>
          </xdr:txBody>
        </xdr:sp>
        <xdr:sp macro="" textlink="">
          <xdr:nvSpPr>
            <xdr:cNvPr id="6" name="Rectangle : coins arrondis 5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07A67D51-6204-4960-B8D8-91DE755C5C47}"/>
                </a:ext>
              </a:extLst>
            </xdr:cNvPr>
            <xdr:cNvSpPr/>
          </xdr:nvSpPr>
          <xdr:spPr>
            <a:xfrm>
              <a:off x="4324237" y="3990191"/>
              <a:ext cx="1219200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Avril</a:t>
              </a:r>
            </a:p>
          </xdr:txBody>
        </xdr:sp>
        <xdr:sp macro="" textlink="">
          <xdr:nvSpPr>
            <xdr:cNvPr id="7" name="Rectangle : coins arrondis 6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FE9D9FD1-EDFD-4925-A8F0-206FFE4297DA}"/>
                </a:ext>
              </a:extLst>
            </xdr:cNvPr>
            <xdr:cNvSpPr/>
          </xdr:nvSpPr>
          <xdr:spPr>
            <a:xfrm>
              <a:off x="5608207" y="3992096"/>
              <a:ext cx="1220096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Juin</a:t>
              </a:r>
            </a:p>
          </xdr:txBody>
        </xdr:sp>
        <xdr:sp macro="" textlink="">
          <xdr:nvSpPr>
            <xdr:cNvPr id="8" name="Rectangle : coins arrondis 7">
              <a:hlinkClick xmlns:r="http://schemas.openxmlformats.org/officeDocument/2006/relationships" r:id="rId6"/>
              <a:extLst>
                <a:ext uri="{FF2B5EF4-FFF2-40B4-BE49-F238E27FC236}">
                  <a16:creationId xmlns:a16="http://schemas.microsoft.com/office/drawing/2014/main" id="{B770E7CB-5590-4251-83EA-193228AE8B05}"/>
                </a:ext>
              </a:extLst>
            </xdr:cNvPr>
            <xdr:cNvSpPr/>
          </xdr:nvSpPr>
          <xdr:spPr>
            <a:xfrm>
              <a:off x="6883548" y="4003526"/>
              <a:ext cx="1219200" cy="183104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Juillet</a:t>
              </a:r>
            </a:p>
          </xdr:txBody>
        </xdr:sp>
        <xdr:sp macro="" textlink="">
          <xdr:nvSpPr>
            <xdr:cNvPr id="9" name="Rectangle : coins arrondis 8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83CBB607-786F-4C3D-8947-E79EA8CECAC2}"/>
                </a:ext>
              </a:extLst>
            </xdr:cNvPr>
            <xdr:cNvSpPr/>
          </xdr:nvSpPr>
          <xdr:spPr>
            <a:xfrm>
              <a:off x="8161803" y="4009241"/>
              <a:ext cx="1220097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Aout</a:t>
              </a:r>
            </a:p>
          </xdr:txBody>
        </xdr:sp>
        <xdr:sp macro="" textlink="">
          <xdr:nvSpPr>
            <xdr:cNvPr id="10" name="Rectangle : coins arrondis 9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5B45C40B-AC40-4FCF-BCD8-D6802D6B6F4E}"/>
                </a:ext>
              </a:extLst>
            </xdr:cNvPr>
            <xdr:cNvSpPr/>
          </xdr:nvSpPr>
          <xdr:spPr>
            <a:xfrm>
              <a:off x="9467625" y="4016861"/>
              <a:ext cx="1222001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Septembre</a:t>
              </a:r>
            </a:p>
          </xdr:txBody>
        </xdr:sp>
        <xdr:sp macro="" textlink="">
          <xdr:nvSpPr>
            <xdr:cNvPr id="11" name="Rectangle : coins arrondis 10">
              <a:hlinkClick xmlns:r="http://schemas.openxmlformats.org/officeDocument/2006/relationships" r:id="rId9"/>
              <a:extLst>
                <a:ext uri="{FF2B5EF4-FFF2-40B4-BE49-F238E27FC236}">
                  <a16:creationId xmlns:a16="http://schemas.microsoft.com/office/drawing/2014/main" id="{8D370428-EA00-4A3D-B4A4-F370778089FA}"/>
                </a:ext>
              </a:extLst>
            </xdr:cNvPr>
            <xdr:cNvSpPr/>
          </xdr:nvSpPr>
          <xdr:spPr>
            <a:xfrm>
              <a:off x="10758206" y="4007336"/>
              <a:ext cx="1219200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Octobre</a:t>
              </a:r>
            </a:p>
          </xdr:txBody>
        </xdr:sp>
        <xdr:sp macro="" textlink="">
          <xdr:nvSpPr>
            <xdr:cNvPr id="12" name="Rectangle : coins arrondis 11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DDC24F8A-3197-47C0-B57B-A68567C06803}"/>
                </a:ext>
              </a:extLst>
            </xdr:cNvPr>
            <xdr:cNvSpPr/>
          </xdr:nvSpPr>
          <xdr:spPr>
            <a:xfrm>
              <a:off x="12055511" y="4003526"/>
              <a:ext cx="1220097" cy="183104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Novembre</a:t>
              </a:r>
            </a:p>
          </xdr:txBody>
        </xdr:sp>
        <xdr:sp macro="" textlink="">
          <xdr:nvSpPr>
            <xdr:cNvPr id="13" name="Rectangle : coins arrondis 12">
              <a:hlinkClick xmlns:r="http://schemas.openxmlformats.org/officeDocument/2006/relationships" r:id="rId11"/>
              <a:extLst>
                <a:ext uri="{FF2B5EF4-FFF2-40B4-BE49-F238E27FC236}">
                  <a16:creationId xmlns:a16="http://schemas.microsoft.com/office/drawing/2014/main" id="{E9BE6BB8-B3D5-46A2-AF50-ECE7830028C4}"/>
                </a:ext>
              </a:extLst>
            </xdr:cNvPr>
            <xdr:cNvSpPr/>
          </xdr:nvSpPr>
          <xdr:spPr>
            <a:xfrm>
              <a:off x="13353937" y="3999716"/>
              <a:ext cx="1217519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Décembre</a:t>
              </a:r>
            </a:p>
          </xdr:txBody>
        </xdr:sp>
        <xdr:sp macro="" textlink="">
          <xdr:nvSpPr>
            <xdr:cNvPr id="15" name="Rectangle : coins arrondis 14">
              <a:hlinkClick xmlns:r="http://schemas.openxmlformats.org/officeDocument/2006/relationships" r:id="rId12"/>
              <a:extLst>
                <a:ext uri="{FF2B5EF4-FFF2-40B4-BE49-F238E27FC236}">
                  <a16:creationId xmlns:a16="http://schemas.microsoft.com/office/drawing/2014/main" id="{178E1898-6EB8-44A0-B38D-159357AEE7D8}"/>
                </a:ext>
              </a:extLst>
            </xdr:cNvPr>
            <xdr:cNvSpPr/>
          </xdr:nvSpPr>
          <xdr:spPr>
            <a:xfrm>
              <a:off x="5550598" y="4418031"/>
              <a:ext cx="1217295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Frais KM</a:t>
              </a:r>
            </a:p>
          </xdr:txBody>
        </xdr:sp>
        <xdr:sp macro="" textlink="">
          <xdr:nvSpPr>
            <xdr:cNvPr id="16" name="Rectangle : coins arrondis 15">
              <a:hlinkClick xmlns:r="http://schemas.openxmlformats.org/officeDocument/2006/relationships" r:id="rId13"/>
              <a:extLst>
                <a:ext uri="{FF2B5EF4-FFF2-40B4-BE49-F238E27FC236}">
                  <a16:creationId xmlns:a16="http://schemas.microsoft.com/office/drawing/2014/main" id="{D948174F-E6D4-422D-9A21-493495099D1E}"/>
                </a:ext>
              </a:extLst>
            </xdr:cNvPr>
            <xdr:cNvSpPr/>
          </xdr:nvSpPr>
          <xdr:spPr>
            <a:xfrm>
              <a:off x="6876479" y="4410411"/>
              <a:ext cx="1227716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Récap du mois</a:t>
              </a:r>
            </a:p>
          </xdr:txBody>
        </xdr:sp>
        <xdr:sp macro="" textlink="">
          <xdr:nvSpPr>
            <xdr:cNvPr id="17" name="Rectangle : coins arrondis 16">
              <a:hlinkClick xmlns:r="http://schemas.openxmlformats.org/officeDocument/2006/relationships" r:id="rId14"/>
              <a:extLst>
                <a:ext uri="{FF2B5EF4-FFF2-40B4-BE49-F238E27FC236}">
                  <a16:creationId xmlns:a16="http://schemas.microsoft.com/office/drawing/2014/main" id="{7AE98D56-90DE-4EA0-B0B3-55D55D36A9B1}"/>
                </a:ext>
              </a:extLst>
            </xdr:cNvPr>
            <xdr:cNvSpPr/>
          </xdr:nvSpPr>
          <xdr:spPr>
            <a:xfrm>
              <a:off x="8184205" y="4400886"/>
              <a:ext cx="1227717" cy="181199"/>
            </a:xfrm>
            <a:prstGeom prst="roundRec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100"/>
                <a:t>Source</a:t>
              </a: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27215</xdr:colOff>
      <xdr:row>12</xdr:row>
      <xdr:rowOff>367393</xdr:rowOff>
    </xdr:from>
    <xdr:to>
      <xdr:col>1</xdr:col>
      <xdr:colOff>255293</xdr:colOff>
      <xdr:row>12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46F85C-B6C3-45CA-922F-EC6193943B54}"/>
            </a:ext>
          </a:extLst>
        </xdr:cNvPr>
        <xdr:cNvSpPr/>
      </xdr:nvSpPr>
      <xdr:spPr>
        <a:xfrm>
          <a:off x="27215" y="1442357"/>
          <a:ext cx="1058114" cy="37002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12</xdr:row>
      <xdr:rowOff>97154</xdr:rowOff>
    </xdr:from>
    <xdr:to>
      <xdr:col>1</xdr:col>
      <xdr:colOff>441096</xdr:colOff>
      <xdr:row>12</xdr:row>
      <xdr:rowOff>276075</xdr:rowOff>
    </xdr:to>
    <xdr:sp macro="" textlink="">
      <xdr:nvSpPr>
        <xdr:cNvPr id="3" name="Rectangle : coins arrondi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1538E86-1B74-438B-8C49-EC21CCBB3F75}"/>
            </a:ext>
          </a:extLst>
        </xdr:cNvPr>
        <xdr:cNvSpPr/>
      </xdr:nvSpPr>
      <xdr:spPr>
        <a:xfrm>
          <a:off x="44632" y="1172118"/>
          <a:ext cx="1226500" cy="17892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408101</xdr:rowOff>
    </xdr:from>
    <xdr:to>
      <xdr:col>1</xdr:col>
      <xdr:colOff>230943</xdr:colOff>
      <xdr:row>12</xdr:row>
      <xdr:rowOff>8709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F1E4B9-2ED9-4C96-A033-D1152235D818}"/>
            </a:ext>
          </a:extLst>
        </xdr:cNvPr>
        <xdr:cNvSpPr/>
      </xdr:nvSpPr>
      <xdr:spPr>
        <a:xfrm>
          <a:off x="0" y="1485930"/>
          <a:ext cx="1058114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11</xdr:row>
      <xdr:rowOff>137862</xdr:rowOff>
    </xdr:from>
    <xdr:to>
      <xdr:col>1</xdr:col>
      <xdr:colOff>412936</xdr:colOff>
      <xdr:row>11</xdr:row>
      <xdr:rowOff>320593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8433BC4-3AAA-49C9-9F51-BF1D23EBD2DE}"/>
            </a:ext>
          </a:extLst>
        </xdr:cNvPr>
        <xdr:cNvSpPr/>
      </xdr:nvSpPr>
      <xdr:spPr>
        <a:xfrm>
          <a:off x="17417" y="1215691"/>
          <a:ext cx="1222690" cy="18273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34636</xdr:colOff>
      <xdr:row>8</xdr:row>
      <xdr:rowOff>412594</xdr:rowOff>
    </xdr:from>
    <xdr:to>
      <xdr:col>1</xdr:col>
      <xdr:colOff>261477</xdr:colOff>
      <xdr:row>9</xdr:row>
      <xdr:rowOff>14733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1E3BE3-51E9-4F5A-8730-2AAB907F1EED}"/>
            </a:ext>
          </a:extLst>
        </xdr:cNvPr>
        <xdr:cNvSpPr/>
      </xdr:nvSpPr>
      <xdr:spPr>
        <a:xfrm>
          <a:off x="34636" y="1469003"/>
          <a:ext cx="1058114" cy="38145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52053</xdr:colOff>
      <xdr:row>8</xdr:row>
      <xdr:rowOff>138545</xdr:rowOff>
    </xdr:from>
    <xdr:to>
      <xdr:col>1</xdr:col>
      <xdr:colOff>437755</xdr:colOff>
      <xdr:row>8</xdr:row>
      <xdr:rowOff>328896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F2A65C-EFB5-4341-B2BC-B434FBE66DE9}"/>
            </a:ext>
          </a:extLst>
        </xdr:cNvPr>
        <xdr:cNvSpPr/>
      </xdr:nvSpPr>
      <xdr:spPr>
        <a:xfrm>
          <a:off x="52053" y="1194954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0</xdr:colOff>
      <xdr:row>12</xdr:row>
      <xdr:rowOff>408101</xdr:rowOff>
    </xdr:from>
    <xdr:to>
      <xdr:col>1</xdr:col>
      <xdr:colOff>230943</xdr:colOff>
      <xdr:row>13</xdr:row>
      <xdr:rowOff>8709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A976E5-0710-4A72-A60A-D734A3432E8F}"/>
            </a:ext>
          </a:extLst>
        </xdr:cNvPr>
        <xdr:cNvSpPr/>
      </xdr:nvSpPr>
      <xdr:spPr>
        <a:xfrm>
          <a:off x="0" y="4567351"/>
          <a:ext cx="1075493" cy="381658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12</xdr:row>
      <xdr:rowOff>137862</xdr:rowOff>
    </xdr:from>
    <xdr:to>
      <xdr:col>1</xdr:col>
      <xdr:colOff>412936</xdr:colOff>
      <xdr:row>12</xdr:row>
      <xdr:rowOff>320593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65B89BE-9879-4449-BAD7-DFB28E96119A}"/>
            </a:ext>
          </a:extLst>
        </xdr:cNvPr>
        <xdr:cNvSpPr/>
      </xdr:nvSpPr>
      <xdr:spPr>
        <a:xfrm>
          <a:off x="17417" y="4297112"/>
          <a:ext cx="1240069" cy="18273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B53C52-C569-4E40-8C47-E521AE1560AD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3AE832-C5B2-4813-81C5-271BF084D3CD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155864</xdr:colOff>
      <xdr:row>8</xdr:row>
      <xdr:rowOff>381768</xdr:rowOff>
    </xdr:from>
    <xdr:to>
      <xdr:col>1</xdr:col>
      <xdr:colOff>380800</xdr:colOff>
      <xdr:row>8</xdr:row>
      <xdr:rowOff>770845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55BB1E-94B4-4FEF-A321-3711AC056544}"/>
            </a:ext>
          </a:extLst>
        </xdr:cNvPr>
        <xdr:cNvSpPr/>
      </xdr:nvSpPr>
      <xdr:spPr>
        <a:xfrm>
          <a:off x="155864" y="1438177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173281</xdr:colOff>
      <xdr:row>8</xdr:row>
      <xdr:rowOff>103909</xdr:rowOff>
    </xdr:from>
    <xdr:to>
      <xdr:col>1</xdr:col>
      <xdr:colOff>558983</xdr:colOff>
      <xdr:row>8</xdr:row>
      <xdr:rowOff>294260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EF91AD8-E80C-4C69-85C6-2A6B0C002F35}"/>
            </a:ext>
          </a:extLst>
        </xdr:cNvPr>
        <xdr:cNvSpPr/>
      </xdr:nvSpPr>
      <xdr:spPr>
        <a:xfrm>
          <a:off x="173281" y="1160318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E2B111-4384-4BA2-9539-5692AD1D28E4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C355E2-D3FA-4CF6-9FF5-5FF47802E89E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399086</xdr:rowOff>
    </xdr:from>
    <xdr:to>
      <xdr:col>1</xdr:col>
      <xdr:colOff>224936</xdr:colOff>
      <xdr:row>9</xdr:row>
      <xdr:rowOff>8845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1F5B59-C861-4453-AD47-D60BB9CAFD5E}"/>
            </a:ext>
          </a:extLst>
        </xdr:cNvPr>
        <xdr:cNvSpPr/>
      </xdr:nvSpPr>
      <xdr:spPr>
        <a:xfrm>
          <a:off x="0" y="1455495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8</xdr:row>
      <xdr:rowOff>121227</xdr:rowOff>
    </xdr:from>
    <xdr:to>
      <xdr:col>1</xdr:col>
      <xdr:colOff>403119</xdr:colOff>
      <xdr:row>8</xdr:row>
      <xdr:rowOff>311578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8A07A6F-6616-4FF7-A1C6-1722FA1D1457}"/>
            </a:ext>
          </a:extLst>
        </xdr:cNvPr>
        <xdr:cNvSpPr/>
      </xdr:nvSpPr>
      <xdr:spPr>
        <a:xfrm>
          <a:off x="17417" y="1177636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785186-2545-460F-AA26-4F3D0A4EC703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A814EA2-AEF1-44DB-BDFE-ADCD443B79AD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329813</xdr:rowOff>
    </xdr:from>
    <xdr:to>
      <xdr:col>1</xdr:col>
      <xdr:colOff>224936</xdr:colOff>
      <xdr:row>8</xdr:row>
      <xdr:rowOff>718890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96763A-7910-49AC-BBB3-2484658B8AEA}"/>
            </a:ext>
          </a:extLst>
        </xdr:cNvPr>
        <xdr:cNvSpPr/>
      </xdr:nvSpPr>
      <xdr:spPr>
        <a:xfrm>
          <a:off x="0" y="1386222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8</xdr:row>
      <xdr:rowOff>51954</xdr:rowOff>
    </xdr:from>
    <xdr:to>
      <xdr:col>1</xdr:col>
      <xdr:colOff>403119</xdr:colOff>
      <xdr:row>8</xdr:row>
      <xdr:rowOff>242305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B1D3DC2-FBA3-4251-A3BC-CA9106C3828F}"/>
            </a:ext>
          </a:extLst>
        </xdr:cNvPr>
        <xdr:cNvSpPr/>
      </xdr:nvSpPr>
      <xdr:spPr>
        <a:xfrm>
          <a:off x="17417" y="1108363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FA4E39-C4B8-4BEF-BA29-00A76C049B19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A3E9748-AAA4-44DF-BD6C-FBA172B3C6CD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416404</xdr:rowOff>
    </xdr:from>
    <xdr:to>
      <xdr:col>1</xdr:col>
      <xdr:colOff>224936</xdr:colOff>
      <xdr:row>9</xdr:row>
      <xdr:rowOff>26163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2EA3D2-A964-4083-8608-BA4F96833B51}"/>
            </a:ext>
          </a:extLst>
        </xdr:cNvPr>
        <xdr:cNvSpPr/>
      </xdr:nvSpPr>
      <xdr:spPr>
        <a:xfrm>
          <a:off x="0" y="1472813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8</xdr:row>
      <xdr:rowOff>138545</xdr:rowOff>
    </xdr:from>
    <xdr:to>
      <xdr:col>1</xdr:col>
      <xdr:colOff>403119</xdr:colOff>
      <xdr:row>8</xdr:row>
      <xdr:rowOff>328896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C042AB2-9AF2-4B69-BA17-D089ECE9FC47}"/>
            </a:ext>
          </a:extLst>
        </xdr:cNvPr>
        <xdr:cNvSpPr/>
      </xdr:nvSpPr>
      <xdr:spPr>
        <a:xfrm>
          <a:off x="17417" y="1194954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E56E97-496C-4E9E-B873-D3AA3AC33C1A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847B815-31A8-4D66-B50A-063AD3ACFED1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86591</xdr:colOff>
      <xdr:row>8</xdr:row>
      <xdr:rowOff>416405</xdr:rowOff>
    </xdr:from>
    <xdr:to>
      <xdr:col>1</xdr:col>
      <xdr:colOff>311527</xdr:colOff>
      <xdr:row>9</xdr:row>
      <xdr:rowOff>26164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8D56E5-BC71-43AF-8564-D77F5AF06F32}"/>
            </a:ext>
          </a:extLst>
        </xdr:cNvPr>
        <xdr:cNvSpPr/>
      </xdr:nvSpPr>
      <xdr:spPr>
        <a:xfrm>
          <a:off x="86591" y="1472814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104008</xdr:colOff>
      <xdr:row>8</xdr:row>
      <xdr:rowOff>138546</xdr:rowOff>
    </xdr:from>
    <xdr:to>
      <xdr:col>1</xdr:col>
      <xdr:colOff>489710</xdr:colOff>
      <xdr:row>8</xdr:row>
      <xdr:rowOff>328897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240B978-BA3A-41B3-A305-781BAF98236A}"/>
            </a:ext>
          </a:extLst>
        </xdr:cNvPr>
        <xdr:cNvSpPr/>
      </xdr:nvSpPr>
      <xdr:spPr>
        <a:xfrm>
          <a:off x="104008" y="1194955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2E94E7-72A7-4C8A-B12C-C1DE26A6C1F2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2EA94D2-7975-4789-A3F1-506EA36990AE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399086</xdr:rowOff>
    </xdr:from>
    <xdr:to>
      <xdr:col>1</xdr:col>
      <xdr:colOff>224936</xdr:colOff>
      <xdr:row>9</xdr:row>
      <xdr:rowOff>8845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01EA08-736D-4C81-A82A-5167A0AB4A29}"/>
            </a:ext>
          </a:extLst>
        </xdr:cNvPr>
        <xdr:cNvSpPr/>
      </xdr:nvSpPr>
      <xdr:spPr>
        <a:xfrm>
          <a:off x="0" y="1455495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8</xdr:row>
      <xdr:rowOff>121227</xdr:rowOff>
    </xdr:from>
    <xdr:to>
      <xdr:col>1</xdr:col>
      <xdr:colOff>403119</xdr:colOff>
      <xdr:row>8</xdr:row>
      <xdr:rowOff>311578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1DFEDC-AB3C-457E-A163-F3E60575BB5B}"/>
            </a:ext>
          </a:extLst>
        </xdr:cNvPr>
        <xdr:cNvSpPr/>
      </xdr:nvSpPr>
      <xdr:spPr>
        <a:xfrm>
          <a:off x="17417" y="1177636"/>
          <a:ext cx="121697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0472D0-DB5B-4314-8D21-1549D3EB052B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7DD982-4303-46EF-A08E-8B9BD909A2CB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333623</xdr:rowOff>
    </xdr:from>
    <xdr:to>
      <xdr:col>1</xdr:col>
      <xdr:colOff>224936</xdr:colOff>
      <xdr:row>8</xdr:row>
      <xdr:rowOff>720795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3C51BA-38A9-4BA6-BFF1-878B7CDB43C9}"/>
            </a:ext>
          </a:extLst>
        </xdr:cNvPr>
        <xdr:cNvSpPr/>
      </xdr:nvSpPr>
      <xdr:spPr>
        <a:xfrm>
          <a:off x="0" y="1390032"/>
          <a:ext cx="1056209" cy="387172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21227</xdr:colOff>
      <xdr:row>8</xdr:row>
      <xdr:rowOff>51954</xdr:rowOff>
    </xdr:from>
    <xdr:to>
      <xdr:col>1</xdr:col>
      <xdr:colOff>399309</xdr:colOff>
      <xdr:row>8</xdr:row>
      <xdr:rowOff>242305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DD97B75-7457-4D79-9181-68DD9E926C6D}"/>
            </a:ext>
          </a:extLst>
        </xdr:cNvPr>
        <xdr:cNvSpPr/>
      </xdr:nvSpPr>
      <xdr:spPr>
        <a:xfrm>
          <a:off x="21227" y="1108363"/>
          <a:ext cx="1209355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4E2CB4-296A-4F7F-8713-65FDC0AE8CA5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334F1DC-C0E3-440D-B35C-5A6DFBBDE44D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354059</xdr:rowOff>
    </xdr:from>
    <xdr:to>
      <xdr:col>1</xdr:col>
      <xdr:colOff>227534</xdr:colOff>
      <xdr:row>8</xdr:row>
      <xdr:rowOff>743136</xdr:rowOff>
    </xdr:to>
    <xdr:sp macro="" textlink="">
      <xdr:nvSpPr>
        <xdr:cNvPr id="3" name="El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F89B4D-07DA-447D-B4FE-07009C0A0ABB}"/>
            </a:ext>
          </a:extLst>
        </xdr:cNvPr>
        <xdr:cNvSpPr/>
      </xdr:nvSpPr>
      <xdr:spPr>
        <a:xfrm>
          <a:off x="0" y="1449434"/>
          <a:ext cx="1056209" cy="38907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17417</xdr:colOff>
      <xdr:row>8</xdr:row>
      <xdr:rowOff>76200</xdr:rowOff>
    </xdr:from>
    <xdr:to>
      <xdr:col>1</xdr:col>
      <xdr:colOff>407622</xdr:colOff>
      <xdr:row>8</xdr:row>
      <xdr:rowOff>266551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0AC8BBD-93B6-461B-9109-C8FE80627A07}"/>
            </a:ext>
          </a:extLst>
        </xdr:cNvPr>
        <xdr:cNvSpPr/>
      </xdr:nvSpPr>
      <xdr:spPr>
        <a:xfrm>
          <a:off x="17417" y="1171575"/>
          <a:ext cx="1218880" cy="1903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  <xdr:twoCellAnchor>
    <xdr:from>
      <xdr:col>0</xdr:col>
      <xdr:colOff>27215</xdr:colOff>
      <xdr:row>11</xdr:row>
      <xdr:rowOff>367393</xdr:rowOff>
    </xdr:from>
    <xdr:to>
      <xdr:col>1</xdr:col>
      <xdr:colOff>255293</xdr:colOff>
      <xdr:row>11</xdr:row>
      <xdr:rowOff>737420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5ED899-55BE-4F23-B2B4-BE785BBDA855}"/>
            </a:ext>
          </a:extLst>
        </xdr:cNvPr>
        <xdr:cNvSpPr/>
      </xdr:nvSpPr>
      <xdr:spPr>
        <a:xfrm>
          <a:off x="25310" y="1458958"/>
          <a:ext cx="1056753" cy="377647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0</xdr:col>
      <xdr:colOff>44632</xdr:colOff>
      <xdr:row>11</xdr:row>
      <xdr:rowOff>97154</xdr:rowOff>
    </xdr:from>
    <xdr:to>
      <xdr:col>1</xdr:col>
      <xdr:colOff>441096</xdr:colOff>
      <xdr:row>11</xdr:row>
      <xdr:rowOff>276075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C7ADAD9-62B6-4F99-AFE8-14CD87467107}"/>
            </a:ext>
          </a:extLst>
        </xdr:cNvPr>
        <xdr:cNvSpPr/>
      </xdr:nvSpPr>
      <xdr:spPr>
        <a:xfrm>
          <a:off x="46537" y="1188719"/>
          <a:ext cx="1219424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0</xdr:row>
      <xdr:rowOff>91440</xdr:rowOff>
    </xdr:from>
    <xdr:to>
      <xdr:col>2</xdr:col>
      <xdr:colOff>1456989</xdr:colOff>
      <xdr:row>2</xdr:row>
      <xdr:rowOff>99060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CA800D-7A8F-413E-8699-9FEFC4FC9001}"/>
            </a:ext>
          </a:extLst>
        </xdr:cNvPr>
        <xdr:cNvSpPr/>
      </xdr:nvSpPr>
      <xdr:spPr>
        <a:xfrm>
          <a:off x="2621280" y="91440"/>
          <a:ext cx="1060749" cy="373380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201705</xdr:colOff>
      <xdr:row>1</xdr:row>
      <xdr:rowOff>124562</xdr:rowOff>
    </xdr:from>
    <xdr:to>
      <xdr:col>2</xdr:col>
      <xdr:colOff>1257113</xdr:colOff>
      <xdr:row>3</xdr:row>
      <xdr:rowOff>134320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579EDF-2440-4766-B602-E939F22EBBEB}"/>
            </a:ext>
          </a:extLst>
        </xdr:cNvPr>
        <xdr:cNvSpPr/>
      </xdr:nvSpPr>
      <xdr:spPr>
        <a:xfrm>
          <a:off x="1848970" y="303856"/>
          <a:ext cx="1055408" cy="379552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</a:t>
          </a:r>
        </a:p>
      </xdr:txBody>
    </xdr:sp>
    <xdr:clientData/>
  </xdr:twoCellAnchor>
  <xdr:twoCellAnchor>
    <xdr:from>
      <xdr:col>2</xdr:col>
      <xdr:colOff>219122</xdr:colOff>
      <xdr:row>0</xdr:row>
      <xdr:rowOff>33617</xdr:rowOff>
    </xdr:from>
    <xdr:to>
      <xdr:col>2</xdr:col>
      <xdr:colOff>1439106</xdr:colOff>
      <xdr:row>1</xdr:row>
      <xdr:rowOff>37054</xdr:rowOff>
    </xdr:to>
    <xdr:sp macro="" textlink="">
      <xdr:nvSpPr>
        <xdr:cNvPr id="4" name="Rectangle : coins arrondi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3C2A1E3-0C0E-4ABB-B9E9-67276422AADC}"/>
            </a:ext>
          </a:extLst>
        </xdr:cNvPr>
        <xdr:cNvSpPr/>
      </xdr:nvSpPr>
      <xdr:spPr>
        <a:xfrm>
          <a:off x="1866387" y="33617"/>
          <a:ext cx="1219984" cy="18273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302624</xdr:rowOff>
    </xdr:from>
    <xdr:to>
      <xdr:col>1</xdr:col>
      <xdr:colOff>419100</xdr:colOff>
      <xdr:row>3</xdr:row>
      <xdr:rowOff>135441</xdr:rowOff>
    </xdr:to>
    <xdr:sp macro="" textlink="">
      <xdr:nvSpPr>
        <xdr:cNvPr id="2" name="El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A7EF5-0CD1-47C3-80AF-84A41CB509FF}"/>
            </a:ext>
          </a:extLst>
        </xdr:cNvPr>
        <xdr:cNvSpPr/>
      </xdr:nvSpPr>
      <xdr:spPr>
        <a:xfrm>
          <a:off x="76200" y="483599"/>
          <a:ext cx="1133475" cy="375742"/>
        </a:xfrm>
        <a:prstGeom prst="ellipse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Consignes</a:t>
          </a:r>
        </a:p>
      </xdr:txBody>
    </xdr:sp>
    <xdr:clientData/>
  </xdr:twoCellAnchor>
  <xdr:twoCellAnchor>
    <xdr:from>
      <xdr:col>0</xdr:col>
      <xdr:colOff>93617</xdr:colOff>
      <xdr:row>1</xdr:row>
      <xdr:rowOff>28575</xdr:rowOff>
    </xdr:from>
    <xdr:to>
      <xdr:col>1</xdr:col>
      <xdr:colOff>524931</xdr:colOff>
      <xdr:row>1</xdr:row>
      <xdr:rowOff>213211</xdr:rowOff>
    </xdr:to>
    <xdr:sp macro="" textlink="">
      <xdr:nvSpPr>
        <xdr:cNvPr id="3" name="Rectangle : coins arrondi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2D71C80-0671-4B1C-B8EB-03B5B35CC34E}"/>
            </a:ext>
          </a:extLst>
        </xdr:cNvPr>
        <xdr:cNvSpPr/>
      </xdr:nvSpPr>
      <xdr:spPr>
        <a:xfrm>
          <a:off x="93617" y="209550"/>
          <a:ext cx="1221889" cy="18463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Récap du mois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F732F6-0B47-41C7-9685-A11EE7FEE1BA}" name="Tableau1" displayName="Tableau1" ref="A7:F18" totalsRowShown="0" headerRowDxfId="144" dataDxfId="143" tableBorderDxfId="142">
  <autoFilter ref="A7:F18" xr:uid="{9BF732F6-0B47-41C7-9685-A11EE7FEE1BA}"/>
  <tableColumns count="6">
    <tableColumn id="1" xr3:uid="{A32088F1-1F4A-4DBE-AC43-75FC148B6975}" name="Date du trajet " dataDxfId="141"/>
    <tableColumn id="2" xr3:uid="{B28C0D6F-6FF0-4ECC-95E0-48E0C84C2C1A}" name="But du trajet " dataDxfId="140"/>
    <tableColumn id="3" xr3:uid="{B773278B-711C-4A18-A266-81516F9F0DCE}" name="Lectures du compteur km début " dataDxfId="139"/>
    <tableColumn id="4" xr3:uid="{70CAA69C-2B11-4217-9181-28D0F25B34EF}" name="Lectures du compteur km fin" dataDxfId="138"/>
    <tableColumn id="5" xr3:uid="{B2F1843B-2EB9-45CF-AE9D-EEB94A53BFF2}" name="Total en €" dataDxfId="137">
      <calculatedColumnFormula>(D8-C8)*$B$3</calculatedColumnFormula>
    </tableColumn>
    <tableColumn id="6" xr3:uid="{2E859B00-7330-478F-B4D0-CD5403F521F9}" name="Commentaire supplémentaire " dataDxfId="136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/../../../RESTAURANT%20BAR%20LE%20BROUHAHA/ADMINISTRATIF/RH/2-CDI%20-%20CDD/THIBAUT/THIBAUT%20-%20PLANING.xlsx" TargetMode="External"/><Relationship Id="rId1" Type="http://schemas.openxmlformats.org/officeDocument/2006/relationships/hyperlink" Target="../../../../RESTAURANT%20BAR%20LE%20BROUHAHA/ADMINISTRATIF/RH/2-CDI%20-%20CDD/THIBAUT/THIBAUT%20-%20PLANING.xlsx" TargetMode="External"/><Relationship Id="rId4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63F0-9714-43C7-94B7-DC0279C5C02E}">
  <sheetPr codeName="Feuil3"/>
  <dimension ref="A1:G19"/>
  <sheetViews>
    <sheetView showGridLines="0" zoomScale="130" zoomScaleNormal="130" workbookViewId="0"/>
  </sheetViews>
  <sheetFormatPr baseColWidth="10" defaultRowHeight="15" x14ac:dyDescent="0.2"/>
  <cols>
    <col min="1" max="2" width="30.5" style="5" customWidth="1"/>
    <col min="3" max="3" width="30.5" style="5" hidden="1" customWidth="1"/>
    <col min="4" max="7" width="30.5" style="5" customWidth="1"/>
  </cols>
  <sheetData>
    <row r="1" spans="1:7" ht="16" x14ac:dyDescent="0.2">
      <c r="A1" s="9" t="s">
        <v>20</v>
      </c>
      <c r="B1" s="9" t="s">
        <v>37</v>
      </c>
      <c r="C1" s="10" t="s">
        <v>53</v>
      </c>
      <c r="F1" s="23" t="s">
        <v>57</v>
      </c>
      <c r="G1" s="23" t="s">
        <v>60</v>
      </c>
    </row>
    <row r="2" spans="1:7" ht="16" x14ac:dyDescent="0.2">
      <c r="A2" s="15" t="s">
        <v>21</v>
      </c>
      <c r="B2" s="15" t="s">
        <v>38</v>
      </c>
      <c r="C2" s="25">
        <f>VLOOKUP(Février!$B$4,Sources!$I$2:$L$13,4,FALSE)</f>
        <v>6.5</v>
      </c>
      <c r="F2" s="19" t="s">
        <v>58</v>
      </c>
      <c r="G2" s="18">
        <v>1</v>
      </c>
    </row>
    <row r="3" spans="1:7" ht="16" x14ac:dyDescent="0.2">
      <c r="A3" s="15" t="s">
        <v>22</v>
      </c>
      <c r="B3" s="15" t="s">
        <v>39</v>
      </c>
      <c r="C3" s="25">
        <f>IF(Février!$B$4="Christelle",
    -VLOOKUP(Février!$B$4,Sources!$I$2:$L$13,4,FALSE),
     VLOOKUP(Février!$B$4,Sources!$I$2:$L$13,4,FALSE)
)</f>
        <v>6.5</v>
      </c>
      <c r="F3" s="19" t="s">
        <v>59</v>
      </c>
      <c r="G3" s="18">
        <v>2</v>
      </c>
    </row>
    <row r="4" spans="1:7" ht="16" x14ac:dyDescent="0.2">
      <c r="A4" s="15" t="s">
        <v>23</v>
      </c>
      <c r="B4" s="15" t="s">
        <v>40</v>
      </c>
      <c r="C4" s="25">
        <v>0</v>
      </c>
    </row>
    <row r="5" spans="1:7" ht="16" x14ac:dyDescent="0.2">
      <c r="A5" s="15" t="s">
        <v>24</v>
      </c>
      <c r="B5" s="15" t="s">
        <v>41</v>
      </c>
      <c r="C5" s="25">
        <f>VLOOKUP(Février!$B$4,Sources!$I$2:$L$13,4,FALSE)</f>
        <v>6.5</v>
      </c>
    </row>
    <row r="6" spans="1:7" ht="16" x14ac:dyDescent="0.2">
      <c r="A6" s="15" t="s">
        <v>25</v>
      </c>
      <c r="B6" s="15" t="s">
        <v>42</v>
      </c>
      <c r="C6" s="25">
        <v>7.8</v>
      </c>
    </row>
    <row r="7" spans="1:7" ht="16" x14ac:dyDescent="0.2">
      <c r="A7" s="15" t="s">
        <v>26</v>
      </c>
      <c r="B7" s="15" t="s">
        <v>43</v>
      </c>
      <c r="C7" s="25">
        <f>VLOOKUP(Février!$B$4,Sources!$I$2:$L$13,4,FALSE)</f>
        <v>6.5</v>
      </c>
    </row>
    <row r="8" spans="1:7" ht="16" x14ac:dyDescent="0.2">
      <c r="A8" s="15" t="s">
        <v>27</v>
      </c>
      <c r="B8" s="15" t="s">
        <v>44</v>
      </c>
      <c r="C8" s="25">
        <f>VLOOKUP(Février!$B$4,Sources!$I$2:$L$13,4,FALSE)</f>
        <v>6.5</v>
      </c>
    </row>
    <row r="9" spans="1:7" ht="16" x14ac:dyDescent="0.2">
      <c r="A9" s="15" t="s">
        <v>28</v>
      </c>
      <c r="B9" s="15" t="s">
        <v>45</v>
      </c>
      <c r="C9" s="25">
        <f>VLOOKUP(Février!$B$4,Sources!$I$2:$L$13,4,FALSE)</f>
        <v>6.5</v>
      </c>
    </row>
    <row r="10" spans="1:7" ht="16" x14ac:dyDescent="0.2">
      <c r="A10" s="15" t="s">
        <v>29</v>
      </c>
      <c r="B10" s="15" t="s">
        <v>46</v>
      </c>
      <c r="C10" s="25">
        <f>VLOOKUP(Février!$B$4,Sources!$I$2:$L$13,4,FALSE)</f>
        <v>6.5</v>
      </c>
    </row>
    <row r="11" spans="1:7" ht="16" x14ac:dyDescent="0.2">
      <c r="A11" s="15" t="s">
        <v>47</v>
      </c>
      <c r="B11" s="15">
        <v>1</v>
      </c>
      <c r="C11" s="25"/>
    </row>
    <row r="12" spans="1:7" ht="16" x14ac:dyDescent="0.2">
      <c r="A12" s="15" t="s">
        <v>48</v>
      </c>
      <c r="B12" s="15">
        <v>2</v>
      </c>
      <c r="C12" s="25"/>
    </row>
    <row r="13" spans="1:7" ht="16" x14ac:dyDescent="0.2">
      <c r="A13" s="15" t="s">
        <v>49</v>
      </c>
      <c r="B13" s="15">
        <v>3</v>
      </c>
      <c r="C13" s="25"/>
    </row>
    <row r="14" spans="1:7" ht="16" x14ac:dyDescent="0.2">
      <c r="A14" s="15" t="s">
        <v>50</v>
      </c>
      <c r="B14" s="15">
        <v>4</v>
      </c>
      <c r="C14" s="25"/>
    </row>
    <row r="15" spans="1:7" ht="16" x14ac:dyDescent="0.2">
      <c r="A15" s="15" t="s">
        <v>51</v>
      </c>
      <c r="B15" s="15">
        <v>5</v>
      </c>
      <c r="C15" s="25"/>
    </row>
    <row r="16" spans="1:7" ht="16" x14ac:dyDescent="0.2">
      <c r="A16" s="27" t="s">
        <v>52</v>
      </c>
      <c r="B16" s="27">
        <v>6</v>
      </c>
      <c r="C16" s="25"/>
    </row>
    <row r="17" spans="1:3" ht="16" x14ac:dyDescent="0.2">
      <c r="A17" s="19" t="s">
        <v>75</v>
      </c>
      <c r="B17" s="18" t="s">
        <v>96</v>
      </c>
      <c r="C17" s="25"/>
    </row>
    <row r="18" spans="1:3" ht="16" x14ac:dyDescent="0.2">
      <c r="A18" s="19" t="s">
        <v>76</v>
      </c>
      <c r="B18" s="18" t="s">
        <v>77</v>
      </c>
    </row>
    <row r="19" spans="1:3" ht="16" x14ac:dyDescent="0.2">
      <c r="A19" s="19" t="s">
        <v>95</v>
      </c>
      <c r="B19" s="18" t="s">
        <v>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EBB51-871D-43CF-882B-033591C3F08D}">
  <dimension ref="A1:AJ117"/>
  <sheetViews>
    <sheetView showGridLines="0" tabSelected="1" zoomScale="120" zoomScaleNormal="120" workbookViewId="0">
      <selection activeCell="AH11" sqref="AH11"/>
    </sheetView>
  </sheetViews>
  <sheetFormatPr baseColWidth="10" defaultRowHeight="15" outlineLevelRow="2" outlineLevelCol="1" x14ac:dyDescent="0.2"/>
  <cols>
    <col min="1" max="1" width="12.1640625" style="8" customWidth="1"/>
    <col min="2" max="2" width="15.1640625" style="46" customWidth="1"/>
    <col min="3" max="3" width="12.83203125" style="5" customWidth="1"/>
    <col min="4" max="4" width="9.164062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3203125" customWidth="1" outlineLevel="1"/>
    <col min="35" max="35" width="0.1640625" customWidth="1" outlineLevel="1"/>
    <col min="36" max="36" width="11.5" customWidth="1" outlineLevel="1"/>
  </cols>
  <sheetData>
    <row r="1" spans="1:35" ht="16" x14ac:dyDescent="0.2">
      <c r="A1" s="43" t="s">
        <v>92</v>
      </c>
      <c r="B1" s="44" t="s">
        <v>93</v>
      </c>
    </row>
    <row r="2" spans="1:35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Janvier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ht="16" x14ac:dyDescent="0.2">
      <c r="A3" s="40" t="s">
        <v>34</v>
      </c>
      <c r="B3" s="41" t="s">
        <v>112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6" x14ac:dyDescent="0.2">
      <c r="A4" s="40" t="s">
        <v>35</v>
      </c>
      <c r="B4" s="41" t="s">
        <v>116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33" thickBot="1" x14ac:dyDescent="0.25">
      <c r="A5" s="42" t="s">
        <v>106</v>
      </c>
      <c r="B5" s="73">
        <f>VLOOKUP(B4,Sources!I2:L13,2,FALSE)</f>
        <v>1.625</v>
      </c>
    </row>
    <row r="6" spans="1:35" outlineLevel="1" x14ac:dyDescent="0.2">
      <c r="A6" s="13"/>
      <c r="B6" s="14" t="str">
        <f>IFERROR(INDEX(Sources!$M$3:$M$13, MATCH(B4, Sources!$I$3:$I$13, 0)), "")</f>
        <v>Responsable salle</v>
      </c>
    </row>
    <row r="7" spans="1:35" ht="32" outlineLevel="1" x14ac:dyDescent="0.2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5" customHeight="1" outlineLevel="1" x14ac:dyDescent="0.2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5" customHeight="1" outlineLevel="1" x14ac:dyDescent="0.2">
      <c r="A10" s="12" t="s">
        <v>109</v>
      </c>
      <c r="B10" s="45"/>
      <c r="C10" s="5">
        <f>WEEKNUM(C12,2)</f>
        <v>1</v>
      </c>
      <c r="D10" s="5">
        <f t="shared" ref="D10:AG10" si="0">WEEKNUM(D12,2)</f>
        <v>1</v>
      </c>
      <c r="E10" s="5">
        <f t="shared" si="0"/>
        <v>1</v>
      </c>
      <c r="F10" s="5">
        <f t="shared" si="0"/>
        <v>1</v>
      </c>
      <c r="G10" s="5">
        <f t="shared" si="0"/>
        <v>2</v>
      </c>
      <c r="H10" s="5">
        <f t="shared" si="0"/>
        <v>2</v>
      </c>
      <c r="I10" s="5">
        <f t="shared" si="0"/>
        <v>2</v>
      </c>
      <c r="J10" s="5">
        <f t="shared" si="0"/>
        <v>2</v>
      </c>
      <c r="K10" s="5">
        <f t="shared" si="0"/>
        <v>2</v>
      </c>
      <c r="L10" s="5">
        <f t="shared" si="0"/>
        <v>2</v>
      </c>
      <c r="M10" s="5">
        <f t="shared" si="0"/>
        <v>2</v>
      </c>
      <c r="N10" s="5">
        <f t="shared" si="0"/>
        <v>3</v>
      </c>
      <c r="O10" s="5">
        <f t="shared" si="0"/>
        <v>3</v>
      </c>
      <c r="P10" s="5">
        <f t="shared" si="0"/>
        <v>3</v>
      </c>
      <c r="Q10" s="5">
        <f t="shared" si="0"/>
        <v>3</v>
      </c>
      <c r="R10" s="5">
        <f t="shared" si="0"/>
        <v>3</v>
      </c>
      <c r="S10" s="5">
        <f t="shared" si="0"/>
        <v>3</v>
      </c>
      <c r="T10" s="5">
        <f t="shared" si="0"/>
        <v>3</v>
      </c>
      <c r="U10" s="5">
        <f t="shared" si="0"/>
        <v>4</v>
      </c>
      <c r="V10" s="5">
        <f t="shared" si="0"/>
        <v>4</v>
      </c>
      <c r="W10" s="5">
        <f t="shared" si="0"/>
        <v>4</v>
      </c>
      <c r="X10" s="5">
        <f t="shared" si="0"/>
        <v>4</v>
      </c>
      <c r="Y10" s="5">
        <f t="shared" si="0"/>
        <v>4</v>
      </c>
      <c r="Z10" s="5">
        <f t="shared" si="0"/>
        <v>4</v>
      </c>
      <c r="AA10" s="5">
        <f t="shared" si="0"/>
        <v>4</v>
      </c>
      <c r="AB10" s="5">
        <f t="shared" si="0"/>
        <v>5</v>
      </c>
      <c r="AC10" s="5">
        <f t="shared" si="0"/>
        <v>5</v>
      </c>
      <c r="AD10" s="5">
        <f t="shared" si="0"/>
        <v>5</v>
      </c>
      <c r="AE10" s="5">
        <f t="shared" si="0"/>
        <v>5</v>
      </c>
      <c r="AF10" s="5">
        <f t="shared" si="0"/>
        <v>5</v>
      </c>
      <c r="AG10" s="5">
        <f t="shared" si="0"/>
        <v>5</v>
      </c>
    </row>
    <row r="11" spans="1:35" ht="48.5" customHeight="1" outlineLevel="1" thickBot="1" x14ac:dyDescent="0.25">
      <c r="A11" s="12" t="s">
        <v>127</v>
      </c>
      <c r="B11" s="45"/>
      <c r="C11" s="108">
        <f>IF(MONTH(C12+CHOOSE(WEEKDAY(C12,2),0,-1,-2,-3,-4,-5,-6))=MONTH(C12+CHOOSE(WEEKDAY(C12,2),0,-1,-2,-3,-4,-5,-6)+5),C12+CHOOSE(WEEKDAY(C12,2),0,-1,-2,-3,-4,-5,-6),C12+CHOOSE(WEEKDAY(C12,2),0,-1,-2,-3,-4,-5,-6)+5)</f>
        <v>46025</v>
      </c>
      <c r="D11" s="108">
        <f t="shared" ref="D11:S11" si="1">IF(MONTH(D12+CHOOSE(WEEKDAY(D12,2),0,-1,-2,-3,-4,-5,-6))=MONTH(D12+CHOOSE(WEEKDAY(D12,2),0,-1,-2,-3,-4,-5,-6)+5),D12+CHOOSE(WEEKDAY(D12,2),0,-1,-2,-3,-4,-5,-6),D12+CHOOSE(WEEKDAY(D12,2),0,-1,-2,-3,-4,-5,-6)+5)</f>
        <v>46025</v>
      </c>
      <c r="E11" s="108">
        <f t="shared" si="1"/>
        <v>46025</v>
      </c>
      <c r="F11" s="108">
        <f t="shared" si="1"/>
        <v>46025</v>
      </c>
      <c r="G11" s="108">
        <f t="shared" si="1"/>
        <v>46027</v>
      </c>
      <c r="H11" s="108">
        <f t="shared" si="1"/>
        <v>46027</v>
      </c>
      <c r="I11" s="108">
        <f t="shared" si="1"/>
        <v>46027</v>
      </c>
      <c r="J11" s="108">
        <f t="shared" si="1"/>
        <v>46027</v>
      </c>
      <c r="K11" s="108">
        <f t="shared" si="1"/>
        <v>46027</v>
      </c>
      <c r="L11" s="108">
        <f t="shared" si="1"/>
        <v>46027</v>
      </c>
      <c r="M11" s="108">
        <f t="shared" si="1"/>
        <v>46027</v>
      </c>
      <c r="N11" s="108">
        <f t="shared" si="1"/>
        <v>46034</v>
      </c>
      <c r="O11" s="108">
        <f t="shared" si="1"/>
        <v>46034</v>
      </c>
      <c r="P11" s="108">
        <f t="shared" si="1"/>
        <v>46034</v>
      </c>
      <c r="Q11" s="108">
        <f t="shared" si="1"/>
        <v>46034</v>
      </c>
      <c r="R11" s="108">
        <f t="shared" si="1"/>
        <v>46034</v>
      </c>
      <c r="S11" s="108">
        <f t="shared" si="1"/>
        <v>46034</v>
      </c>
      <c r="T11" s="108">
        <f t="shared" ref="T11" si="2">IF(MONTH(T12+CHOOSE(WEEKDAY(T12,2),0,-1,-2,-3,-4,-5,-6))=MONTH(T12+CHOOSE(WEEKDAY(T12,2),0,-1,-2,-3,-4,-5,-6)+5),T12+CHOOSE(WEEKDAY(T12,2),0,-1,-2,-3,-4,-5,-6),T12+CHOOSE(WEEKDAY(T12,2),0,-1,-2,-3,-4,-5,-6)+5)</f>
        <v>46034</v>
      </c>
      <c r="U11" s="108">
        <f t="shared" ref="U11" si="3">IF(MONTH(U12+CHOOSE(WEEKDAY(U12,2),0,-1,-2,-3,-4,-5,-6))=MONTH(U12+CHOOSE(WEEKDAY(U12,2),0,-1,-2,-3,-4,-5,-6)+5),U12+CHOOSE(WEEKDAY(U12,2),0,-1,-2,-3,-4,-5,-6),U12+CHOOSE(WEEKDAY(U12,2),0,-1,-2,-3,-4,-5,-6)+5)</f>
        <v>46041</v>
      </c>
      <c r="V11" s="108">
        <f t="shared" ref="V11" si="4">IF(MONTH(V12+CHOOSE(WEEKDAY(V12,2),0,-1,-2,-3,-4,-5,-6))=MONTH(V12+CHOOSE(WEEKDAY(V12,2),0,-1,-2,-3,-4,-5,-6)+5),V12+CHOOSE(WEEKDAY(V12,2),0,-1,-2,-3,-4,-5,-6),V12+CHOOSE(WEEKDAY(V12,2),0,-1,-2,-3,-4,-5,-6)+5)</f>
        <v>46041</v>
      </c>
      <c r="W11" s="108">
        <f t="shared" ref="W11" si="5">IF(MONTH(W12+CHOOSE(WEEKDAY(W12,2),0,-1,-2,-3,-4,-5,-6))=MONTH(W12+CHOOSE(WEEKDAY(W12,2),0,-1,-2,-3,-4,-5,-6)+5),W12+CHOOSE(WEEKDAY(W12,2),0,-1,-2,-3,-4,-5,-6),W12+CHOOSE(WEEKDAY(W12,2),0,-1,-2,-3,-4,-5,-6)+5)</f>
        <v>46041</v>
      </c>
      <c r="X11" s="108">
        <f t="shared" ref="X11" si="6">IF(MONTH(X12+CHOOSE(WEEKDAY(X12,2),0,-1,-2,-3,-4,-5,-6))=MONTH(X12+CHOOSE(WEEKDAY(X12,2),0,-1,-2,-3,-4,-5,-6)+5),X12+CHOOSE(WEEKDAY(X12,2),0,-1,-2,-3,-4,-5,-6),X12+CHOOSE(WEEKDAY(X12,2),0,-1,-2,-3,-4,-5,-6)+5)</f>
        <v>46041</v>
      </c>
      <c r="Y11" s="108">
        <f t="shared" ref="Y11" si="7">IF(MONTH(Y12+CHOOSE(WEEKDAY(Y12,2),0,-1,-2,-3,-4,-5,-6))=MONTH(Y12+CHOOSE(WEEKDAY(Y12,2),0,-1,-2,-3,-4,-5,-6)+5),Y12+CHOOSE(WEEKDAY(Y12,2),0,-1,-2,-3,-4,-5,-6),Y12+CHOOSE(WEEKDAY(Y12,2),0,-1,-2,-3,-4,-5,-6)+5)</f>
        <v>46041</v>
      </c>
      <c r="Z11" s="108">
        <f t="shared" ref="Z11" si="8">IF(MONTH(Z12+CHOOSE(WEEKDAY(Z12,2),0,-1,-2,-3,-4,-5,-6))=MONTH(Z12+CHOOSE(WEEKDAY(Z12,2),0,-1,-2,-3,-4,-5,-6)+5),Z12+CHOOSE(WEEKDAY(Z12,2),0,-1,-2,-3,-4,-5,-6),Z12+CHOOSE(WEEKDAY(Z12,2),0,-1,-2,-3,-4,-5,-6)+5)</f>
        <v>46041</v>
      </c>
      <c r="AA11" s="108">
        <f t="shared" ref="AA11" si="9">IF(MONTH(AA12+CHOOSE(WEEKDAY(AA12,2),0,-1,-2,-3,-4,-5,-6))=MONTH(AA12+CHOOSE(WEEKDAY(AA12,2),0,-1,-2,-3,-4,-5,-6)+5),AA12+CHOOSE(WEEKDAY(AA12,2),0,-1,-2,-3,-4,-5,-6),AA12+CHOOSE(WEEKDAY(AA12,2),0,-1,-2,-3,-4,-5,-6)+5)</f>
        <v>46041</v>
      </c>
      <c r="AB11" s="108">
        <f t="shared" ref="AB11" si="10">IF(MONTH(AB12+CHOOSE(WEEKDAY(AB12,2),0,-1,-2,-3,-4,-5,-6))=MONTH(AB12+CHOOSE(WEEKDAY(AB12,2),0,-1,-2,-3,-4,-5,-6)+5),AB12+CHOOSE(WEEKDAY(AB12,2),0,-1,-2,-3,-4,-5,-6),AB12+CHOOSE(WEEKDAY(AB12,2),0,-1,-2,-3,-4,-5,-6)+5)</f>
        <v>46048</v>
      </c>
      <c r="AC11" s="108">
        <f t="shared" ref="AC11" si="11">IF(MONTH(AC12+CHOOSE(WEEKDAY(AC12,2),0,-1,-2,-3,-4,-5,-6))=MONTH(AC12+CHOOSE(WEEKDAY(AC12,2),0,-1,-2,-3,-4,-5,-6)+5),AC12+CHOOSE(WEEKDAY(AC12,2),0,-1,-2,-3,-4,-5,-6),AC12+CHOOSE(WEEKDAY(AC12,2),0,-1,-2,-3,-4,-5,-6)+5)</f>
        <v>46048</v>
      </c>
      <c r="AD11" s="108">
        <f t="shared" ref="AD11" si="12">IF(MONTH(AD12+CHOOSE(WEEKDAY(AD12,2),0,-1,-2,-3,-4,-5,-6))=MONTH(AD12+CHOOSE(WEEKDAY(AD12,2),0,-1,-2,-3,-4,-5,-6)+5),AD12+CHOOSE(WEEKDAY(AD12,2),0,-1,-2,-3,-4,-5,-6),AD12+CHOOSE(WEEKDAY(AD12,2),0,-1,-2,-3,-4,-5,-6)+5)</f>
        <v>46048</v>
      </c>
      <c r="AE11" s="108">
        <f t="shared" ref="AE11" si="13">IF(MONTH(AE12+CHOOSE(WEEKDAY(AE12,2),0,-1,-2,-3,-4,-5,-6))=MONTH(AE12+CHOOSE(WEEKDAY(AE12,2),0,-1,-2,-3,-4,-5,-6)+5),AE12+CHOOSE(WEEKDAY(AE12,2),0,-1,-2,-3,-4,-5,-6),AE12+CHOOSE(WEEKDAY(AE12,2),0,-1,-2,-3,-4,-5,-6)+5)</f>
        <v>46048</v>
      </c>
      <c r="AF11" s="108">
        <f t="shared" ref="AF11" si="14">IF(MONTH(AF12+CHOOSE(WEEKDAY(AF12,2),0,-1,-2,-3,-4,-5,-6))=MONTH(AF12+CHOOSE(WEEKDAY(AF12,2),0,-1,-2,-3,-4,-5,-6)+5),AF12+CHOOSE(WEEKDAY(AF12,2),0,-1,-2,-3,-4,-5,-6),AF12+CHOOSE(WEEKDAY(AF12,2),0,-1,-2,-3,-4,-5,-6)+5)</f>
        <v>46048</v>
      </c>
      <c r="AG11" s="108">
        <f t="shared" ref="AG11" si="15">IF(MONTH(AG12+CHOOSE(WEEKDAY(AG12,2),0,-1,-2,-3,-4,-5,-6))=MONTH(AG12+CHOOSE(WEEKDAY(AG12,2),0,-1,-2,-3,-4,-5,-6)+5),AG12+CHOOSE(WEEKDAY(AG12,2),0,-1,-2,-3,-4,-5,-6),AG12+CHOOSE(WEEKDAY(AG12,2),0,-1,-2,-3,-4,-5,-6)+5)</f>
        <v>46048</v>
      </c>
    </row>
    <row r="12" spans="1:35" ht="107" customHeight="1" outlineLevel="1" x14ac:dyDescent="0.2">
      <c r="A12" s="11" t="s">
        <v>108</v>
      </c>
      <c r="B12" s="45"/>
      <c r="C12" s="16">
        <f>DATE($B$2,VLOOKUP($B$3,Sources!$C$2:$D$14,2,FALSE),Février!C9)</f>
        <v>46023</v>
      </c>
      <c r="D12" s="16">
        <f>DATE($B$2,VLOOKUP($B$3,Sources!$C$2:$D$14,2,FALSE),Février!D9)</f>
        <v>46024</v>
      </c>
      <c r="E12" s="16">
        <f>DATE($B$2,VLOOKUP($B$3,Sources!$C$2:$D$14,2,FALSE),Février!E9)</f>
        <v>46025</v>
      </c>
      <c r="F12" s="16">
        <f>DATE($B$2,VLOOKUP($B$3,Sources!$C$2:$D$14,2,FALSE),Février!F9)</f>
        <v>46026</v>
      </c>
      <c r="G12" s="16">
        <f>DATE($B$2,VLOOKUP($B$3,Sources!$C$2:$D$14,2,FALSE),Février!G9)</f>
        <v>46027</v>
      </c>
      <c r="H12" s="16">
        <f>DATE($B$2,VLOOKUP($B$3,Sources!$C$2:$D$14,2,FALSE),Février!H9)</f>
        <v>46028</v>
      </c>
      <c r="I12" s="16">
        <f>DATE($B$2,VLOOKUP($B$3,Sources!$C$2:$D$14,2,FALSE),Février!I9)</f>
        <v>46029</v>
      </c>
      <c r="J12" s="16">
        <f>DATE($B$2,VLOOKUP($B$3,Sources!$C$2:$D$14,2,FALSE),Février!J9)</f>
        <v>46030</v>
      </c>
      <c r="K12" s="16">
        <f>DATE($B$2,VLOOKUP($B$3,Sources!$C$2:$D$14,2,FALSE),Février!K9)</f>
        <v>46031</v>
      </c>
      <c r="L12" s="16">
        <f>DATE($B$2,VLOOKUP($B$3,Sources!$C$2:$D$14,2,FALSE),Février!L9)</f>
        <v>46032</v>
      </c>
      <c r="M12" s="16">
        <f>DATE($B$2,VLOOKUP($B$3,Sources!$C$2:$D$14,2,FALSE),Février!M9)</f>
        <v>46033</v>
      </c>
      <c r="N12" s="16">
        <f>DATE($B$2,VLOOKUP($B$3,Sources!$C$2:$D$14,2,FALSE),Février!N9)</f>
        <v>46034</v>
      </c>
      <c r="O12" s="16">
        <f>DATE($B$2,VLOOKUP($B$3,Sources!$C$2:$D$14,2,FALSE),Février!O9)</f>
        <v>46035</v>
      </c>
      <c r="P12" s="16">
        <f>DATE($B$2,VLOOKUP($B$3,Sources!$C$2:$D$14,2,FALSE),Février!P9)</f>
        <v>46036</v>
      </c>
      <c r="Q12" s="16">
        <f>DATE($B$2,VLOOKUP($B$3,Sources!$C$2:$D$14,2,FALSE),Février!Q9)</f>
        <v>46037</v>
      </c>
      <c r="R12" s="16">
        <f>DATE($B$2,VLOOKUP($B$3,Sources!$C$2:$D$14,2,FALSE),Février!R9)</f>
        <v>46038</v>
      </c>
      <c r="S12" s="16">
        <f>DATE($B$2,VLOOKUP($B$3,Sources!$C$2:$D$14,2,FALSE),Février!S9)</f>
        <v>46039</v>
      </c>
      <c r="T12" s="16">
        <f>DATE($B$2,VLOOKUP($B$3,Sources!$C$2:$D$14,2,FALSE),Février!T9)</f>
        <v>46040</v>
      </c>
      <c r="U12" s="16">
        <f>DATE($B$2,VLOOKUP($B$3,Sources!$C$2:$D$14,2,FALSE),Février!U9)</f>
        <v>46041</v>
      </c>
      <c r="V12" s="16">
        <f>DATE($B$2,VLOOKUP($B$3,Sources!$C$2:$D$14,2,FALSE),Février!V9)</f>
        <v>46042</v>
      </c>
      <c r="W12" s="16">
        <f>DATE($B$2,VLOOKUP($B$3,Sources!$C$2:$D$14,2,FALSE),Février!W9)</f>
        <v>46043</v>
      </c>
      <c r="X12" s="16">
        <f>DATE($B$2,VLOOKUP($B$3,Sources!$C$2:$D$14,2,FALSE),Février!X9)</f>
        <v>46044</v>
      </c>
      <c r="Y12" s="16">
        <f>DATE($B$2,VLOOKUP($B$3,Sources!$C$2:$D$14,2,FALSE),Février!Y9)</f>
        <v>46045</v>
      </c>
      <c r="Z12" s="16">
        <f>DATE($B$2,VLOOKUP($B$3,Sources!$C$2:$D$14,2,FALSE),Février!Z9)</f>
        <v>46046</v>
      </c>
      <c r="AA12" s="16">
        <f>DATE($B$2,VLOOKUP($B$3,Sources!$C$2:$D$14,2,FALSE),Février!AA9)</f>
        <v>46047</v>
      </c>
      <c r="AB12" s="16">
        <f>DATE($B$2,VLOOKUP($B$3,Sources!$C$2:$D$14,2,FALSE),Février!AB9)</f>
        <v>46048</v>
      </c>
      <c r="AC12" s="16">
        <f>DATE($B$2,VLOOKUP($B$3,Sources!$C$2:$D$14,2,FALSE),Février!AC9)</f>
        <v>46049</v>
      </c>
      <c r="AD12" s="16">
        <f>DATE($B$2,VLOOKUP($B$3,Sources!$C$2:$D$14,2,FALSE),Février!AD9)</f>
        <v>46050</v>
      </c>
      <c r="AE12" s="16">
        <f>DATE($B$2,VLOOKUP($B$3,Sources!$C$2:$D$14,2,FALSE),Février!AE9)</f>
        <v>46051</v>
      </c>
      <c r="AF12" s="16">
        <f>DATE($B$2,VLOOKUP($B$3,Sources!$C$2:$D$14,2,FALSE),Février!AF9)</f>
        <v>46052</v>
      </c>
      <c r="AG12" s="16">
        <f>DATE($B$2,VLOOKUP($B$3,Sources!$C$2:$D$14,2,FALSE),Février!AG9)</f>
        <v>46053</v>
      </c>
    </row>
    <row r="13" spans="1:35" ht="130" customHeight="1" x14ac:dyDescent="0.2">
      <c r="B13" s="45"/>
      <c r="C13" s="17" t="str">
        <f>IF(AND($B$2&lt;&gt;"",$B$3&lt;&gt;""),TEXT(C12,"dddd")&amp;" "&amp;TEXT(C12,"dd"),"")</f>
        <v>Thursday 01</v>
      </c>
      <c r="D13" s="17" t="str">
        <f t="shared" ref="D13:AG13" si="16">IF(AND($B$2&lt;&gt;"",$B$3&lt;&gt;""),IF(MONTH(D12)=MONTH($C$12),TEXT(D12,"jjjj")&amp;" "&amp;TEXT(D12,"jj"),""),"")</f>
        <v>jjjj jj</v>
      </c>
      <c r="E13" s="17" t="str">
        <f t="shared" si="16"/>
        <v>jjjj jj</v>
      </c>
      <c r="F13" s="17" t="str">
        <f t="shared" si="16"/>
        <v>jjjj jj</v>
      </c>
      <c r="G13" s="17" t="str">
        <f t="shared" si="16"/>
        <v>jjjj jj</v>
      </c>
      <c r="H13" s="17" t="str">
        <f t="shared" si="16"/>
        <v>jjjj jj</v>
      </c>
      <c r="I13" s="17" t="str">
        <f t="shared" si="16"/>
        <v>jjjj jj</v>
      </c>
      <c r="J13" s="17" t="str">
        <f t="shared" si="16"/>
        <v>jjjj jj</v>
      </c>
      <c r="K13" s="17" t="str">
        <f t="shared" si="16"/>
        <v>jjjj jj</v>
      </c>
      <c r="L13" s="17" t="str">
        <f t="shared" si="16"/>
        <v>jjjj jj</v>
      </c>
      <c r="M13" s="17" t="str">
        <f t="shared" si="16"/>
        <v>jjjj jj</v>
      </c>
      <c r="N13" s="17" t="str">
        <f t="shared" si="16"/>
        <v>jjjj jj</v>
      </c>
      <c r="O13" s="17" t="str">
        <f t="shared" si="16"/>
        <v>jjjj jj</v>
      </c>
      <c r="P13" s="17" t="str">
        <f t="shared" si="16"/>
        <v>jjjj jj</v>
      </c>
      <c r="Q13" s="17" t="str">
        <f t="shared" si="16"/>
        <v>jjjj jj</v>
      </c>
      <c r="R13" s="17" t="str">
        <f t="shared" si="16"/>
        <v>jjjj jj</v>
      </c>
      <c r="S13" s="17" t="str">
        <f t="shared" si="16"/>
        <v>jjjj jj</v>
      </c>
      <c r="T13" s="17" t="str">
        <f t="shared" si="16"/>
        <v>jjjj jj</v>
      </c>
      <c r="U13" s="17" t="str">
        <f t="shared" si="16"/>
        <v>jjjj jj</v>
      </c>
      <c r="V13" s="17" t="str">
        <f t="shared" si="16"/>
        <v>jjjj jj</v>
      </c>
      <c r="W13" s="17" t="str">
        <f t="shared" si="16"/>
        <v>jjjj jj</v>
      </c>
      <c r="X13" s="17" t="str">
        <f t="shared" si="16"/>
        <v>jjjj jj</v>
      </c>
      <c r="Y13" s="17" t="str">
        <f t="shared" si="16"/>
        <v>jjjj jj</v>
      </c>
      <c r="Z13" s="17" t="str">
        <f t="shared" si="16"/>
        <v>jjjj jj</v>
      </c>
      <c r="AA13" s="17" t="str">
        <f t="shared" si="16"/>
        <v>jjjj jj</v>
      </c>
      <c r="AB13" s="17" t="str">
        <f t="shared" si="16"/>
        <v>jjjj jj</v>
      </c>
      <c r="AC13" s="17" t="str">
        <f t="shared" si="16"/>
        <v>jjjj jj</v>
      </c>
      <c r="AD13" s="17" t="str">
        <f t="shared" si="16"/>
        <v>jjjj jj</v>
      </c>
      <c r="AE13" s="17" t="str">
        <f t="shared" si="16"/>
        <v>jjjj jj</v>
      </c>
      <c r="AF13" s="17" t="str">
        <f t="shared" si="16"/>
        <v>jjjj jj</v>
      </c>
      <c r="AG13" s="17" t="str">
        <f t="shared" si="16"/>
        <v>jjjj jj</v>
      </c>
      <c r="AH13" s="20" t="s">
        <v>55</v>
      </c>
    </row>
    <row r="14" spans="1:35" ht="16" x14ac:dyDescent="0.2">
      <c r="B14" s="7" t="s">
        <v>86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5">
        <f>SUM(C14:AG14)</f>
        <v>0</v>
      </c>
    </row>
    <row r="15" spans="1:35" outlineLevel="1" x14ac:dyDescent="0.2">
      <c r="B15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>IF(COUNTIF(INDEX($C$14:$AG$62,,ROW(A1)),5)&gt;0,2,IF(COUNTIF(INDEX($C$14:$AG$63,,ROW(A1)),1)&gt;0,1,0))</f>
        <v>0</v>
      </c>
    </row>
    <row r="16" spans="1:35" outlineLevel="1" x14ac:dyDescent="0.2">
      <c r="B16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>IF(COUNTIF(INDEX($C$14:$AG$62,,ROW(A2)),5)&gt;0,2,IF(COUNTIF(INDEX($C$14:$AG$63,,ROW(A2)),1)&gt;0,1,0))</f>
        <v>0</v>
      </c>
    </row>
    <row r="17" spans="2:35" outlineLevel="1" x14ac:dyDescent="0.2">
      <c r="B17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>IF(COUNTIF(INDEX($C$14:$AG$62,,ROW(A3)),5)&gt;0,2,IF(COUNTIF(INDEX($C$14:$AG$63,,ROW(A3)),1)&gt;0,1,0))</f>
        <v>0</v>
      </c>
    </row>
    <row r="18" spans="2:35" outlineLevel="1" x14ac:dyDescent="0.2">
      <c r="B18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>IF(COUNTIF(INDEX($C$14:$AG$62,,ROW(A4)),5)&gt;0,2,IF(COUNTIF(INDEX($C$14:$AG$63,,ROW(A4)),1)&gt;0,1,0))</f>
        <v>0</v>
      </c>
    </row>
    <row r="19" spans="2:35" outlineLevel="1" x14ac:dyDescent="0.2">
      <c r="B19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>IF(COUNTIF(INDEX($C$14:$AG$62,,ROW(A5)),5)&gt;0,2,IF(COUNTIF(INDEX($C$14:$AG$63,,ROW(A5)),1)&gt;0,1,0))</f>
        <v>0</v>
      </c>
    </row>
    <row r="20" spans="2:35" outlineLevel="1" x14ac:dyDescent="0.2">
      <c r="B20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IF(COUNTIF(INDEX($C$14:$AG$62,,ROW(A6)),5)&gt;0,2,IF(COUNTIF(INDEX($C$14:$AG$63,,ROW(A6)),1)&gt;0,1,0))</f>
        <v>0</v>
      </c>
    </row>
    <row r="21" spans="2:35" outlineLevel="1" x14ac:dyDescent="0.2">
      <c r="B21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>IF(COUNTIF(INDEX($C$14:$AG$62,,ROW(A9)),5)&gt;0,2,IF(COUNTIF(INDEX($C$14:$AG$63,,ROW(A9)),1)&gt;0,1,0))</f>
        <v>0</v>
      </c>
    </row>
    <row r="22" spans="2:35" outlineLevel="1" x14ac:dyDescent="0.2">
      <c r="B22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ref="AI22:AI44" si="17">IF(COUNTIF(INDEX($C$14:$AG$62,,ROW(A12)),5)&gt;0,2,IF(COUNTIF(INDEX($C$14:$AG$63,,ROW(A12)),1)&gt;0,1,0))</f>
        <v>0</v>
      </c>
    </row>
    <row r="23" spans="2:35" outlineLevel="1" x14ac:dyDescent="0.2">
      <c r="B23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17"/>
        <v>0</v>
      </c>
    </row>
    <row r="24" spans="2:35" outlineLevel="1" x14ac:dyDescent="0.2">
      <c r="B24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17"/>
        <v>0</v>
      </c>
    </row>
    <row r="25" spans="2:35" outlineLevel="1" x14ac:dyDescent="0.2">
      <c r="B25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17"/>
        <v>0</v>
      </c>
    </row>
    <row r="26" spans="2:35" outlineLevel="1" x14ac:dyDescent="0.2">
      <c r="B26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17"/>
        <v>0</v>
      </c>
    </row>
    <row r="27" spans="2:35" x14ac:dyDescent="0.2">
      <c r="B27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17"/>
        <v>0</v>
      </c>
    </row>
    <row r="28" spans="2:35" x14ac:dyDescent="0.2">
      <c r="B28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17"/>
        <v>0</v>
      </c>
    </row>
    <row r="29" spans="2:35" x14ac:dyDescent="0.2">
      <c r="B29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17"/>
        <v>0</v>
      </c>
    </row>
    <row r="30" spans="2:35" x14ac:dyDescent="0.2">
      <c r="B30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17"/>
        <v>0</v>
      </c>
    </row>
    <row r="31" spans="2:35" x14ac:dyDescent="0.2">
      <c r="B31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17"/>
        <v>0</v>
      </c>
    </row>
    <row r="32" spans="2:35" x14ac:dyDescent="0.2">
      <c r="B32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17"/>
        <v>0</v>
      </c>
    </row>
    <row r="33" spans="2:35" x14ac:dyDescent="0.2">
      <c r="B33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17"/>
        <v>0</v>
      </c>
    </row>
    <row r="34" spans="2:35" x14ac:dyDescent="0.2">
      <c r="B34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17"/>
        <v>0</v>
      </c>
    </row>
    <row r="35" spans="2:35" x14ac:dyDescent="0.2">
      <c r="B35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17"/>
        <v>0</v>
      </c>
    </row>
    <row r="36" spans="2:35" x14ac:dyDescent="0.2">
      <c r="B36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17"/>
        <v>0</v>
      </c>
    </row>
    <row r="37" spans="2:35" x14ac:dyDescent="0.2">
      <c r="B37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17"/>
        <v>0</v>
      </c>
    </row>
    <row r="38" spans="2:35" x14ac:dyDescent="0.2">
      <c r="B38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17"/>
        <v>0</v>
      </c>
    </row>
    <row r="39" spans="2:35" x14ac:dyDescent="0.2">
      <c r="B39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17"/>
        <v>0</v>
      </c>
    </row>
    <row r="40" spans="2:35" x14ac:dyDescent="0.2">
      <c r="B40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17"/>
        <v>0</v>
      </c>
    </row>
    <row r="41" spans="2:35" x14ac:dyDescent="0.2">
      <c r="B41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17"/>
        <v>0</v>
      </c>
    </row>
    <row r="42" spans="2:35" x14ac:dyDescent="0.2">
      <c r="B42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17"/>
        <v>#REF!</v>
      </c>
    </row>
    <row r="43" spans="2:35" x14ac:dyDescent="0.2">
      <c r="B43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17"/>
        <v>#REF!</v>
      </c>
    </row>
    <row r="44" spans="2:35" x14ac:dyDescent="0.2">
      <c r="B44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t="e">
        <f t="shared" si="17"/>
        <v>#REF!</v>
      </c>
    </row>
    <row r="45" spans="2:35" x14ac:dyDescent="0.2">
      <c r="B45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  <c r="AI45" s="38" t="e">
        <f>SUM(AI15:AI44)</f>
        <v>#REF!</v>
      </c>
    </row>
    <row r="46" spans="2:35" x14ac:dyDescent="0.2">
      <c r="B46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8"/>
      <c r="N48" s="47"/>
      <c r="O48" s="47"/>
      <c r="P48" s="47"/>
      <c r="Q48" s="47"/>
      <c r="R48" s="47"/>
      <c r="S48" s="47"/>
      <c r="T48" s="48"/>
      <c r="U48" s="47"/>
      <c r="V48" s="47"/>
      <c r="W48" s="47"/>
      <c r="X48" s="47"/>
      <c r="Y48" s="47"/>
      <c r="Z48" s="47"/>
      <c r="AA48" s="48"/>
      <c r="AB48" s="47"/>
      <c r="AC48" s="47"/>
      <c r="AD48" s="47"/>
      <c r="AE48" s="47"/>
      <c r="AF48" s="47"/>
      <c r="AG48" s="47"/>
      <c r="AH48" s="22"/>
    </row>
    <row r="49" spans="2:34" x14ac:dyDescent="0.2">
      <c r="B49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4" x14ac:dyDescent="0.2">
      <c r="B50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4" x14ac:dyDescent="0.2">
      <c r="B51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4" x14ac:dyDescent="0.2">
      <c r="B52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4" x14ac:dyDescent="0.2">
      <c r="B53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4" x14ac:dyDescent="0.2">
      <c r="B54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4" x14ac:dyDescent="0.2">
      <c r="B55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4" x14ac:dyDescent="0.2">
      <c r="B56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4" x14ac:dyDescent="0.2">
      <c r="B57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4" x14ac:dyDescent="0.2">
      <c r="B58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4" x14ac:dyDescent="0.2">
      <c r="B59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4" x14ac:dyDescent="0.2">
      <c r="B60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4" x14ac:dyDescent="0.2">
      <c r="B61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4" x14ac:dyDescent="0.2">
      <c r="B62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4" x14ac:dyDescent="0.2">
      <c r="B63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4" outlineLevel="1" x14ac:dyDescent="0.2">
      <c r="B64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</row>
    <row r="65" spans="2:35" outlineLevel="1" x14ac:dyDescent="0.2">
      <c r="B65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  <c r="AI65" s="21" t="e" cm="1">
        <f t="array" ref="AI65">IF(
   OR(
      COUNTA(AI15:AI63)=0,
      SUMPRODUCT((ISNUMBER(AI15:AI63)) + (AI15:AI63="M") + (AI15:AI63="B")) &lt;&gt; COUNTA(AI15:AI63)
   ),
   0,
   (
     IF(COUNTIF(AI15:AI63,6)&gt;0,
         INDEX($B$15:$B$63,MATCH(6,AI15:AI63,0)),
         IF(COUNTIF(AI15:AI63,5)&gt;0,
             INDEX($B$15:$B$63,MATCH(5,AI15:AI63,0)),
             INDEX($B$15:$B$63,MATCH(4,AI15:AI63,0))
         )
     )
     - INDEX($B$15:$B$63,MATCH(1,AI15:AI63,0))
     - IF(AND(COUNTIF(AI15:AI63,2)&gt;0,COUNTIF(AI15:AI63,3)&gt;0),
           INDEX($B$15:$B$63,MATCH(3,AI15:AI63,0)) - INDEX($B$15:$B$63,MATCH(2,AI15:AI63,0)),
           0)
     - IF(AND(COUNTIF(AI15:AI63,4)&gt;0,COUNTIF(AI15:AI63,5)&gt;0),
           INDEX($B$15:$B$63,MATCH(5,AI15:AI63,0)) - INDEX($B$15:$B$63,MATCH(4,AI15:AI63,0)),
           0)
   )
)</f>
        <v>#REF!</v>
      </c>
    </row>
    <row r="66" spans="2:35" outlineLevel="1" x14ac:dyDescent="0.2">
      <c r="B66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5" outlineLevel="1" x14ac:dyDescent="0.2">
      <c r="B67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5" outlineLevel="1" x14ac:dyDescent="0.2">
      <c r="B68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5" outlineLevel="1" x14ac:dyDescent="0.2">
      <c r="B69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5" outlineLevel="1" x14ac:dyDescent="0.2">
      <c r="B70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5" outlineLevel="1" x14ac:dyDescent="0.2">
      <c r="B71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5" outlineLevel="1" x14ac:dyDescent="0.2">
      <c r="B72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5" outlineLevel="1" x14ac:dyDescent="0.2">
      <c r="B73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5" outlineLevel="1" x14ac:dyDescent="0.2">
      <c r="B74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5" outlineLevel="1" x14ac:dyDescent="0.2">
      <c r="B75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5" outlineLevel="1" x14ac:dyDescent="0.2">
      <c r="B76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5" outlineLevel="1" x14ac:dyDescent="0.2">
      <c r="B77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5" outlineLevel="1" x14ac:dyDescent="0.2">
      <c r="B78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5" outlineLevel="1" x14ac:dyDescent="0.2">
      <c r="B79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5" outlineLevel="1" x14ac:dyDescent="0.2">
      <c r="B80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2">
      <c r="B81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2">
      <c r="B82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2">
      <c r="B83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2">
      <c r="B84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2">
      <c r="B85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2">
      <c r="B86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hidden="1" outlineLevel="2" x14ac:dyDescent="0.2">
      <c r="B87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hidden="1" outlineLevel="2" x14ac:dyDescent="0.2">
      <c r="B88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hidden="1" outlineLevel="2" x14ac:dyDescent="0.2">
      <c r="B89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hidden="1" outlineLevel="2" x14ac:dyDescent="0.2">
      <c r="B90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hidden="1" outlineLevel="2" x14ac:dyDescent="0.2">
      <c r="B91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hidden="1" outlineLevel="2" x14ac:dyDescent="0.2">
      <c r="B92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hidden="1" outlineLevel="2" x14ac:dyDescent="0.2">
      <c r="B93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hidden="1" outlineLevel="2" x14ac:dyDescent="0.2">
      <c r="B94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hidden="1" outlineLevel="2" x14ac:dyDescent="0.2">
      <c r="B95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hidden="1" outlineLevel="2" x14ac:dyDescent="0.2">
      <c r="B96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22"/>
    </row>
    <row r="97" spans="2:34" hidden="1" outlineLevel="2" x14ac:dyDescent="0.2">
      <c r="B97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8"/>
      <c r="N97" s="47"/>
      <c r="O97" s="47"/>
      <c r="P97" s="47"/>
      <c r="Q97" s="47"/>
      <c r="R97" s="47"/>
      <c r="S97" s="47"/>
      <c r="T97" s="48"/>
      <c r="U97" s="47"/>
      <c r="V97" s="47"/>
      <c r="W97" s="47"/>
      <c r="X97" s="47"/>
      <c r="Y97" s="47"/>
      <c r="Z97" s="47"/>
      <c r="AA97" s="48"/>
      <c r="AB97" s="47"/>
      <c r="AC97" s="47"/>
      <c r="AD97" s="47"/>
      <c r="AE97" s="47"/>
      <c r="AF97" s="47"/>
      <c r="AG97" s="47"/>
      <c r="AH97" s="22"/>
    </row>
    <row r="98" spans="2:34" hidden="1" outlineLevel="2" x14ac:dyDescent="0.2">
      <c r="B98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hidden="1" outlineLevel="2" x14ac:dyDescent="0.2">
      <c r="B99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hidden="1" outlineLevel="2" x14ac:dyDescent="0.2">
      <c r="B100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hidden="1" outlineLevel="2" x14ac:dyDescent="0.2">
      <c r="B101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hidden="1" outlineLevel="2" x14ac:dyDescent="0.2">
      <c r="B102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hidden="1" outlineLevel="2" x14ac:dyDescent="0.2">
      <c r="B103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hidden="1" outlineLevel="2" x14ac:dyDescent="0.2">
      <c r="B104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hidden="1" outlineLevel="2" x14ac:dyDescent="0.2">
      <c r="B105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hidden="1" outlineLevel="2" x14ac:dyDescent="0.2">
      <c r="B106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hidden="1" outlineLevel="2" x14ac:dyDescent="0.2">
      <c r="B107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idden="1" outlineLevel="2" x14ac:dyDescent="0.2">
      <c r="B108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22"/>
    </row>
    <row r="109" spans="2:34" ht="16" outlineLevel="1" collapsed="1" x14ac:dyDescent="0.2">
      <c r="B109" s="76" t="s">
        <v>19</v>
      </c>
      <c r="C109" s="77" cm="1">
        <f t="array" ref="C109">IF(SUM(COUNTIF(C15:C57,{"1";"2";"3";"4";"5";"6";"BS";"BG";"M";"E";"F"}))&gt;0,1,0)</f>
        <v>0</v>
      </c>
      <c r="D109" s="77" cm="1">
        <f t="array" ref="D109">IF(SUM(COUNTIF(D15:D57,{"1";"2";"3";"4";"5";"6";"BS";"BG";"M";"E";"F"}))&gt;0,1,0)</f>
        <v>0</v>
      </c>
      <c r="E109" s="77" cm="1">
        <f t="array" ref="E109">IF(SUM(COUNTIF(E15:E57,{"1";"2";"3";"4";"5";"6";"BS";"BG";"M";"E";"F"}))&gt;0,1,0)</f>
        <v>0</v>
      </c>
      <c r="F109" s="77" cm="1">
        <f t="array" ref="F109">IF(SUM(COUNTIF(F15:F57,{"1";"2";"3";"4";"5";"6";"BS";"BG";"M";"E";"F"}))&gt;0,1,0)</f>
        <v>0</v>
      </c>
      <c r="G109" s="77" cm="1">
        <f t="array" ref="G109">IF(SUM(COUNTIF(G15:G57,{"1";"2";"3";"4";"5";"6";"BS";"BG";"M";"E";"F"}))&gt;0,1,0)</f>
        <v>0</v>
      </c>
      <c r="H109" s="77" cm="1">
        <f t="array" ref="H109">IF(SUM(COUNTIF(H15:H57,{"1";"2";"3";"4";"5";"6";"BS";"BG";"M";"E";"F"}))&gt;0,1,0)</f>
        <v>0</v>
      </c>
      <c r="I109" s="77" cm="1">
        <f t="array" ref="I109">IF(SUM(COUNTIF(I15:I57,{"1";"2";"3";"4";"5";"6";"BS";"BG";"M";"E";"F"}))&gt;0,1,0)</f>
        <v>0</v>
      </c>
      <c r="J109" s="77" cm="1">
        <f t="array" ref="J109">IF(SUM(COUNTIF(J15:J57,{"1";"2";"3";"4";"5";"6";"BS";"BG";"M";"E";"F"}))&gt;0,1,0)</f>
        <v>0</v>
      </c>
      <c r="K109" s="77" cm="1">
        <f t="array" ref="K109">IF(SUM(COUNTIF(K15:K57,{"1";"2";"3";"4";"5";"6";"BS";"BG";"M";"E";"F"}))&gt;0,1,0)</f>
        <v>0</v>
      </c>
      <c r="L109" s="77" cm="1">
        <f t="array" ref="L109">IF(SUM(COUNTIF(L15:L57,{"1";"2";"3";"4";"5";"6";"BS";"BG";"M";"E";"F"}))&gt;0,1,0)</f>
        <v>0</v>
      </c>
      <c r="M109" s="77" cm="1">
        <f t="array" ref="M109">IF(SUM(COUNTIF(M15:M57,{"1";"2";"3";"4";"5";"6";"BS";"BG";"M";"E";"F"}))&gt;0,1,0)</f>
        <v>0</v>
      </c>
      <c r="N109" s="77" cm="1">
        <f t="array" ref="N109">IF(SUM(COUNTIF(N15:N57,{"1";"2";"3";"4";"5";"6";"BS";"BG";"M";"E";"F"}))&gt;0,1,0)</f>
        <v>0</v>
      </c>
      <c r="O109" s="77" cm="1">
        <f t="array" ref="O109">IF(SUM(COUNTIF(O15:O57,{"1";"2";"3";"4";"5";"6";"BS";"BG";"M";"E";"F"}))&gt;0,1,0)</f>
        <v>0</v>
      </c>
      <c r="P109" s="77" cm="1">
        <f t="array" ref="P109">IF(SUM(COUNTIF(P15:P57,{"1";"2";"3";"4";"5";"6";"BS";"BG";"M";"E";"F"}))&gt;0,1,0)</f>
        <v>0</v>
      </c>
      <c r="Q109" s="77" cm="1">
        <f t="array" ref="Q109">IF(SUM(COUNTIF(Q15:Q57,{"1";"2";"3";"4";"5";"6";"BS";"BG";"M";"E";"F"}))&gt;0,1,0)</f>
        <v>0</v>
      </c>
      <c r="R109" s="77" cm="1">
        <f t="array" ref="R109">IF(SUM(COUNTIF(R15:R57,{"1";"2";"3";"4";"5";"6";"BS";"BG";"M";"E";"F"}))&gt;0,1,0)</f>
        <v>0</v>
      </c>
      <c r="S109" s="77" cm="1">
        <f t="array" ref="S109">IF(SUM(COUNTIF(S15:S57,{"1";"2";"3";"4";"5";"6";"BS";"BG";"M";"E";"F"}))&gt;0,1,0)</f>
        <v>0</v>
      </c>
      <c r="T109" s="77" cm="1">
        <f t="array" ref="T109">IF(SUM(COUNTIF(T15:T57,{"1";"2";"3";"4";"5";"6";"BS";"BG";"M";"E";"F"}))&gt;0,1,0)</f>
        <v>0</v>
      </c>
      <c r="U109" s="77" cm="1">
        <f t="array" ref="U109">IF(SUM(COUNTIF(U15:U57,{"1";"2";"3";"4";"5";"6";"BS";"BG";"M";"E";"F"}))&gt;0,1,0)</f>
        <v>0</v>
      </c>
      <c r="V109" s="77" cm="1">
        <f t="array" ref="V109">IF(SUM(COUNTIF(V15:V57,{"1";"2";"3";"4";"5";"6";"BS";"BG";"M";"E";"F"}))&gt;0,1,0)</f>
        <v>0</v>
      </c>
      <c r="W109" s="77" cm="1">
        <f t="array" ref="W109">IF(SUM(COUNTIF(W15:W57,{"1";"2";"3";"4";"5";"6";"BS";"BG";"M";"E";"F"}))&gt;0,1,0)</f>
        <v>0</v>
      </c>
      <c r="X109" s="77" cm="1">
        <f t="array" ref="X109">IF(SUM(COUNTIF(X15:X57,{"1";"2";"3";"4";"5";"6";"BS";"BG";"M";"E";"F"}))&gt;0,1,0)</f>
        <v>0</v>
      </c>
      <c r="Y109" s="77" cm="1">
        <f t="array" ref="Y109">IF(SUM(COUNTIF(Y15:Y57,{"1";"2";"3";"4";"5";"6";"BS";"BG";"M";"E";"F"}))&gt;0,1,0)</f>
        <v>0</v>
      </c>
      <c r="Z109" s="77" cm="1">
        <f t="array" ref="Z109">IF(SUM(COUNTIF(Z15:Z57,{"1";"2";"3";"4";"5";"6";"BS";"BG";"M";"E";"F"}))&gt;0,1,0)</f>
        <v>0</v>
      </c>
      <c r="AA109" s="77" cm="1">
        <f t="array" ref="AA109">IF(SUM(COUNTIF(AA15:AA57,{"1";"2";"3";"4";"5";"6";"BS";"BG";"M";"E";"F"}))&gt;0,1,0)</f>
        <v>0</v>
      </c>
      <c r="AB109" s="77" cm="1">
        <f t="array" ref="AB109">IF(SUM(COUNTIF(AB15:AB57,{"1";"2";"3";"4";"5";"6";"BS";"BG";"M";"E";"F"}))&gt;0,1,0)</f>
        <v>0</v>
      </c>
      <c r="AC109" s="77" cm="1">
        <f t="array" ref="AC109">IF(SUM(COUNTIF(AC15:AC57,{"1";"2";"3";"4";"5";"6";"BS";"BG";"M";"E";"F"}))&gt;0,1,0)</f>
        <v>0</v>
      </c>
      <c r="AD109" s="77" cm="1">
        <f t="array" ref="AD109">IF(SUM(COUNTIF(AD15:AD57,{"1";"2";"3";"4";"5";"6";"BS";"BG";"M";"E";"F"}))&gt;0,1,0)</f>
        <v>0</v>
      </c>
      <c r="AE109" s="77" cm="1">
        <f t="array" ref="AE109">IF(SUM(COUNTIF(AE15:AE57,{"1";"2";"3";"4";"5";"6";"BS";"BG";"M";"E";"F"}))&gt;0,1,0)</f>
        <v>0</v>
      </c>
      <c r="AF109" s="77" cm="1">
        <f t="array" ref="AF109">IF(SUM(COUNTIF(AF15:AF57,{"1";"2";"3";"4";"5";"6";"BS";"BG";"M";"E";"F"}))&gt;0,1,0)</f>
        <v>0</v>
      </c>
      <c r="AG109" s="77" cm="1">
        <f t="array" ref="AG109">IF(SUM(COUNTIF(AG15:AG57,{"1";"2";"3";"4";"5";"6";"BS";"BG";"M";"E";"F"}))&gt;0,1,0)</f>
        <v>0</v>
      </c>
      <c r="AH109" s="77">
        <f t="shared" ref="AH109:AH114" si="18">SUM(C109:AG109)</f>
        <v>0</v>
      </c>
    </row>
    <row r="110" spans="2:34" ht="16" outlineLevel="1" x14ac:dyDescent="0.2">
      <c r="B110" s="76" t="s">
        <v>33</v>
      </c>
      <c r="C110" s="78" cm="1">
        <f t="array" ref="C110">IF(
   OR(
      COUNTA(C15:C108)=0,
      SUMPRODUCT((ISNUMBER(C15:C108))+(C15:C108="M")+(C15:C108="BG")+(C15:C108="BS"))&lt;&gt;COUNTA(C15:C108)
   ),
   0,
   IF(
      OR(COUNTIF(C15:C108,"M")&gt;0,COUNTIF(C15:C108,"BG")&gt;0,COUNTIF(C15:C108,"BS")&gt;0),
      _xlfn.LET(
         _xlpm.plage,C15:C108,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IF(COUNTIF(C15:C108,6)&gt;0,
         INDEX($B$15:$B$108,MATCH(6,C15:C108,0)),
         IF(COUNTIF(C15:C108,5)&gt;0,
            INDEX($B$15:$B$108,MATCH(5,C15:C108,0)),
            INDEX($B$15:$B$108,MATCH(4,C15:C108,0))
         )
      )
      -INDEX($B$15:$B$108,MATCH(1,C15:C108,0))
      -IF(AND(COUNTIF(C15:C108,2)&gt;0,COUNTIF(C15:C108,3)&gt;0),
           INDEX($B$15:$B$108,MATCH(3,C15:C108,0))-INDEX($B$15:$B$108,MATCH(2,C15:C108,0)),
           0)
      -IF(AND(COUNTIF(C15:C108,4)&gt;0,COUNTIF(C15:C108,5)&gt;0),
           INDEX($B$15:$B$108,MATCH(5,C15:C108,0))-INDEX($B$15:$B$108,MATCH(4,C15:C108,0)),
           0)
      +IF(COUNTIF(C15:C108,"BS")&gt;0,Sources!$F$35,0)
   )
)</f>
        <v>0</v>
      </c>
      <c r="D110" s="78" cm="1">
        <f t="array" ref="D110">IF(
   OR(
      COUNTA(D15:D108)=0,
      SUMPRODUCT((ISNUMBER(D15:D108))+(D15:D108="M")+(D15:D108="BG")+(D15:D108="BS"))&lt;&gt;COUNTA(D15:D108)
   ),
   0,
   IF(
      OR(COUNTIF(D15:D108,"M")&gt;0,COUNTIF(D15:D108,"BG")&gt;0,COUNTIF(D15:D108,"BS")&gt;0),
      _xlfn.LET(
         _xlpm.plage,D15:D108,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IF(COUNTIF(D15:D108,6)&gt;0,
         INDEX($B$15:$B$108,MATCH(6,D15:D108,0)),
         IF(COUNTIF(D15:D108,5)&gt;0,
            INDEX($B$15:$B$108,MATCH(5,D15:D108,0)),
            INDEX($B$15:$B$108,MATCH(4,D15:D108,0))
         )
      )
      -INDEX($B$15:$B$108,MATCH(1,D15:D108,0))
      -IF(AND(COUNTIF(D15:D108,2)&gt;0,COUNTIF(D15:D108,3)&gt;0),
           INDEX($B$15:$B$108,MATCH(3,D15:D108,0))-INDEX($B$15:$B$108,MATCH(2,D15:D108,0)),
           0)
      -IF(AND(COUNTIF(D15:D108,4)&gt;0,COUNTIF(D15:D108,5)&gt;0),
           INDEX($B$15:$B$108,MATCH(5,D15:D108,0))-INDEX($B$15:$B$108,MATCH(4,D15:D108,0)),
           0)
      +IF(COUNTIF(D15:D108,"BS")&gt;0,Sources!$F$35,0)
   )
)</f>
        <v>0</v>
      </c>
      <c r="E110" s="78" cm="1">
        <f t="array" ref="E110">IF(
   OR(
      COUNTA(E15:E108)=0,
      SUMPRODUCT((ISNUMBER(E15:E108))+(E15:E108="M")+(E15:E108="BG")+(E15:E108="BS"))&lt;&gt;COUNTA(E15:E108)
   ),
   0,
   IF(
      OR(COUNTIF(E15:E108,"M")&gt;0,COUNTIF(E15:E108,"BG")&gt;0,COUNTIF(E15:E108,"BS")&gt;0),
      _xlfn.LET(
         _xlpm.plage,E15:E108,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IF(COUNTIF(E15:E108,6)&gt;0,
         INDEX($B$15:$B$108,MATCH(6,E15:E108,0)),
         IF(COUNTIF(E15:E108,5)&gt;0,
            INDEX($B$15:$B$108,MATCH(5,E15:E108,0)),
            INDEX($B$15:$B$108,MATCH(4,E15:E108,0))
         )
      )
      -INDEX($B$15:$B$108,MATCH(1,E15:E108,0))
      -IF(AND(COUNTIF(E15:E108,2)&gt;0,COUNTIF(E15:E108,3)&gt;0),
           INDEX($B$15:$B$108,MATCH(3,E15:E108,0))-INDEX($B$15:$B$108,MATCH(2,E15:E108,0)),
           0)
      -IF(AND(COUNTIF(E15:E108,4)&gt;0,COUNTIF(E15:E108,5)&gt;0),
           INDEX($B$15:$B$108,MATCH(5,E15:E108,0))-INDEX($B$15:$B$108,MATCH(4,E15:E108,0)),
           0)
      +IF(COUNTIF(E15:E108,"BS")&gt;0,Sources!$F$35,0)
   )
)</f>
        <v>0</v>
      </c>
      <c r="F110" s="78" cm="1">
        <f t="array" ref="F110">IF(
   OR(
      COUNTA(F15:F108)=0,
      SUMPRODUCT((ISNUMBER(F15:F108))+(F15:F108="M")+(F15:F108="BG")+(F15:F108="BS"))&lt;&gt;COUNTA(F15:F108)
   ),
   0,
   IF(
      OR(COUNTIF(F15:F108,"M")&gt;0,COUNTIF(F15:F108,"BG")&gt;0,COUNTIF(F15:F108,"BS")&gt;0),
      _xlfn.LET(
         _xlpm.plage,F15:F108,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IF(COUNTIF(F15:F108,6)&gt;0,
         INDEX($B$15:$B$108,MATCH(6,F15:F108,0)),
         IF(COUNTIF(F15:F108,5)&gt;0,
            INDEX($B$15:$B$108,MATCH(5,F15:F108,0)),
            INDEX($B$15:$B$108,MATCH(4,F15:F108,0))
         )
      )
      -INDEX($B$15:$B$108,MATCH(1,F15:F108,0))
      -IF(AND(COUNTIF(F15:F108,2)&gt;0,COUNTIF(F15:F108,3)&gt;0),
           INDEX($B$15:$B$108,MATCH(3,F15:F108,0))-INDEX($B$15:$B$108,MATCH(2,F15:F108,0)),
           0)
      -IF(AND(COUNTIF(F15:F108,4)&gt;0,COUNTIF(F15:F108,5)&gt;0),
           INDEX($B$15:$B$108,MATCH(5,F15:F108,0))-INDEX($B$15:$B$108,MATCH(4,F15:F108,0)),
           0)
      +IF(COUNTIF(F15:F108,"BS")&gt;0,Sources!$F$35,0)
   )
)</f>
        <v>0</v>
      </c>
      <c r="G110" s="78" cm="1">
        <f t="array" ref="G110">IF(
   OR(
      COUNTA(G15:G108)=0,
      SUMPRODUCT((ISNUMBER(G15:G108))+(G15:G108="M")+(G15:G108="BG")+(G15:G108="BS"))&lt;&gt;COUNTA(G15:G108)
   ),
   0,
   IF(
      OR(COUNTIF(G15:G108,"M")&gt;0,COUNTIF(G15:G108,"BG")&gt;0,COUNTIF(G15:G108,"BS")&gt;0),
      _xlfn.LET(
         _xlpm.plage,G15:G108,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IF(COUNTIF(G15:G108,6)&gt;0,
         INDEX($B$15:$B$108,MATCH(6,G15:G108,0)),
         IF(COUNTIF(G15:G108,5)&gt;0,
            INDEX($B$15:$B$108,MATCH(5,G15:G108,0)),
            INDEX($B$15:$B$108,MATCH(4,G15:G108,0))
         )
      )
      -INDEX($B$15:$B$108,MATCH(1,G15:G108,0))
      -IF(AND(COUNTIF(G15:G108,2)&gt;0,COUNTIF(G15:G108,3)&gt;0),
           INDEX($B$15:$B$108,MATCH(3,G15:G108,0))-INDEX($B$15:$B$108,MATCH(2,G15:G108,0)),
           0)
      -IF(AND(COUNTIF(G15:G108,4)&gt;0,COUNTIF(G15:G108,5)&gt;0),
           INDEX($B$15:$B$108,MATCH(5,G15:G108,0))-INDEX($B$15:$B$108,MATCH(4,G15:G108,0)),
           0)
      +IF(COUNTIF(G15:G108,"BS")&gt;0,Sources!$F$35,0)
   )
)</f>
        <v>0</v>
      </c>
      <c r="H110" s="78" cm="1">
        <f t="array" ref="H110">IF(
   OR(
      COUNTA(H15:H108)=0,
      SUMPRODUCT((ISNUMBER(H15:H108))+(H15:H108="M")+(H15:H108="BG")+(H15:H108="BS"))&lt;&gt;COUNTA(H15:H108)
   ),
   0,
   IF(
      OR(COUNTIF(H15:H108,"M")&gt;0,COUNTIF(H15:H108,"BG")&gt;0,COUNTIF(H15:H108,"BS")&gt;0),
      _xlfn.LET(
         _xlpm.plage,H15:H108,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IF(COUNTIF(H15:H108,6)&gt;0,
         INDEX($B$15:$B$108,MATCH(6,H15:H108,0)),
         IF(COUNTIF(H15:H108,5)&gt;0,
            INDEX($B$15:$B$108,MATCH(5,H15:H108,0)),
            INDEX($B$15:$B$108,MATCH(4,H15:H108,0))
         )
      )
      -INDEX($B$15:$B$108,MATCH(1,H15:H108,0))
      -IF(AND(COUNTIF(H15:H108,2)&gt;0,COUNTIF(H15:H108,3)&gt;0),
           INDEX($B$15:$B$108,MATCH(3,H15:H108,0))-INDEX($B$15:$B$108,MATCH(2,H15:H108,0)),
           0)
      -IF(AND(COUNTIF(H15:H108,4)&gt;0,COUNTIF(H15:H108,5)&gt;0),
           INDEX($B$15:$B$108,MATCH(5,H15:H108,0))-INDEX($B$15:$B$108,MATCH(4,H15:H108,0)),
           0)
      +IF(COUNTIF(H15:H108,"BS")&gt;0,Sources!$F$35,0)
   )
)</f>
        <v>0</v>
      </c>
      <c r="I110" s="78" cm="1">
        <f t="array" ref="I110">IF(
   OR(
      COUNTA(I15:I108)=0,
      SUMPRODUCT((ISNUMBER(I15:I108))+(I15:I108="M")+(I15:I108="BG")+(I15:I108="BS"))&lt;&gt;COUNTA(I15:I108)
   ),
   0,
   IF(
      OR(COUNTIF(I15:I108,"M")&gt;0,COUNTIF(I15:I108,"BG")&gt;0,COUNTIF(I15:I108,"BS")&gt;0),
      _xlfn.LET(
         _xlpm.plage,I15:I108,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IF(COUNTIF(I15:I108,6)&gt;0,
         INDEX($B$15:$B$108,MATCH(6,I15:I108,0)),
         IF(COUNTIF(I15:I108,5)&gt;0,
            INDEX($B$15:$B$108,MATCH(5,I15:I108,0)),
            INDEX($B$15:$B$108,MATCH(4,I15:I108,0))
         )
      )
      -INDEX($B$15:$B$108,MATCH(1,I15:I108,0))
      -IF(AND(COUNTIF(I15:I108,2)&gt;0,COUNTIF(I15:I108,3)&gt;0),
           INDEX($B$15:$B$108,MATCH(3,I15:I108,0))-INDEX($B$15:$B$108,MATCH(2,I15:I108,0)),
           0)
      -IF(AND(COUNTIF(I15:I108,4)&gt;0,COUNTIF(I15:I108,5)&gt;0),
           INDEX($B$15:$B$108,MATCH(5,I15:I108,0))-INDEX($B$15:$B$108,MATCH(4,I15:I108,0)),
           0)
      +IF(COUNTIF(I15:I108,"BS")&gt;0,Sources!$F$35,0)
   )
)</f>
        <v>0</v>
      </c>
      <c r="J110" s="78" cm="1">
        <f t="array" ref="J110">IF(
   OR(
      COUNTA(J15:J108)=0,
      SUMPRODUCT((ISNUMBER(J15:J108))+(J15:J108="M")+(J15:J108="BG")+(J15:J108="BS"))&lt;&gt;COUNTA(J15:J108)
   ),
   0,
   IF(
      OR(COUNTIF(J15:J108,"M")&gt;0,COUNTIF(J15:J108,"BG")&gt;0,COUNTIF(J15:J108,"BS")&gt;0),
      _xlfn.LET(
         _xlpm.plage,J15:J108,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IF(COUNTIF(J15:J108,6)&gt;0,
         INDEX($B$15:$B$108,MATCH(6,J15:J108,0)),
         IF(COUNTIF(J15:J108,5)&gt;0,
            INDEX($B$15:$B$108,MATCH(5,J15:J108,0)),
            INDEX($B$15:$B$108,MATCH(4,J15:J108,0))
         )
      )
      -INDEX($B$15:$B$108,MATCH(1,J15:J108,0))
      -IF(AND(COUNTIF(J15:J108,2)&gt;0,COUNTIF(J15:J108,3)&gt;0),
           INDEX($B$15:$B$108,MATCH(3,J15:J108,0))-INDEX($B$15:$B$108,MATCH(2,J15:J108,0)),
           0)
      -IF(AND(COUNTIF(J15:J108,4)&gt;0,COUNTIF(J15:J108,5)&gt;0),
           INDEX($B$15:$B$108,MATCH(5,J15:J108,0))-INDEX($B$15:$B$108,MATCH(4,J15:J108,0)),
           0)
      +IF(COUNTIF(J15:J108,"BS")&gt;0,Sources!$F$35,0)
   )
)</f>
        <v>0</v>
      </c>
      <c r="K110" s="78" cm="1">
        <f t="array" ref="K110">IF(
   OR(
      COUNTA(K15:K108)=0,
      SUMPRODUCT((ISNUMBER(K15:K108))+(K15:K108="M")+(K15:K108="BG")+(K15:K108="BS"))&lt;&gt;COUNTA(K15:K108)
   ),
   0,
   IF(
      OR(COUNTIF(K15:K108,"M")&gt;0,COUNTIF(K15:K108,"BG")&gt;0,COUNTIF(K15:K108,"BS")&gt;0),
      _xlfn.LET(
         _xlpm.plage,K15:K108,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IF(COUNTIF(K15:K108,6)&gt;0,
         INDEX($B$15:$B$108,MATCH(6,K15:K108,0)),
         IF(COUNTIF(K15:K108,5)&gt;0,
            INDEX($B$15:$B$108,MATCH(5,K15:K108,0)),
            INDEX($B$15:$B$108,MATCH(4,K15:K108,0))
         )
      )
      -INDEX($B$15:$B$108,MATCH(1,K15:K108,0))
      -IF(AND(COUNTIF(K15:K108,2)&gt;0,COUNTIF(K15:K108,3)&gt;0),
           INDEX($B$15:$B$108,MATCH(3,K15:K108,0))-INDEX($B$15:$B$108,MATCH(2,K15:K108,0)),
           0)
      -IF(AND(COUNTIF(K15:K108,4)&gt;0,COUNTIF(K15:K108,5)&gt;0),
           INDEX($B$15:$B$108,MATCH(5,K15:K108,0))-INDEX($B$15:$B$108,MATCH(4,K15:K108,0)),
           0)
      +IF(COUNTIF(K15:K108,"BS")&gt;0,Sources!$F$35,0)
   )
)</f>
        <v>0</v>
      </c>
      <c r="L110" s="78" cm="1">
        <f t="array" ref="L110">IF(
   OR(
      COUNTA(L15:L108)=0,
      SUMPRODUCT((ISNUMBER(L15:L108))+(L15:L108="M")+(L15:L108="BG")+(L15:L108="BS"))&lt;&gt;COUNTA(L15:L108)
   ),
   0,
   IF(
      OR(COUNTIF(L15:L108,"M")&gt;0,COUNTIF(L15:L108,"BG")&gt;0,COUNTIF(L15:L108,"BS")&gt;0),
      _xlfn.LET(
         _xlpm.plage,L15:L108,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IF(COUNTIF(L15:L108,6)&gt;0,
         INDEX($B$15:$B$108,MATCH(6,L15:L108,0)),
         IF(COUNTIF(L15:L108,5)&gt;0,
            INDEX($B$15:$B$108,MATCH(5,L15:L108,0)),
            INDEX($B$15:$B$108,MATCH(4,L15:L108,0))
         )
      )
      -INDEX($B$15:$B$108,MATCH(1,L15:L108,0))
      -IF(AND(COUNTIF(L15:L108,2)&gt;0,COUNTIF(L15:L108,3)&gt;0),
           INDEX($B$15:$B$108,MATCH(3,L15:L108,0))-INDEX($B$15:$B$108,MATCH(2,L15:L108,0)),
           0)
      -IF(AND(COUNTIF(L15:L108,4)&gt;0,COUNTIF(L15:L108,5)&gt;0),
           INDEX($B$15:$B$108,MATCH(5,L15:L108,0))-INDEX($B$15:$B$108,MATCH(4,L15:L108,0)),
           0)
      +IF(COUNTIF(L15:L108,"BS")&gt;0,Sources!$F$35,0)
   )
)</f>
        <v>0</v>
      </c>
      <c r="M110" s="78" cm="1">
        <f t="array" ref="M110">IF(
   OR(
      COUNTA(M15:M108)=0,
      SUMPRODUCT((ISNUMBER(M15:M108))+(M15:M108="M")+(M15:M108="BG")+(M15:M108="BS"))&lt;&gt;COUNTA(M15:M108)
   ),
   0,
   IF(
      OR(COUNTIF(M15:M108,"M")&gt;0,COUNTIF(M15:M108,"BG")&gt;0,COUNTIF(M15:M108,"BS")&gt;0),
      _xlfn.LET(
         _xlpm.plage,M15:M108,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IF(COUNTIF(M15:M108,6)&gt;0,
         INDEX($B$15:$B$108,MATCH(6,M15:M108,0)),
         IF(COUNTIF(M15:M108,5)&gt;0,
            INDEX($B$15:$B$108,MATCH(5,M15:M108,0)),
            INDEX($B$15:$B$108,MATCH(4,M15:M108,0))
         )
      )
      -INDEX($B$15:$B$108,MATCH(1,M15:M108,0))
      -IF(AND(COUNTIF(M15:M108,2)&gt;0,COUNTIF(M15:M108,3)&gt;0),
           INDEX($B$15:$B$108,MATCH(3,M15:M108,0))-INDEX($B$15:$B$108,MATCH(2,M15:M108,0)),
           0)
      -IF(AND(COUNTIF(M15:M108,4)&gt;0,COUNTIF(M15:M108,5)&gt;0),
           INDEX($B$15:$B$108,MATCH(5,M15:M108,0))-INDEX($B$15:$B$108,MATCH(4,M15:M108,0)),
           0)
      +IF(COUNTIF(M15:M108,"BS")&gt;0,Sources!$F$35,0)
   )
)</f>
        <v>0</v>
      </c>
      <c r="N110" s="78" cm="1">
        <f t="array" ref="N110">IF(
   OR(
      COUNTA(N15:N108)=0,
      SUMPRODUCT((ISNUMBER(N15:N108))+(N15:N108="M")+(N15:N108="BG")+(N15:N108="BS"))&lt;&gt;COUNTA(N15:N108)
   ),
   0,
   IF(
      OR(COUNTIF(N15:N108,"M")&gt;0,COUNTIF(N15:N108,"BG")&gt;0,COUNTIF(N15:N108,"BS")&gt;0),
      _xlfn.LET(
         _xlpm.plage,N15:N108,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IF(COUNTIF(N15:N108,6)&gt;0,
         INDEX($B$15:$B$108,MATCH(6,N15:N108,0)),
         IF(COUNTIF(N15:N108,5)&gt;0,
            INDEX($B$15:$B$108,MATCH(5,N15:N108,0)),
            INDEX($B$15:$B$108,MATCH(4,N15:N108,0))
         )
      )
      -INDEX($B$15:$B$108,MATCH(1,N15:N108,0))
      -IF(AND(COUNTIF(N15:N108,2)&gt;0,COUNTIF(N15:N108,3)&gt;0),
           INDEX($B$15:$B$108,MATCH(3,N15:N108,0))-INDEX($B$15:$B$108,MATCH(2,N15:N108,0)),
           0)
      -IF(AND(COUNTIF(N15:N108,4)&gt;0,COUNTIF(N15:N108,5)&gt;0),
           INDEX($B$15:$B$108,MATCH(5,N15:N108,0))-INDEX($B$15:$B$108,MATCH(4,N15:N108,0)),
           0)
      +IF(COUNTIF(N15:N108,"BS")&gt;0,Sources!$F$35,0)
   )
)</f>
        <v>0</v>
      </c>
      <c r="O110" s="78" cm="1">
        <f t="array" ref="O110">IF(
   OR(
      COUNTA(O15:O108)=0,
      SUMPRODUCT((ISNUMBER(O15:O108))+(O15:O108="M")+(O15:O108="BG")+(O15:O108="BS"))&lt;&gt;COUNTA(O15:O108)
   ),
   0,
   IF(
      OR(COUNTIF(O15:O108,"M")&gt;0,COUNTIF(O15:O108,"BG")&gt;0,COUNTIF(O15:O108,"BS")&gt;0),
      _xlfn.LET(
         _xlpm.plage,O15:O108,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IF(COUNTIF(O15:O108,6)&gt;0,
         INDEX($B$15:$B$108,MATCH(6,O15:O108,0)),
         IF(COUNTIF(O15:O108,5)&gt;0,
            INDEX($B$15:$B$108,MATCH(5,O15:O108,0)),
            INDEX($B$15:$B$108,MATCH(4,O15:O108,0))
         )
      )
      -INDEX($B$15:$B$108,MATCH(1,O15:O108,0))
      -IF(AND(COUNTIF(O15:O108,2)&gt;0,COUNTIF(O15:O108,3)&gt;0),
           INDEX($B$15:$B$108,MATCH(3,O15:O108,0))-INDEX($B$15:$B$108,MATCH(2,O15:O108,0)),
           0)
      -IF(AND(COUNTIF(O15:O108,4)&gt;0,COUNTIF(O15:O108,5)&gt;0),
           INDEX($B$15:$B$108,MATCH(5,O15:O108,0))-INDEX($B$15:$B$108,MATCH(4,O15:O108,0)),
           0)
      +IF(COUNTIF(O15:O108,"BS")&gt;0,Sources!$F$35,0)
   )
)</f>
        <v>0</v>
      </c>
      <c r="P110" s="78" cm="1">
        <f t="array" ref="P110">IF(
   OR(
      COUNTA(P15:P108)=0,
      SUMPRODUCT((ISNUMBER(P15:P108))+(P15:P108="M")+(P15:P108="BG")+(P15:P108="BS"))&lt;&gt;COUNTA(P15:P108)
   ),
   0,
   IF(
      OR(COUNTIF(P15:P108,"M")&gt;0,COUNTIF(P15:P108,"BG")&gt;0,COUNTIF(P15:P108,"BS")&gt;0),
      _xlfn.LET(
         _xlpm.plage,P15:P108,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IF(COUNTIF(P15:P108,6)&gt;0,
         INDEX($B$15:$B$108,MATCH(6,P15:P108,0)),
         IF(COUNTIF(P15:P108,5)&gt;0,
            INDEX($B$15:$B$108,MATCH(5,P15:P108,0)),
            INDEX($B$15:$B$108,MATCH(4,P15:P108,0))
         )
      )
      -INDEX($B$15:$B$108,MATCH(1,P15:P108,0))
      -IF(AND(COUNTIF(P15:P108,2)&gt;0,COUNTIF(P15:P108,3)&gt;0),
           INDEX($B$15:$B$108,MATCH(3,P15:P108,0))-INDEX($B$15:$B$108,MATCH(2,P15:P108,0)),
           0)
      -IF(AND(COUNTIF(P15:P108,4)&gt;0,COUNTIF(P15:P108,5)&gt;0),
           INDEX($B$15:$B$108,MATCH(5,P15:P108,0))-INDEX($B$15:$B$108,MATCH(4,P15:P108,0)),
           0)
      +IF(COUNTIF(P15:P108,"BS")&gt;0,Sources!$F$35,0)
   )
)</f>
        <v>0</v>
      </c>
      <c r="Q110" s="78" cm="1">
        <f t="array" ref="Q110">IF(
   OR(
      COUNTA(Q15:Q108)=0,
      SUMPRODUCT((ISNUMBER(Q15:Q108))+(Q15:Q108="M")+(Q15:Q108="BG")+(Q15:Q108="BS"))&lt;&gt;COUNTA(Q15:Q108)
   ),
   0,
   IF(
      OR(COUNTIF(Q15:Q108,"M")&gt;0,COUNTIF(Q15:Q108,"BG")&gt;0,COUNTIF(Q15:Q108,"BS")&gt;0),
      _xlfn.LET(
         _xlpm.plage,Q15:Q108,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IF(COUNTIF(Q15:Q108,6)&gt;0,
         INDEX($B$15:$B$108,MATCH(6,Q15:Q108,0)),
         IF(COUNTIF(Q15:Q108,5)&gt;0,
            INDEX($B$15:$B$108,MATCH(5,Q15:Q108,0)),
            INDEX($B$15:$B$108,MATCH(4,Q15:Q108,0))
         )
      )
      -INDEX($B$15:$B$108,MATCH(1,Q15:Q108,0))
      -IF(AND(COUNTIF(Q15:Q108,2)&gt;0,COUNTIF(Q15:Q108,3)&gt;0),
           INDEX($B$15:$B$108,MATCH(3,Q15:Q108,0))-INDEX($B$15:$B$108,MATCH(2,Q15:Q108,0)),
           0)
      -IF(AND(COUNTIF(Q15:Q108,4)&gt;0,COUNTIF(Q15:Q108,5)&gt;0),
           INDEX($B$15:$B$108,MATCH(5,Q15:Q108,0))-INDEX($B$15:$B$108,MATCH(4,Q15:Q108,0)),
           0)
      +IF(COUNTIF(Q15:Q108,"BS")&gt;0,Sources!$F$35,0)
   )
)</f>
        <v>0</v>
      </c>
      <c r="R110" s="78" cm="1">
        <f t="array" ref="R110">IF(
   OR(
      COUNTA(R15:R108)=0,
      SUMPRODUCT((ISNUMBER(R15:R108))+(R15:R108="M")+(R15:R108="BG")+(R15:R108="BS"))&lt;&gt;COUNTA(R15:R108)
   ),
   0,
   IF(
      OR(COUNTIF(R15:R108,"M")&gt;0,COUNTIF(R15:R108,"BG")&gt;0,COUNTIF(R15:R108,"BS")&gt;0),
      _xlfn.LET(
         _xlpm.plage,R15:R108,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IF(COUNTIF(R15:R108,6)&gt;0,
         INDEX($B$15:$B$108,MATCH(6,R15:R108,0)),
         IF(COUNTIF(R15:R108,5)&gt;0,
            INDEX($B$15:$B$108,MATCH(5,R15:R108,0)),
            INDEX($B$15:$B$108,MATCH(4,R15:R108,0))
         )
      )
      -INDEX($B$15:$B$108,MATCH(1,R15:R108,0))
      -IF(AND(COUNTIF(R15:R108,2)&gt;0,COUNTIF(R15:R108,3)&gt;0),
           INDEX($B$15:$B$108,MATCH(3,R15:R108,0))-INDEX($B$15:$B$108,MATCH(2,R15:R108,0)),
           0)
      -IF(AND(COUNTIF(R15:R108,4)&gt;0,COUNTIF(R15:R108,5)&gt;0),
           INDEX($B$15:$B$108,MATCH(5,R15:R108,0))-INDEX($B$15:$B$108,MATCH(4,R15:R108,0)),
           0)
      +IF(COUNTIF(R15:R108,"BS")&gt;0,Sources!$F$35,0)
   )
)</f>
        <v>0</v>
      </c>
      <c r="S110" s="78" cm="1">
        <f t="array" ref="S110">IF(
   OR(
      COUNTA(S15:S108)=0,
      SUMPRODUCT((ISNUMBER(S15:S108))+(S15:S108="M")+(S15:S108="BG")+(S15:S108="BS"))&lt;&gt;COUNTA(S15:S108)
   ),
   0,
   IF(
      OR(COUNTIF(S15:S108,"M")&gt;0,COUNTIF(S15:S108,"BG")&gt;0,COUNTIF(S15:S108,"BS")&gt;0),
      _xlfn.LET(
         _xlpm.plage,S15:S108,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IF(COUNTIF(S15:S108,6)&gt;0,
         INDEX($B$15:$B$108,MATCH(6,S15:S108,0)),
         IF(COUNTIF(S15:S108,5)&gt;0,
            INDEX($B$15:$B$108,MATCH(5,S15:S108,0)),
            INDEX($B$15:$B$108,MATCH(4,S15:S108,0))
         )
      )
      -INDEX($B$15:$B$108,MATCH(1,S15:S108,0))
      -IF(AND(COUNTIF(S15:S108,2)&gt;0,COUNTIF(S15:S108,3)&gt;0),
           INDEX($B$15:$B$108,MATCH(3,S15:S108,0))-INDEX($B$15:$B$108,MATCH(2,S15:S108,0)),
           0)
      -IF(AND(COUNTIF(S15:S108,4)&gt;0,COUNTIF(S15:S108,5)&gt;0),
           INDEX($B$15:$B$108,MATCH(5,S15:S108,0))-INDEX($B$15:$B$108,MATCH(4,S15:S108,0)),
           0)
      +IF(COUNTIF(S15:S108,"BS")&gt;0,Sources!$F$35,0)
   )
)</f>
        <v>0</v>
      </c>
      <c r="T110" s="78" cm="1">
        <f t="array" ref="T110">IF(
   OR(
      COUNTA(T15:T108)=0,
      SUMPRODUCT((ISNUMBER(T15:T108))+(T15:T108="M")+(T15:T108="BG")+(T15:T108="BS"))&lt;&gt;COUNTA(T15:T108)
   ),
   0,
   IF(
      OR(COUNTIF(T15:T108,"M")&gt;0,COUNTIF(T15:T108,"BG")&gt;0,COUNTIF(T15:T108,"BS")&gt;0),
      _xlfn.LET(
         _xlpm.plage,T15:T108,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IF(COUNTIF(T15:T108,6)&gt;0,
         INDEX($B$15:$B$108,MATCH(6,T15:T108,0)),
         IF(COUNTIF(T15:T108,5)&gt;0,
            INDEX($B$15:$B$108,MATCH(5,T15:T108,0)),
            INDEX($B$15:$B$108,MATCH(4,T15:T108,0))
         )
      )
      -INDEX($B$15:$B$108,MATCH(1,T15:T108,0))
      -IF(AND(COUNTIF(T15:T108,2)&gt;0,COUNTIF(T15:T108,3)&gt;0),
           INDEX($B$15:$B$108,MATCH(3,T15:T108,0))-INDEX($B$15:$B$108,MATCH(2,T15:T108,0)),
           0)
      -IF(AND(COUNTIF(T15:T108,4)&gt;0,COUNTIF(T15:T108,5)&gt;0),
           INDEX($B$15:$B$108,MATCH(5,T15:T108,0))-INDEX($B$15:$B$108,MATCH(4,T15:T108,0)),
           0)
      +IF(COUNTIF(T15:T108,"BS")&gt;0,Sources!$F$35,0)
   )
)</f>
        <v>0</v>
      </c>
      <c r="U110" s="78" cm="1">
        <f t="array" ref="U110">IF(
   OR(
      COUNTA(U15:U108)=0,
      SUMPRODUCT((ISNUMBER(U15:U108))+(U15:U108="M")+(U15:U108="BG")+(U15:U108="BS"))&lt;&gt;COUNTA(U15:U108)
   ),
   0,
   IF(
      OR(COUNTIF(U15:U108,"M")&gt;0,COUNTIF(U15:U108,"BG")&gt;0,COUNTIF(U15:U108,"BS")&gt;0),
      _xlfn.LET(
         _xlpm.plage,U15:U108,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IF(COUNTIF(U15:U108,6)&gt;0,
         INDEX($B$15:$B$108,MATCH(6,U15:U108,0)),
         IF(COUNTIF(U15:U108,5)&gt;0,
            INDEX($B$15:$B$108,MATCH(5,U15:U108,0)),
            INDEX($B$15:$B$108,MATCH(4,U15:U108,0))
         )
      )
      -INDEX($B$15:$B$108,MATCH(1,U15:U108,0))
      -IF(AND(COUNTIF(U15:U108,2)&gt;0,COUNTIF(U15:U108,3)&gt;0),
           INDEX($B$15:$B$108,MATCH(3,U15:U108,0))-INDEX($B$15:$B$108,MATCH(2,U15:U108,0)),
           0)
      -IF(AND(COUNTIF(U15:U108,4)&gt;0,COUNTIF(U15:U108,5)&gt;0),
           INDEX($B$15:$B$108,MATCH(5,U15:U108,0))-INDEX($B$15:$B$108,MATCH(4,U15:U108,0)),
           0)
      +IF(COUNTIF(U15:U108,"BS")&gt;0,Sources!$F$35,0)
   )
)</f>
        <v>0</v>
      </c>
      <c r="V110" s="78" cm="1">
        <f t="array" ref="V110">IF(
   OR(
      COUNTA(V15:V108)=0,
      SUMPRODUCT((ISNUMBER(V15:V108))+(V15:V108="M")+(V15:V108="BG")+(V15:V108="BS"))&lt;&gt;COUNTA(V15:V108)
   ),
   0,
   IF(
      OR(COUNTIF(V15:V108,"M")&gt;0,COUNTIF(V15:V108,"BG")&gt;0,COUNTIF(V15:V108,"BS")&gt;0),
      _xlfn.LET(
         _xlpm.plage,V15:V108,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IF(COUNTIF(V15:V108,6)&gt;0,
         INDEX($B$15:$B$108,MATCH(6,V15:V108,0)),
         IF(COUNTIF(V15:V108,5)&gt;0,
            INDEX($B$15:$B$108,MATCH(5,V15:V108,0)),
            INDEX($B$15:$B$108,MATCH(4,V15:V108,0))
         )
      )
      -INDEX($B$15:$B$108,MATCH(1,V15:V108,0))
      -IF(AND(COUNTIF(V15:V108,2)&gt;0,COUNTIF(V15:V108,3)&gt;0),
           INDEX($B$15:$B$108,MATCH(3,V15:V108,0))-INDEX($B$15:$B$108,MATCH(2,V15:V108,0)),
           0)
      -IF(AND(COUNTIF(V15:V108,4)&gt;0,COUNTIF(V15:V108,5)&gt;0),
           INDEX($B$15:$B$108,MATCH(5,V15:V108,0))-INDEX($B$15:$B$108,MATCH(4,V15:V108,0)),
           0)
      +IF(COUNTIF(V15:V108,"BS")&gt;0,Sources!$F$35,0)
   )
)</f>
        <v>0</v>
      </c>
      <c r="W110" s="78" cm="1">
        <f t="array" ref="W110">IF(
   OR(
      COUNTA(W15:W108)=0,
      SUMPRODUCT((ISNUMBER(W15:W108))+(W15:W108="M")+(W15:W108="BG")+(W15:W108="BS"))&lt;&gt;COUNTA(W15:W108)
   ),
   0,
   IF(
      OR(COUNTIF(W15:W108,"M")&gt;0,COUNTIF(W15:W108,"BG")&gt;0,COUNTIF(W15:W108,"BS")&gt;0),
      _xlfn.LET(
         _xlpm.plage,W15:W108,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IF(COUNTIF(W15:W108,6)&gt;0,
         INDEX($B$15:$B$108,MATCH(6,W15:W108,0)),
         IF(COUNTIF(W15:W108,5)&gt;0,
            INDEX($B$15:$B$108,MATCH(5,W15:W108,0)),
            INDEX($B$15:$B$108,MATCH(4,W15:W108,0))
         )
      )
      -INDEX($B$15:$B$108,MATCH(1,W15:W108,0))
      -IF(AND(COUNTIF(W15:W108,2)&gt;0,COUNTIF(W15:W108,3)&gt;0),
           INDEX($B$15:$B$108,MATCH(3,W15:W108,0))-INDEX($B$15:$B$108,MATCH(2,W15:W108,0)),
           0)
      -IF(AND(COUNTIF(W15:W108,4)&gt;0,COUNTIF(W15:W108,5)&gt;0),
           INDEX($B$15:$B$108,MATCH(5,W15:W108,0))-INDEX($B$15:$B$108,MATCH(4,W15:W108,0)),
           0)
      +IF(COUNTIF(W15:W108,"BS")&gt;0,Sources!$F$35,0)
   )
)</f>
        <v>0</v>
      </c>
      <c r="X110" s="78" cm="1">
        <f t="array" ref="X110">IF(
   OR(
      COUNTA(X15:X108)=0,
      SUMPRODUCT((ISNUMBER(X15:X108))+(X15:X108="M")+(X15:X108="BG")+(X15:X108="BS"))&lt;&gt;COUNTA(X15:X108)
   ),
   0,
   IF(
      OR(COUNTIF(X15:X108,"M")&gt;0,COUNTIF(X15:X108,"BG")&gt;0,COUNTIF(X15:X108,"BS")&gt;0),
      _xlfn.LET(
         _xlpm.plage,X15:X108,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IF(COUNTIF(X15:X108,6)&gt;0,
         INDEX($B$15:$B$108,MATCH(6,X15:X108,0)),
         IF(COUNTIF(X15:X108,5)&gt;0,
            INDEX($B$15:$B$108,MATCH(5,X15:X108,0)),
            INDEX($B$15:$B$108,MATCH(4,X15:X108,0))
         )
      )
      -INDEX($B$15:$B$108,MATCH(1,X15:X108,0))
      -IF(AND(COUNTIF(X15:X108,2)&gt;0,COUNTIF(X15:X108,3)&gt;0),
           INDEX($B$15:$B$108,MATCH(3,X15:X108,0))-INDEX($B$15:$B$108,MATCH(2,X15:X108,0)),
           0)
      -IF(AND(COUNTIF(X15:X108,4)&gt;0,COUNTIF(X15:X108,5)&gt;0),
           INDEX($B$15:$B$108,MATCH(5,X15:X108,0))-INDEX($B$15:$B$108,MATCH(4,X15:X108,0)),
           0)
      +IF(COUNTIF(X15:X108,"BS")&gt;0,Sources!$F$35,0)
   )
)</f>
        <v>0</v>
      </c>
      <c r="Y110" s="78" cm="1">
        <f t="array" ref="Y110">IF(
   OR(
      COUNTA(Y15:Y108)=0,
      SUMPRODUCT((ISNUMBER(Y15:Y108))+(Y15:Y108="M")+(Y15:Y108="BG")+(Y15:Y108="BS"))&lt;&gt;COUNTA(Y15:Y108)
   ),
   0,
   IF(
      OR(COUNTIF(Y15:Y108,"M")&gt;0,COUNTIF(Y15:Y108,"BG")&gt;0,COUNTIF(Y15:Y108,"BS")&gt;0),
      _xlfn.LET(
         _xlpm.plage,Y15:Y108,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IF(COUNTIF(Y15:Y108,6)&gt;0,
         INDEX($B$15:$B$108,MATCH(6,Y15:Y108,0)),
         IF(COUNTIF(Y15:Y108,5)&gt;0,
            INDEX($B$15:$B$108,MATCH(5,Y15:Y108,0)),
            INDEX($B$15:$B$108,MATCH(4,Y15:Y108,0))
         )
      )
      -INDEX($B$15:$B$108,MATCH(1,Y15:Y108,0))
      -IF(AND(COUNTIF(Y15:Y108,2)&gt;0,COUNTIF(Y15:Y108,3)&gt;0),
           INDEX($B$15:$B$108,MATCH(3,Y15:Y108,0))-INDEX($B$15:$B$108,MATCH(2,Y15:Y108,0)),
           0)
      -IF(AND(COUNTIF(Y15:Y108,4)&gt;0,COUNTIF(Y15:Y108,5)&gt;0),
           INDEX($B$15:$B$108,MATCH(5,Y15:Y108,0))-INDEX($B$15:$B$108,MATCH(4,Y15:Y108,0)),
           0)
      +IF(COUNTIF(Y15:Y108,"BS")&gt;0,Sources!$F$35,0)
   )
)</f>
        <v>0</v>
      </c>
      <c r="Z110" s="78" cm="1">
        <f t="array" ref="Z110">IF(
   OR(
      COUNTA(Z15:Z108)=0,
      SUMPRODUCT((ISNUMBER(Z15:Z108))+(Z15:Z108="M")+(Z15:Z108="BG")+(Z15:Z108="BS"))&lt;&gt;COUNTA(Z15:Z108)
   ),
   0,
   IF(
      OR(COUNTIF(Z15:Z108,"M")&gt;0,COUNTIF(Z15:Z108,"BG")&gt;0,COUNTIF(Z15:Z108,"BS")&gt;0),
      _xlfn.LET(
         _xlpm.plage,Z15:Z108,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IF(COUNTIF(Z15:Z108,6)&gt;0,
         INDEX($B$15:$B$108,MATCH(6,Z15:Z108,0)),
         IF(COUNTIF(Z15:Z108,5)&gt;0,
            INDEX($B$15:$B$108,MATCH(5,Z15:Z108,0)),
            INDEX($B$15:$B$108,MATCH(4,Z15:Z108,0))
         )
      )
      -INDEX($B$15:$B$108,MATCH(1,Z15:Z108,0))
      -IF(AND(COUNTIF(Z15:Z108,2)&gt;0,COUNTIF(Z15:Z108,3)&gt;0),
           INDEX($B$15:$B$108,MATCH(3,Z15:Z108,0))-INDEX($B$15:$B$108,MATCH(2,Z15:Z108,0)),
           0)
      -IF(AND(COUNTIF(Z15:Z108,4)&gt;0,COUNTIF(Z15:Z108,5)&gt;0),
           INDEX($B$15:$B$108,MATCH(5,Z15:Z108,0))-INDEX($B$15:$B$108,MATCH(4,Z15:Z108,0)),
           0)
      +IF(COUNTIF(Z15:Z108,"BS")&gt;0,Sources!$F$35,0)
   )
)</f>
        <v>0</v>
      </c>
      <c r="AA110" s="78" cm="1">
        <f t="array" ref="AA110">IF(
   OR(
      COUNTA(AA15:AA108)=0,
      SUMPRODUCT((ISNUMBER(AA15:AA108))+(AA15:AA108="M")+(AA15:AA108="BG")+(AA15:AA108="BS"))&lt;&gt;COUNTA(AA15:AA108)
   ),
   0,
   IF(
      OR(COUNTIF(AA15:AA108,"M")&gt;0,COUNTIF(AA15:AA108,"BG")&gt;0,COUNTIF(AA15:AA108,"BS")&gt;0),
      _xlfn.LET(
         _xlpm.plage,AA15:AA108,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IF(COUNTIF(AA15:AA108,6)&gt;0,
         INDEX($B$15:$B$108,MATCH(6,AA15:AA108,0)),
         IF(COUNTIF(AA15:AA108,5)&gt;0,
            INDEX($B$15:$B$108,MATCH(5,AA15:AA108,0)),
            INDEX($B$15:$B$108,MATCH(4,AA15:AA108,0))
         )
      )
      -INDEX($B$15:$B$108,MATCH(1,AA15:AA108,0))
      -IF(AND(COUNTIF(AA15:AA108,2)&gt;0,COUNTIF(AA15:AA108,3)&gt;0),
           INDEX($B$15:$B$108,MATCH(3,AA15:AA108,0))-INDEX($B$15:$B$108,MATCH(2,AA15:AA108,0)),
           0)
      -IF(AND(COUNTIF(AA15:AA108,4)&gt;0,COUNTIF(AA15:AA108,5)&gt;0),
           INDEX($B$15:$B$108,MATCH(5,AA15:AA108,0))-INDEX($B$15:$B$108,MATCH(4,AA15:AA108,0)),
           0)
      +IF(COUNTIF(AA15:AA108,"BS")&gt;0,Sources!$F$35,0)
   )
)</f>
        <v>0</v>
      </c>
      <c r="AB110" s="78" cm="1">
        <f t="array" ref="AB110">IF(
   OR(
      COUNTA(AB15:AB108)=0,
      SUMPRODUCT((ISNUMBER(AB15:AB108))+(AB15:AB108="M")+(AB15:AB108="BG")+(AB15:AB108="BS"))&lt;&gt;COUNTA(AB15:AB108)
   ),
   0,
   IF(
      OR(COUNTIF(AB15:AB108,"M")&gt;0,COUNTIF(AB15:AB108,"BG")&gt;0,COUNTIF(AB15:AB108,"BS")&gt;0),
      _xlfn.LET(
         _xlpm.plage,AB15:AB108,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IF(COUNTIF(AB15:AB108,6)&gt;0,
         INDEX($B$15:$B$108,MATCH(6,AB15:AB108,0)),
         IF(COUNTIF(AB15:AB108,5)&gt;0,
            INDEX($B$15:$B$108,MATCH(5,AB15:AB108,0)),
            INDEX($B$15:$B$108,MATCH(4,AB15:AB108,0))
         )
      )
      -INDEX($B$15:$B$108,MATCH(1,AB15:AB108,0))
      -IF(AND(COUNTIF(AB15:AB108,2)&gt;0,COUNTIF(AB15:AB108,3)&gt;0),
           INDEX($B$15:$B$108,MATCH(3,AB15:AB108,0))-INDEX($B$15:$B$108,MATCH(2,AB15:AB108,0)),
           0)
      -IF(AND(COUNTIF(AB15:AB108,4)&gt;0,COUNTIF(AB15:AB108,5)&gt;0),
           INDEX($B$15:$B$108,MATCH(5,AB15:AB108,0))-INDEX($B$15:$B$108,MATCH(4,AB15:AB108,0)),
           0)
      +IF(COUNTIF(AB15:AB108,"BS")&gt;0,Sources!$F$35,0)
   )
)</f>
        <v>0</v>
      </c>
      <c r="AC110" s="78" cm="1">
        <f t="array" ref="AC110">IF(
   OR(
      COUNTA(AC15:AC108)=0,
      SUMPRODUCT((ISNUMBER(AC15:AC108))+(AC15:AC108="M")+(AC15:AC108="BG")+(AC15:AC108="BS"))&lt;&gt;COUNTA(AC15:AC108)
   ),
   0,
   IF(
      OR(COUNTIF(AC15:AC108,"M")&gt;0,COUNTIF(AC15:AC108,"BG")&gt;0,COUNTIF(AC15:AC108,"BS")&gt;0),
      _xlfn.LET(
         _xlpm.plage,AC15:AC108,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IF(COUNTIF(AC15:AC108,6)&gt;0,
         INDEX($B$15:$B$108,MATCH(6,AC15:AC108,0)),
         IF(COUNTIF(AC15:AC108,5)&gt;0,
            INDEX($B$15:$B$108,MATCH(5,AC15:AC108,0)),
            INDEX($B$15:$B$108,MATCH(4,AC15:AC108,0))
         )
      )
      -INDEX($B$15:$B$108,MATCH(1,AC15:AC108,0))
      -IF(AND(COUNTIF(AC15:AC108,2)&gt;0,COUNTIF(AC15:AC108,3)&gt;0),
           INDEX($B$15:$B$108,MATCH(3,AC15:AC108,0))-INDEX($B$15:$B$108,MATCH(2,AC15:AC108,0)),
           0)
      -IF(AND(COUNTIF(AC15:AC108,4)&gt;0,COUNTIF(AC15:AC108,5)&gt;0),
           INDEX($B$15:$B$108,MATCH(5,AC15:AC108,0))-INDEX($B$15:$B$108,MATCH(4,AC15:AC108,0)),
           0)
      +IF(COUNTIF(AC15:AC108,"BS")&gt;0,Sources!$F$35,0)
   )
)</f>
        <v>0</v>
      </c>
      <c r="AD110" s="78" cm="1">
        <f t="array" ref="AD110">IF(
   OR(
      COUNTA(AD15:AD108)=0,
      SUMPRODUCT((ISNUMBER(AD15:AD108))+(AD15:AD108="M")+(AD15:AD108="BG")+(AD15:AD108="BS"))&lt;&gt;COUNTA(AD15:AD108)
   ),
   0,
   IF(
      OR(COUNTIF(AD15:AD108,"M")&gt;0,COUNTIF(AD15:AD108,"BG")&gt;0,COUNTIF(AD15:AD108,"BS")&gt;0),
      _xlfn.LET(
         _xlpm.plage,AD15:AD108,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IF(COUNTIF(AD15:AD108,6)&gt;0,
         INDEX($B$15:$B$108,MATCH(6,AD15:AD108,0)),
         IF(COUNTIF(AD15:AD108,5)&gt;0,
            INDEX($B$15:$B$108,MATCH(5,AD15:AD108,0)),
            INDEX($B$15:$B$108,MATCH(4,AD15:AD108,0))
         )
      )
      -INDEX($B$15:$B$108,MATCH(1,AD15:AD108,0))
      -IF(AND(COUNTIF(AD15:AD108,2)&gt;0,COUNTIF(AD15:AD108,3)&gt;0),
           INDEX($B$15:$B$108,MATCH(3,AD15:AD108,0))-INDEX($B$15:$B$108,MATCH(2,AD15:AD108,0)),
           0)
      -IF(AND(COUNTIF(AD15:AD108,4)&gt;0,COUNTIF(AD15:AD108,5)&gt;0),
           INDEX($B$15:$B$108,MATCH(5,AD15:AD108,0))-INDEX($B$15:$B$108,MATCH(4,AD15:AD108,0)),
           0)
      +IF(COUNTIF(AD15:AD108,"BS")&gt;0,Sources!$F$35,0)
   )
)</f>
        <v>0</v>
      </c>
      <c r="AE110" s="78" cm="1">
        <f t="array" ref="AE110">IF(
   OR(
      COUNTA(AE15:AE108)=0,
      SUMPRODUCT((ISNUMBER(AE15:AE108))+(AE15:AE108="M")+(AE15:AE108="BG")+(AE15:AE108="BS"))&lt;&gt;COUNTA(AE15:AE108)
   ),
   0,
   IF(
      OR(COUNTIF(AE15:AE108,"M")&gt;0,COUNTIF(AE15:AE108,"BG")&gt;0,COUNTIF(AE15:AE108,"BS")&gt;0),
      _xlfn.LET(
         _xlpm.plage,AE15:AE108,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IF(COUNTIF(AE15:AE108,6)&gt;0,
         INDEX($B$15:$B$108,MATCH(6,AE15:AE108,0)),
         IF(COUNTIF(AE15:AE108,5)&gt;0,
            INDEX($B$15:$B$108,MATCH(5,AE15:AE108,0)),
            INDEX($B$15:$B$108,MATCH(4,AE15:AE108,0))
         )
      )
      -INDEX($B$15:$B$108,MATCH(1,AE15:AE108,0))
      -IF(AND(COUNTIF(AE15:AE108,2)&gt;0,COUNTIF(AE15:AE108,3)&gt;0),
           INDEX($B$15:$B$108,MATCH(3,AE15:AE108,0))-INDEX($B$15:$B$108,MATCH(2,AE15:AE108,0)),
           0)
      -IF(AND(COUNTIF(AE15:AE108,4)&gt;0,COUNTIF(AE15:AE108,5)&gt;0),
           INDEX($B$15:$B$108,MATCH(5,AE15:AE108,0))-INDEX($B$15:$B$108,MATCH(4,AE15:AE108,0)),
           0)
      +IF(COUNTIF(AE15:AE108,"BS")&gt;0,Sources!$F$35,0)
   )
)</f>
        <v>0</v>
      </c>
      <c r="AF110" s="78" cm="1">
        <f t="array" ref="AF110">IF(
   OR(
      COUNTA(AF15:AF108)=0,
      SUMPRODUCT((ISNUMBER(AF15:AF108))+(AF15:AF108="M")+(AF15:AF108="BG")+(AF15:AF108="BS"))&lt;&gt;COUNTA(AF15:AF108)
   ),
   0,
   IF(
      OR(COUNTIF(AF15:AF108,"M")&gt;0,COUNTIF(AF15:AF108,"BG")&gt;0,COUNTIF(AF15:AF108,"BS")&gt;0),
      _xlfn.LET(
         _xlpm.plage,AF15:AF108,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IF(COUNTIF(AF15:AF108,6)&gt;0,
         INDEX($B$15:$B$108,MATCH(6,AF15:AF108,0)),
         IF(COUNTIF(AF15:AF108,5)&gt;0,
            INDEX($B$15:$B$108,MATCH(5,AF15:AF108,0)),
            INDEX($B$15:$B$108,MATCH(4,AF15:AF108,0))
         )
      )
      -INDEX($B$15:$B$108,MATCH(1,AF15:AF108,0))
      -IF(AND(COUNTIF(AF15:AF108,2)&gt;0,COUNTIF(AF15:AF108,3)&gt;0),
           INDEX($B$15:$B$108,MATCH(3,AF15:AF108,0))-INDEX($B$15:$B$108,MATCH(2,AF15:AF108,0)),
           0)
      -IF(AND(COUNTIF(AF15:AF108,4)&gt;0,COUNTIF(AF15:AF108,5)&gt;0),
           INDEX($B$15:$B$108,MATCH(5,AF15:AF108,0))-INDEX($B$15:$B$108,MATCH(4,AF15:AF108,0)),
           0)
      +IF(COUNTIF(AF15:AF108,"BS")&gt;0,Sources!$F$35,0)
   )
)</f>
        <v>0</v>
      </c>
      <c r="AG110" s="78" cm="1">
        <f t="array" ref="AG110">IF(
   OR(
      COUNTA(AG15:AG108)=0,
      SUMPRODUCT((ISNUMBER(AG15:AG108))+(AG15:AG108="M")+(AG15:AG108="BG")+(AG15:AG108="BS"))&lt;&gt;COUNTA(AG15:AG108)
   ),
   0,
   IF(
      OR(COUNTIF(AG15:AG108,"M")&gt;0,COUNTIF(AG15:AG108,"BG")&gt;0,COUNTIF(AG15:AG108,"BS")&gt;0),
      _xlfn.LET(
         _xlpm.plage,AG15:AG108,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IF(COUNTIF(AG15:AG108,6)&gt;0,
         INDEX($B$15:$B$108,MATCH(6,AG15:AG108,0)),
         IF(COUNTIF(AG15:AG108,5)&gt;0,
            INDEX($B$15:$B$108,MATCH(5,AG15:AG108,0)),
            INDEX($B$15:$B$108,MATCH(4,AG15:AG108,0))
         )
      )
      -INDEX($B$15:$B$108,MATCH(1,AG15:AG108,0))
      -IF(AND(COUNTIF(AG15:AG108,2)&gt;0,COUNTIF(AG15:AG108,3)&gt;0),
           INDEX($B$15:$B$108,MATCH(3,AG15:AG108,0))-INDEX($B$15:$B$108,MATCH(2,AG15:AG108,0)),
           0)
      -IF(AND(COUNTIF(AG15:AG108,4)&gt;0,COUNTIF(AG15:AG108,5)&gt;0),
           INDEX($B$15:$B$108,MATCH(5,AG15:AG108,0))-INDEX($B$15:$B$108,MATCH(4,AG15:AG108,0)),
           0)
      +IF(COUNTIF(AG15:AG108,"BS")&gt;0,Sources!$F$35,0)
   )
)</f>
        <v>0</v>
      </c>
      <c r="AH110" s="79">
        <f t="shared" si="18"/>
        <v>0</v>
      </c>
    </row>
    <row r="111" spans="2:34" ht="16" outlineLevel="1" x14ac:dyDescent="0.2">
      <c r="B111" s="76" t="s">
        <v>54</v>
      </c>
      <c r="C111" s="81" cm="1">
        <f t="array" ref="C111">_xlfn.LET(
    _xlpm.plage,C15:C108,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1" s="81" cm="1">
        <f t="array" ref="D111">_xlfn.LET(
    _xlpm.plage,D15:D108,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1" s="81" cm="1">
        <f t="array" ref="E111">_xlfn.LET(
    _xlpm.plage,E15:E108,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1" s="81" cm="1">
        <f t="array" ref="F111">_xlfn.LET(
    _xlpm.plage,F15:F108,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1" s="81">
        <v>6</v>
      </c>
      <c r="H111" s="81">
        <v>6</v>
      </c>
      <c r="I111" s="81" cm="1">
        <f t="array" ref="I111">_xlfn.LET(
    _xlpm.plage,I15:I108,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1" s="81" cm="1">
        <f t="array" ref="J111">_xlfn.LET(
    _xlpm.plage,J15:J108,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1" s="81" cm="1">
        <f t="array" ref="K111">_xlfn.LET(
    _xlpm.plage,K15:K108,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1" s="81" cm="1">
        <f t="array" ref="L111">_xlfn.LET(
    _xlpm.plage,L15:L108,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1" s="81" cm="1">
        <f t="array" ref="M111">_xlfn.LET(
    _xlpm.plage,M15:M108,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1" s="81" cm="1">
        <f t="array" ref="N111">_xlfn.LET(
    _xlpm.plage,N15:N108,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1" s="81" cm="1">
        <f t="array" ref="O111">_xlfn.LET(
    _xlpm.plage,O15:O108,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1" s="81" cm="1">
        <f t="array" ref="P111">_xlfn.LET(
    _xlpm.plage,P15:P108,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1" s="81" cm="1">
        <f t="array" ref="Q111">_xlfn.LET(
    _xlpm.plage,Q15:Q108,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1" s="81" cm="1">
        <f t="array" ref="R111">_xlfn.LET(
    _xlpm.plage,R15:R108,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1" s="81" cm="1">
        <f t="array" ref="S111">_xlfn.LET(
    _xlpm.plage,S15:S108,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1" s="81" cm="1">
        <f t="array" ref="T111">_xlfn.LET(
    _xlpm.plage,T15:T108,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1" s="81" cm="1">
        <f t="array" ref="U111">_xlfn.LET(
    _xlpm.plage,U15:U108,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1" s="81" cm="1">
        <f t="array" ref="V111">_xlfn.LET(
    _xlpm.plage,V15:V108,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1" s="81" cm="1">
        <f t="array" ref="W111">_xlfn.LET(
    _xlpm.plage,W15:W108,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1" s="81" cm="1">
        <f t="array" ref="X111">_xlfn.LET(
    _xlpm.plage,X15:X108,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1" s="81" cm="1">
        <f t="array" ref="Y111">_xlfn.LET(
    _xlpm.plage,Y15:Y108,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1" s="81" cm="1">
        <f t="array" ref="Z111">_xlfn.LET(
    _xlpm.plage,Z15:Z108,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1" s="81" cm="1">
        <f t="array" ref="AA111">_xlfn.LET(
    _xlpm.plage,AA15:AA108,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1" s="81" cm="1">
        <f t="array" ref="AB111">_xlfn.LET(
    _xlpm.plage,AB15:AB108,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1" s="81" cm="1">
        <f t="array" ref="AC111">_xlfn.LET(
    _xlpm.plage,AC15:AC108,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1" s="81" cm="1">
        <f t="array" ref="AD111">_xlfn.LET(
    _xlpm.plage,AD15:AD108,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1" s="81" cm="1">
        <f t="array" ref="AE111">_xlfn.LET(
    _xlpm.plage,AE15:AE108,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1" s="81" cm="1">
        <f t="array" ref="AF111">_xlfn.LET(
    _xlpm.plage,AF15:AF108,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1" s="81" cm="1">
        <f t="array" ref="AG111">_xlfn.LET(
    _xlpm.plage,AG15:AG108,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1" s="81">
        <f t="shared" si="18"/>
        <v>12</v>
      </c>
    </row>
    <row r="112" spans="2:34" ht="32" outlineLevel="1" x14ac:dyDescent="0.2">
      <c r="B112" s="88" t="s">
        <v>98</v>
      </c>
      <c r="C112" s="82" cm="1">
        <f t="array" ref="C112">SUMPRODUCT((C$15:C$108="BG")*($B$15:$B$108 - $B$15:$B$108))</f>
        <v>0</v>
      </c>
      <c r="D112" s="82" cm="1">
        <f t="array" ref="D112">SUMPRODUCT((D$15:D$108="BG")*($B$15:$B$108 - $B$15:$B$108))</f>
        <v>0</v>
      </c>
      <c r="E112" s="82" cm="1">
        <f t="array" ref="E112">SUMPRODUCT((E$15:E$108="BG")*($B$15:$B$108 - $B$15:$B$108))</f>
        <v>0</v>
      </c>
      <c r="F112" s="82" cm="1">
        <f t="array" ref="F112">SUMPRODUCT((F$15:F$108="BG")*($B$15:$B$108 - $B$15:$B$108))</f>
        <v>0</v>
      </c>
      <c r="G112" s="82" cm="1">
        <f t="array" ref="G112">SUMPRODUCT((G$15:G$108="BG")*($B$15:$B$108 - $B$15:$B$108))</f>
        <v>0</v>
      </c>
      <c r="H112" s="82" cm="1">
        <f t="array" ref="H112">SUMPRODUCT((H$15:H$108="BG")*($B$15:$B$108 - $B$15:$B$108))</f>
        <v>0</v>
      </c>
      <c r="I112" s="82" cm="1">
        <f t="array" ref="I112">SUMPRODUCT((I$15:I$108="BG")*($B$15:$B$108 - $B$15:$B$108))</f>
        <v>0</v>
      </c>
      <c r="J112" s="82" cm="1">
        <f t="array" ref="J112">SUMPRODUCT((J$15:J$108="BG")*($B$15:$B$108 - $B$15:$B$108))</f>
        <v>0</v>
      </c>
      <c r="K112" s="82" cm="1">
        <f t="array" ref="K112">SUMPRODUCT((K$15:K$108="BG")*($B$15:$B$108 - $B$15:$B$108))</f>
        <v>0</v>
      </c>
      <c r="L112" s="82" cm="1">
        <f t="array" ref="L112">SUMPRODUCT((L$15:L$108="BG")*($B$15:$B$108 - $B$15:$B$108))</f>
        <v>0</v>
      </c>
      <c r="M112" s="82" cm="1">
        <f t="array" ref="M112">SUMPRODUCT((M$15:M$108="BG")*($B$15:$B$108 - $B$15:$B$108))</f>
        <v>0</v>
      </c>
      <c r="N112" s="82" cm="1">
        <f t="array" ref="N112">SUMPRODUCT((N$15:N$108="BG")*($B$15:$B$108 - $B$15:$B$108))</f>
        <v>0</v>
      </c>
      <c r="O112" s="82" cm="1">
        <f t="array" ref="O112">SUMPRODUCT((O$15:O$108="BG")*($B$15:$B$108 - $B$15:$B$108))</f>
        <v>0</v>
      </c>
      <c r="P112" s="82" cm="1">
        <f t="array" ref="P112">SUMPRODUCT((P$15:P$108="BG")*($B$15:$B$108 - $B$15:$B$108))</f>
        <v>0</v>
      </c>
      <c r="Q112" s="82" cm="1">
        <f t="array" ref="Q112">SUMPRODUCT((Q$15:Q$108="BG")*($B$15:$B$108 - $B$15:$B$108))</f>
        <v>0</v>
      </c>
      <c r="R112" s="82" cm="1">
        <f t="array" ref="R112">SUMPRODUCT((R$15:R$108="BG")*($B$15:$B$108 - $B$15:$B$108))</f>
        <v>0</v>
      </c>
      <c r="S112" s="82" cm="1">
        <f t="array" ref="S112">SUMPRODUCT((S$15:S$108="BG")*($B$15:$B$108 - $B$15:$B$108))</f>
        <v>0</v>
      </c>
      <c r="T112" s="82" cm="1">
        <f t="array" ref="T112">SUMPRODUCT((T$15:T$108="BG")*($B$15:$B$108 - $B$15:$B$108))</f>
        <v>0</v>
      </c>
      <c r="U112" s="82" cm="1">
        <f t="array" ref="U112">SUMPRODUCT((U$15:U$108="BG")*($B$15:$B$108 - $B$15:$B$108))</f>
        <v>0</v>
      </c>
      <c r="V112" s="82" cm="1">
        <f t="array" ref="V112">SUMPRODUCT((V$15:V$108="BG")*($B$15:$B$108 - $B$15:$B$108))</f>
        <v>0</v>
      </c>
      <c r="W112" s="82" cm="1">
        <f t="array" ref="W112">SUMPRODUCT((W$15:W$108="BG")*($B$15:$B$108 - $B$15:$B$108))</f>
        <v>0</v>
      </c>
      <c r="X112" s="82" cm="1">
        <f t="array" ref="X112">SUMPRODUCT((X$15:X$108="BG")*($B$15:$B$108 - $B$15:$B$108))</f>
        <v>0</v>
      </c>
      <c r="Y112" s="82" cm="1">
        <f t="array" ref="Y112">SUMPRODUCT((Y$15:Y$108="BG")*($B$15:$B$108 - $B$15:$B$108))</f>
        <v>0</v>
      </c>
      <c r="Z112" s="82" cm="1">
        <f t="array" ref="Z112">SUMPRODUCT((Z$15:Z$108="BG")*($B$15:$B$108 - $B$15:$B$108))</f>
        <v>0</v>
      </c>
      <c r="AA112" s="82" cm="1">
        <f t="array" ref="AA112">SUMPRODUCT((AA$15:AA$108="BG")*($B$15:$B$108 - $B$15:$B$108))</f>
        <v>0</v>
      </c>
      <c r="AB112" s="82" cm="1">
        <f t="array" ref="AB112">SUMPRODUCT((AB$15:AB$108="BG")*($B$15:$B$108 - $B$15:$B$108))</f>
        <v>0</v>
      </c>
      <c r="AC112" s="82" cm="1">
        <f t="array" ref="AC112">SUMPRODUCT((AC$15:AC$108="BG")*($B$15:$B$108 - $B$15:$B$108))</f>
        <v>0</v>
      </c>
      <c r="AD112" s="82" cm="1">
        <f t="array" ref="AD112">SUMPRODUCT((AD$15:AD$108="BG")*($B$15:$B$108 - $B$15:$B$108))</f>
        <v>0</v>
      </c>
      <c r="AE112" s="82" cm="1">
        <f t="array" ref="AE112">SUMPRODUCT((AE$15:AE$108="BG")*($B$15:$B$108 - $B$15:$B$108))</f>
        <v>0</v>
      </c>
      <c r="AF112" s="82" cm="1">
        <f t="array" ref="AF112">SUMPRODUCT((AF$15:AF$108="BG")*($B$15:$B$108 - $B$15:$B$108))</f>
        <v>0</v>
      </c>
      <c r="AG112" s="82" cm="1">
        <f t="array" ref="AG112">SUMPRODUCT((AG$15:AG$108="BG")*($B$15:$B$108 - $B$15:$B$108))</f>
        <v>0</v>
      </c>
      <c r="AH112" s="80">
        <f t="shared" si="18"/>
        <v>0</v>
      </c>
    </row>
    <row r="113" spans="2:34" ht="32" outlineLevel="1" x14ac:dyDescent="0.2">
      <c r="B113" s="76" t="s">
        <v>101</v>
      </c>
      <c r="C113" s="82" cm="1">
        <f t="array" ref="C113">SUMPRODUCT((C$15:C$108="BS")*($B$15:$B$108 - $B$15:$B$108))</f>
        <v>0</v>
      </c>
      <c r="D113" s="82" cm="1">
        <f t="array" ref="D113">SUMPRODUCT((D$15:D$108="BS")*($B$15:$B$108 - $B$15:$B$108))</f>
        <v>0</v>
      </c>
      <c r="E113" s="82" cm="1">
        <f t="array" ref="E113">SUMPRODUCT((E$15:E$108="BS")*($B$15:$B$108 - $B$15:$B$108))</f>
        <v>0</v>
      </c>
      <c r="F113" s="82" cm="1">
        <f t="array" ref="F113">SUMPRODUCT((F$15:F$108="BS")*($B$15:$B$108 - $B$15:$B$108))</f>
        <v>0</v>
      </c>
      <c r="G113" s="82" cm="1">
        <f t="array" ref="G113">SUMPRODUCT((G$15:G$108="BS")*($B$15:$B$108 - $B$15:$B$108))</f>
        <v>0</v>
      </c>
      <c r="H113" s="82" cm="1">
        <f t="array" ref="H113">SUMPRODUCT((H$15:H$108="BS")*($B$15:$B$108 - $B$15:$B$108))</f>
        <v>0</v>
      </c>
      <c r="I113" s="82" cm="1">
        <f t="array" ref="I113">SUMPRODUCT((I$15:I$108="BS")*($B$15:$B$108 - $B$15:$B$108))</f>
        <v>0</v>
      </c>
      <c r="J113" s="82" cm="1">
        <f t="array" ref="J113">SUMPRODUCT((J$15:J$108="BS")*($B$15:$B$108 - $B$15:$B$108))</f>
        <v>0</v>
      </c>
      <c r="K113" s="82" cm="1">
        <f t="array" ref="K113">SUMPRODUCT((K$15:K$108="BS")*($B$15:$B$108 - $B$15:$B$108))</f>
        <v>0</v>
      </c>
      <c r="L113" s="82" cm="1">
        <f t="array" ref="L113">SUMPRODUCT((L$15:L$108="BS")*($B$15:$B$108 - $B$15:$B$108))</f>
        <v>0</v>
      </c>
      <c r="M113" s="82" cm="1">
        <f t="array" ref="M113">SUMPRODUCT((M$15:M$108="BS")*($B$15:$B$108 - $B$15:$B$108))</f>
        <v>0</v>
      </c>
      <c r="N113" s="82" cm="1">
        <f t="array" ref="N113">SUMPRODUCT((N$15:N$108="BS")*($B$15:$B$108 - $B$15:$B$108))</f>
        <v>0</v>
      </c>
      <c r="O113" s="82" cm="1">
        <f t="array" ref="O113">SUMPRODUCT((O$15:O$108="BS")*($B$15:$B$108 - $B$15:$B$108))</f>
        <v>0</v>
      </c>
      <c r="P113" s="82" cm="1">
        <f t="array" ref="P113">SUMPRODUCT((P$15:P$108="BS")*($B$15:$B$108 - $B$15:$B$108))</f>
        <v>0</v>
      </c>
      <c r="Q113" s="82" cm="1">
        <f t="array" ref="Q113">SUMPRODUCT((Q$15:Q$108="BS")*($B$15:$B$108 - $B$15:$B$108))</f>
        <v>0</v>
      </c>
      <c r="R113" s="82" cm="1">
        <f t="array" ref="R113">SUMPRODUCT((R$15:R$108="BS")*($B$15:$B$108 - $B$15:$B$108))</f>
        <v>0</v>
      </c>
      <c r="S113" s="82" cm="1">
        <f t="array" ref="S113">SUMPRODUCT((S$15:S$108="BS")*($B$15:$B$108 - $B$15:$B$108))</f>
        <v>0</v>
      </c>
      <c r="T113" s="82" cm="1">
        <f t="array" ref="T113">SUMPRODUCT((T$15:T$108="BS")*($B$15:$B$108 - $B$15:$B$108))</f>
        <v>0</v>
      </c>
      <c r="U113" s="82" cm="1">
        <f t="array" ref="U113">SUMPRODUCT((U$15:U$108="BS")*($B$15:$B$108 - $B$15:$B$108))</f>
        <v>0</v>
      </c>
      <c r="V113" s="82" cm="1">
        <f t="array" ref="V113">SUMPRODUCT((V$15:V$108="BS")*($B$15:$B$108 - $B$15:$B$108))</f>
        <v>0</v>
      </c>
      <c r="W113" s="82" cm="1">
        <f t="array" ref="W113">SUMPRODUCT((W$15:W$108="BS")*($B$15:$B$108 - $B$15:$B$108))</f>
        <v>0</v>
      </c>
      <c r="X113" s="82" cm="1">
        <f t="array" ref="X113">SUMPRODUCT((X$15:X$108="BS")*($B$15:$B$108 - $B$15:$B$108))</f>
        <v>0</v>
      </c>
      <c r="Y113" s="82" cm="1">
        <f t="array" ref="Y113">SUMPRODUCT((Y$15:Y$108="BS")*($B$15:$B$108 - $B$15:$B$108))</f>
        <v>0</v>
      </c>
      <c r="Z113" s="82" cm="1">
        <f t="array" ref="Z113">SUMPRODUCT((Z$15:Z$108="BS")*($B$15:$B$108 - $B$15:$B$108))</f>
        <v>0</v>
      </c>
      <c r="AA113" s="82" cm="1">
        <f t="array" ref="AA113">SUMPRODUCT((AA$15:AA$108="BS")*($B$15:$B$108 - $B$15:$B$108))</f>
        <v>0</v>
      </c>
      <c r="AB113" s="82" cm="1">
        <f t="array" ref="AB113">SUMPRODUCT((AB$15:AB$108="BS")*($B$15:$B$108 - $B$15:$B$108))</f>
        <v>0</v>
      </c>
      <c r="AC113" s="82" cm="1">
        <f t="array" ref="AC113">SUMPRODUCT((AC$15:AC$108="BS")*($B$15:$B$108 - $B$15:$B$108))</f>
        <v>0</v>
      </c>
      <c r="AD113" s="82" cm="1">
        <f t="array" ref="AD113">SUMPRODUCT((AD$15:AD$108="BS")*($B$15:$B$108 - $B$15:$B$108))</f>
        <v>0</v>
      </c>
      <c r="AE113" s="82" cm="1">
        <f t="array" ref="AE113">SUMPRODUCT((AE$15:AE$108="BS")*($B$15:$B$108 - $B$15:$B$108))</f>
        <v>0</v>
      </c>
      <c r="AF113" s="82" cm="1">
        <f t="array" ref="AF113">SUMPRODUCT((AF$15:AF$108="BS")*($B$15:$B$108 - $B$15:$B$108))</f>
        <v>0</v>
      </c>
      <c r="AG113" s="82" cm="1">
        <f t="array" ref="AG113">SUMPRODUCT((AG$15:AG$108="BS")*($B$15:$B$108 - $B$15:$B$108))</f>
        <v>0</v>
      </c>
      <c r="AH113" s="80">
        <f t="shared" si="18"/>
        <v>0</v>
      </c>
    </row>
    <row r="114" spans="2:34" ht="32" outlineLevel="1" x14ac:dyDescent="0.2">
      <c r="B114" s="76" t="s">
        <v>99</v>
      </c>
      <c r="C114" s="82" cm="1">
        <f t="array" ref="C114">SUMPRODUCT((C$15:C$108="M")*($B$15:$B$108 - $B$15:$B$108))</f>
        <v>0</v>
      </c>
      <c r="D114" s="82" cm="1">
        <f t="array" ref="D114">SUMPRODUCT((D$15:D$108="M")*($B$15:$B$108 - $B$15:$B$108))</f>
        <v>0</v>
      </c>
      <c r="E114" s="82" cm="1">
        <f t="array" ref="E114">SUMPRODUCT((E$15:E$108="M")*($B$15:$B$108 - $B$15:$B$108))</f>
        <v>0</v>
      </c>
      <c r="F114" s="82" cm="1">
        <f t="array" ref="F114">SUMPRODUCT((F$15:F$108="M")*($B$15:$B$108 - $B$15:$B$108))</f>
        <v>0</v>
      </c>
      <c r="G114" s="82" cm="1">
        <f t="array" ref="G114">SUMPRODUCT((G$15:G$108="M")*($B$15:$B$108 - $B$15:$B$108))</f>
        <v>0</v>
      </c>
      <c r="H114" s="82" cm="1">
        <f t="array" ref="H114">SUMPRODUCT((H$15:H$108="M")*($B$15:$B$108 - $B$15:$B$108))</f>
        <v>0</v>
      </c>
      <c r="I114" s="82" cm="1">
        <f t="array" ref="I114">SUMPRODUCT((I$15:I$108="M")*($B$15:$B$108 - $B$15:$B$108))</f>
        <v>0</v>
      </c>
      <c r="J114" s="82" cm="1">
        <f t="array" ref="J114">SUMPRODUCT((J$15:J$108="M")*($B$15:$B$108 - $B$15:$B$108))</f>
        <v>0</v>
      </c>
      <c r="K114" s="82" cm="1">
        <f t="array" ref="K114">SUMPRODUCT((K$15:K$108="M")*($B$15:$B$108 - $B$15:$B$108))</f>
        <v>0</v>
      </c>
      <c r="L114" s="82" cm="1">
        <f t="array" ref="L114">SUMPRODUCT((L$15:L$108="M")*($B$15:$B$108 - $B$15:$B$108))</f>
        <v>0</v>
      </c>
      <c r="M114" s="82" cm="1">
        <f t="array" ref="M114">SUMPRODUCT((M$15:M$108="M")*($B$15:$B$108 - $B$15:$B$108))</f>
        <v>0</v>
      </c>
      <c r="N114" s="82" cm="1">
        <f t="array" ref="N114">SUMPRODUCT((N$15:N$108="M")*($B$15:$B$108 - $B$15:$B$108))</f>
        <v>0</v>
      </c>
      <c r="O114" s="82" cm="1">
        <f t="array" ref="O114">SUMPRODUCT((O$15:O$108="M")*($B$15:$B$108 - $B$15:$B$108))</f>
        <v>0</v>
      </c>
      <c r="P114" s="82" cm="1">
        <f t="array" ref="P114">SUMPRODUCT((P$15:P$108="M")*($B$15:$B$108 - $B$15:$B$108))</f>
        <v>0</v>
      </c>
      <c r="Q114" s="82" cm="1">
        <f t="array" ref="Q114">SUMPRODUCT((Q$15:Q$108="M")*($B$15:$B$108 - $B$15:$B$108))</f>
        <v>0</v>
      </c>
      <c r="R114" s="82" cm="1">
        <f t="array" ref="R114">SUMPRODUCT((R$15:R$108="M")*($B$15:$B$108 - $B$15:$B$108))</f>
        <v>0</v>
      </c>
      <c r="S114" s="82" cm="1">
        <f t="array" ref="S114">SUMPRODUCT((S$15:S$108="M")*($B$15:$B$108 - $B$15:$B$108))</f>
        <v>0</v>
      </c>
      <c r="T114" s="82" cm="1">
        <f t="array" ref="T114">SUMPRODUCT((T$15:T$108="M")*($B$15:$B$108 - $B$15:$B$108))</f>
        <v>0</v>
      </c>
      <c r="U114" s="82" cm="1">
        <f t="array" ref="U114">SUMPRODUCT((U$15:U$108="M")*($B$15:$B$108 - $B$15:$B$108))</f>
        <v>0</v>
      </c>
      <c r="V114" s="82" cm="1">
        <f t="array" ref="V114">SUMPRODUCT((V$15:V$108="M")*($B$15:$B$108 - $B$15:$B$108))</f>
        <v>0</v>
      </c>
      <c r="W114" s="82" cm="1">
        <f t="array" ref="W114">SUMPRODUCT((W$15:W$108="M")*($B$15:$B$108 - $B$15:$B$108))</f>
        <v>0</v>
      </c>
      <c r="X114" s="82" cm="1">
        <f t="array" ref="X114">SUMPRODUCT((X$15:X$108="M")*($B$15:$B$108 - $B$15:$B$108))</f>
        <v>0</v>
      </c>
      <c r="Y114" s="82" cm="1">
        <f t="array" ref="Y114">SUMPRODUCT((Y$15:Y$108="M")*($B$15:$B$108 - $B$15:$B$108))</f>
        <v>0</v>
      </c>
      <c r="Z114" s="82" cm="1">
        <f t="array" ref="Z114">SUMPRODUCT((Z$15:Z$108="M")*($B$15:$B$108 - $B$15:$B$108))</f>
        <v>0</v>
      </c>
      <c r="AA114" s="82" cm="1">
        <f t="array" ref="AA114">SUMPRODUCT((AA$15:AA$108="M")*($B$15:$B$108 - $B$15:$B$108))</f>
        <v>0</v>
      </c>
      <c r="AB114" s="82" cm="1">
        <f t="array" ref="AB114">SUMPRODUCT((AB$15:AB$108="M")*($B$15:$B$108 - $B$15:$B$108))</f>
        <v>0</v>
      </c>
      <c r="AC114" s="82" cm="1">
        <f t="array" ref="AC114">SUMPRODUCT((AC$15:AC$108="M")*($B$15:$B$108 - $B$15:$B$108))</f>
        <v>0</v>
      </c>
      <c r="AD114" s="82" cm="1">
        <f t="array" ref="AD114">SUMPRODUCT((AD$15:AD$108="M")*($B$15:$B$108 - $B$15:$B$108))</f>
        <v>0</v>
      </c>
      <c r="AE114" s="82" cm="1">
        <f t="array" ref="AE114">SUMPRODUCT((AE$15:AE$108="M")*($B$15:$B$108 - $B$15:$B$108))</f>
        <v>0</v>
      </c>
      <c r="AF114" s="82" cm="1">
        <f t="array" ref="AF114">SUMPRODUCT((AF$15:AF$108="M")*($B$15:$B$108 - $B$15:$B$108))</f>
        <v>0</v>
      </c>
      <c r="AG114" s="82" cm="1">
        <f t="array" ref="AG114">SUMPRODUCT((AG$15:AG$108="M")*($B$15:$B$108 - $B$15:$B$108))</f>
        <v>0</v>
      </c>
      <c r="AH114" s="80">
        <f t="shared" si="18"/>
        <v>0</v>
      </c>
    </row>
    <row r="115" spans="2:34" ht="28.75" customHeight="1" x14ac:dyDescent="0.2">
      <c r="B115" s="87" t="s">
        <v>113</v>
      </c>
      <c r="C115" s="83">
        <f>SUM(C110:F110)*24+SUM(C111:F111)-($B$5*24)+C116</f>
        <v>-19.5</v>
      </c>
      <c r="D115" s="84"/>
      <c r="E115" s="85"/>
      <c r="F115" s="84"/>
      <c r="G115" s="85"/>
      <c r="H115" s="85"/>
      <c r="I115" s="85">
        <f>SUM(G110:M110)*24+SUM(G111:M111)-($B$5*24)</f>
        <v>-27</v>
      </c>
      <c r="J115" s="85"/>
      <c r="K115" s="84"/>
      <c r="L115" s="85"/>
      <c r="M115" s="84"/>
      <c r="N115" s="85"/>
      <c r="O115" s="85"/>
      <c r="P115" s="85">
        <f>SUM(N110:T110)*24+SUM(N111:T111)-($B$5*24)</f>
        <v>-39</v>
      </c>
      <c r="Q115" s="85"/>
      <c r="R115" s="84"/>
      <c r="S115" s="84"/>
      <c r="T115" s="85"/>
      <c r="U115" s="85"/>
      <c r="V115" s="85"/>
      <c r="W115" s="85"/>
      <c r="X115" s="85">
        <f>SUM(U110:AA110)*24+SUM(U111:AA111)-($B$5*24)</f>
        <v>-39</v>
      </c>
      <c r="Y115" s="85"/>
      <c r="Z115" s="85"/>
      <c r="AA115" s="85"/>
      <c r="AB115" s="85"/>
      <c r="AC115" s="85"/>
      <c r="AD115" s="85">
        <f>SUM(AB110:AG110)*24+SUM(AB111:AG111)-($B$5*24)</f>
        <v>-39</v>
      </c>
      <c r="AE115" s="85"/>
      <c r="AF115" s="84"/>
      <c r="AG115" s="85"/>
      <c r="AH115" s="96">
        <f>SUM(C115:AG115)/24</f>
        <v>-6.8125</v>
      </c>
    </row>
    <row r="116" spans="2:34" ht="48" outlineLevel="1" x14ac:dyDescent="0.2">
      <c r="B116" s="89" t="s">
        <v>114</v>
      </c>
      <c r="C116" s="94">
        <f>3*6.5</f>
        <v>19.5</v>
      </c>
      <c r="AF116" s="90" t="s">
        <v>115</v>
      </c>
      <c r="AG116" s="91"/>
      <c r="AH116" s="98"/>
    </row>
    <row r="117" spans="2:34" outlineLevel="1" x14ac:dyDescent="0.2"/>
  </sheetData>
  <mergeCells count="1">
    <mergeCell ref="E2:AG4"/>
  </mergeCells>
  <phoneticPr fontId="2" type="noConversion"/>
  <conditionalFormatting sqref="B15:B108">
    <cfRule type="expression" dxfId="135" priority="9">
      <formula>$B$15&lt;&gt;""</formula>
    </cfRule>
  </conditionalFormatting>
  <conditionalFormatting sqref="C13:AG14">
    <cfRule type="expression" dxfId="134" priority="10">
      <formula>C13&lt;&gt;""</formula>
    </cfRule>
  </conditionalFormatting>
  <conditionalFormatting sqref="C13:AG108">
    <cfRule type="expression" dxfId="133" priority="7">
      <formula>$C$13&lt;&gt;""</formula>
    </cfRule>
  </conditionalFormatting>
  <conditionalFormatting sqref="C15:AG108">
    <cfRule type="expression" dxfId="132" priority="6">
      <formula>AND(C$13&lt;&gt;"",OR(WEEKDAY(C$12,2)=6,OR(WEEKDAY(C$12,2)=7)))</formula>
    </cfRule>
  </conditionalFormatting>
  <conditionalFormatting sqref="C115:AG115">
    <cfRule type="expression" dxfId="131" priority="4">
      <formula>MOD(C10,2)=0</formula>
    </cfRule>
  </conditionalFormatting>
  <conditionalFormatting sqref="C115:AH115">
    <cfRule type="expression" dxfId="130" priority="3">
      <formula>MOD(C10,2)=1</formula>
    </cfRule>
  </conditionalFormatting>
  <conditionalFormatting sqref="E2">
    <cfRule type="expression" dxfId="129" priority="11">
      <formula>$E$2&lt;&gt;""</formula>
    </cfRule>
  </conditionalFormatting>
  <conditionalFormatting sqref="P115">
    <cfRule type="expression" dxfId="128" priority="72">
      <formula>MOD(J10,2)=1</formula>
    </cfRule>
    <cfRule type="expression" dxfId="127" priority="73">
      <formula>MOD(J10,2)=0</formula>
    </cfRule>
  </conditionalFormatting>
  <conditionalFormatting sqref="X115">
    <cfRule type="expression" dxfId="126" priority="74">
      <formula>MOD(P10,2)=1</formula>
    </cfRule>
    <cfRule type="expression" dxfId="125" priority="75">
      <formula>MOD(P10,2)=0</formula>
    </cfRule>
  </conditionalFormatting>
  <conditionalFormatting sqref="AA115">
    <cfRule type="expression" dxfId="124" priority="1">
      <formula>MOD(X10,2)=1</formula>
    </cfRule>
    <cfRule type="expression" dxfId="123" priority="2">
      <formula>MOD(X10,2)=0</formula>
    </cfRule>
  </conditionalFormatting>
  <conditionalFormatting sqref="AA31:AF31 T34 V34 X34 AA80:AB80 AE80 T83 V83 X83">
    <cfRule type="expression" dxfId="122" priority="5">
      <formula>AND(M$13&lt;&gt;"",OR(WEEKDAY(M$12,2)=6,OR(WEEKDAY(M$12,2)=7)))</formula>
    </cfRule>
  </conditionalFormatting>
  <conditionalFormatting sqref="AD115">
    <cfRule type="expression" dxfId="121" priority="76">
      <formula>MOD(AC10,2)=1</formula>
    </cfRule>
    <cfRule type="expression" dxfId="120" priority="77">
      <formula>MOD(AC10,2)=0</formula>
    </cfRule>
  </conditionalFormatting>
  <conditionalFormatting sqref="AE31">
    <cfRule type="expression" dxfId="119" priority="8">
      <formula>AND(X$13&lt;&gt;"",OR(WEEKDAY(X$12,2)=6,OR(WEEKDAY(X$12,2)=7)))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C2D048AA-AE95-4A22-A5B5-C42898B57F09}">
          <x14:formula1>
            <xm:f>Sources!$P$2:$Q$2</xm:f>
          </x14:formula1>
          <xm:sqref>B1</xm:sqref>
        </x14:dataValidation>
        <x14:dataValidation type="list" allowBlank="1" showInputMessage="1" showErrorMessage="1" xr:uid="{171CD889-9686-4B62-B5FD-CE8D55C0E916}">
          <x14:formula1>
            <xm:f>Sources!$J$18:$J$19</xm:f>
          </x14:formula1>
          <xm:sqref>C14 E14:AG14</xm:sqref>
        </x14:dataValidation>
        <x14:dataValidation type="list" allowBlank="1" showInputMessage="1" showErrorMessage="1" xr:uid="{04C9D115-5C7B-4B57-A933-DC4067DB2D5C}">
          <x14:formula1>
            <xm:f>Sources!$I$3:$I$13</xm:f>
          </x14:formula1>
          <xm:sqref>B4</xm:sqref>
        </x14:dataValidation>
        <x14:dataValidation type="list" allowBlank="1" showInputMessage="1" showErrorMessage="1" xr:uid="{57578F75-54EF-4CAC-9917-7A535058313E}">
          <x14:formula1>
            <xm:f>Sources!$C$3:$C$14</xm:f>
          </x14:formula1>
          <xm:sqref>B3</xm:sqref>
        </x14:dataValidation>
        <x14:dataValidation type="list" allowBlank="1" showInputMessage="1" showErrorMessage="1" xr:uid="{3AB2C5F3-40A6-4927-981E-3CB9B04E02B6}">
          <x14:formula1>
            <xm:f>Sources!$F$2:$F$14</xm:f>
          </x14:formula1>
          <xm:sqref>B2</xm:sqref>
        </x14:dataValidation>
        <x14:dataValidation type="list" allowBlank="1" showInputMessage="1" showErrorMessage="1" xr:uid="{84743C89-5870-46A6-B502-F651AC2538E6}">
          <x14:formula1>
            <xm:f>Sources!$D$18:$D$36+Sources!$D$18:$D$36</xm:f>
          </x14:formula1>
          <xm:sqref>C121:AG1048576</xm:sqref>
        </x14:dataValidation>
        <x14:dataValidation type="list" allowBlank="1" showInputMessage="1" showErrorMessage="1" xr:uid="{F32444F8-3E79-4444-BAEE-31376458CB81}">
          <x14:formula1>
            <xm:f>Sources!$D$18:$D$36</xm:f>
          </x14:formula1>
          <xm:sqref>D9 D12:D14 D1:D6 C15:AG108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25665-00CC-42E4-9652-C0963FBB0EAB}">
  <sheetPr codeName="Feuil1"/>
  <dimension ref="A1:AJ116"/>
  <sheetViews>
    <sheetView showGridLines="0" zoomScale="70" zoomScaleNormal="70" workbookViewId="0">
      <selection activeCell="E27" sqref="E27"/>
    </sheetView>
  </sheetViews>
  <sheetFormatPr baseColWidth="10" defaultRowHeight="15" outlineLevelRow="1" outlineLevelCol="1" x14ac:dyDescent="0.2"/>
  <cols>
    <col min="1" max="1" width="12.1640625" style="8" customWidth="1"/>
    <col min="2" max="2" width="15.1640625" style="46" customWidth="1"/>
    <col min="3" max="3" width="12.33203125" style="5" customWidth="1"/>
    <col min="4" max="4" width="9.5" style="5" customWidth="1"/>
    <col min="5" max="5" width="9.33203125" style="5" customWidth="1"/>
    <col min="6" max="6" width="11.83203125" style="5" customWidth="1"/>
    <col min="7" max="7" width="9.6640625" style="5" customWidth="1"/>
    <col min="8" max="8" width="9.6640625" style="5" bestFit="1" customWidth="1"/>
    <col min="9" max="9" width="9.6640625" style="5" customWidth="1"/>
    <col min="10" max="11" width="9.6640625" style="5" bestFit="1" customWidth="1"/>
    <col min="12" max="12" width="9.5" style="5" customWidth="1"/>
    <col min="13" max="32" width="9.33203125" style="5" customWidth="1"/>
    <col min="33" max="33" width="12.1640625" style="5" customWidth="1"/>
    <col min="34" max="34" width="13.83203125" customWidth="1" outlineLevel="1"/>
    <col min="35" max="35" width="0.1640625" customWidth="1" outlineLevel="1"/>
    <col min="36" max="36" width="11.5" customWidth="1" outlineLevel="1"/>
  </cols>
  <sheetData>
    <row r="1" spans="1:35" ht="16" x14ac:dyDescent="0.2">
      <c r="A1" s="43" t="s">
        <v>92</v>
      </c>
      <c r="B1" s="44" t="s">
        <v>93</v>
      </c>
    </row>
    <row r="2" spans="1:35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Février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ht="16" x14ac:dyDescent="0.2">
      <c r="A3" s="40" t="s">
        <v>34</v>
      </c>
      <c r="B3" s="41" t="s">
        <v>2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6" x14ac:dyDescent="0.2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33" thickBot="1" x14ac:dyDescent="0.25">
      <c r="A5" s="42" t="s">
        <v>106</v>
      </c>
      <c r="B5" s="73">
        <f>VLOOKUP(B4,Sources!I2:L13,2,FALSE)</f>
        <v>1.625</v>
      </c>
    </row>
    <row r="6" spans="1:35" hidden="1" outlineLevel="1" x14ac:dyDescent="0.2">
      <c r="A6" s="13"/>
      <c r="B6" s="14" t="str">
        <f>IFERROR(INDEX(Sources!$M$3:$M$13, MATCH(B4, Sources!$I$3:$I$13, 0)), "")</f>
        <v>Responsable salle</v>
      </c>
    </row>
    <row r="7" spans="1:35" ht="32" hidden="1" outlineLevel="1" x14ac:dyDescent="0.2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5" hidden="1" customHeight="1" outlineLevel="1" x14ac:dyDescent="0.2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" hidden="1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5" hidden="1" customHeight="1" outlineLevel="1" thickBot="1" x14ac:dyDescent="0.25">
      <c r="A10" s="12" t="s">
        <v>109</v>
      </c>
      <c r="B10" s="45"/>
      <c r="C10" s="5">
        <f>WEEKNUM(C11,2)</f>
        <v>5</v>
      </c>
      <c r="D10" s="5">
        <f t="shared" ref="D10:AG10" si="0">WEEKNUM(D11,2)</f>
        <v>6</v>
      </c>
      <c r="E10" s="5">
        <f t="shared" si="0"/>
        <v>6</v>
      </c>
      <c r="F10" s="5">
        <f t="shared" si="0"/>
        <v>6</v>
      </c>
      <c r="G10" s="5">
        <f t="shared" si="0"/>
        <v>6</v>
      </c>
      <c r="H10" s="5">
        <f t="shared" si="0"/>
        <v>6</v>
      </c>
      <c r="I10" s="5">
        <f t="shared" si="0"/>
        <v>6</v>
      </c>
      <c r="J10" s="5">
        <f t="shared" si="0"/>
        <v>6</v>
      </c>
      <c r="K10" s="5">
        <f t="shared" si="0"/>
        <v>7</v>
      </c>
      <c r="L10" s="5">
        <f t="shared" si="0"/>
        <v>7</v>
      </c>
      <c r="M10" s="5">
        <f t="shared" si="0"/>
        <v>7</v>
      </c>
      <c r="N10" s="5">
        <f t="shared" si="0"/>
        <v>7</v>
      </c>
      <c r="O10" s="5">
        <f t="shared" si="0"/>
        <v>7</v>
      </c>
      <c r="P10" s="5">
        <f t="shared" si="0"/>
        <v>7</v>
      </c>
      <c r="Q10" s="5">
        <f t="shared" si="0"/>
        <v>7</v>
      </c>
      <c r="R10" s="5">
        <f t="shared" si="0"/>
        <v>8</v>
      </c>
      <c r="S10" s="5">
        <f t="shared" si="0"/>
        <v>8</v>
      </c>
      <c r="T10" s="5">
        <f t="shared" si="0"/>
        <v>8</v>
      </c>
      <c r="U10" s="5">
        <f t="shared" si="0"/>
        <v>8</v>
      </c>
      <c r="V10" s="5">
        <f t="shared" si="0"/>
        <v>8</v>
      </c>
      <c r="W10" s="5">
        <f t="shared" si="0"/>
        <v>8</v>
      </c>
      <c r="X10" s="5">
        <f t="shared" si="0"/>
        <v>8</v>
      </c>
      <c r="Y10" s="5">
        <f t="shared" si="0"/>
        <v>9</v>
      </c>
      <c r="Z10" s="5">
        <f t="shared" si="0"/>
        <v>9</v>
      </c>
      <c r="AA10" s="5">
        <f t="shared" si="0"/>
        <v>9</v>
      </c>
      <c r="AB10" s="5">
        <f t="shared" si="0"/>
        <v>9</v>
      </c>
      <c r="AC10" s="5">
        <f t="shared" si="0"/>
        <v>9</v>
      </c>
      <c r="AD10" s="5">
        <f t="shared" si="0"/>
        <v>9</v>
      </c>
      <c r="AE10" s="5">
        <f t="shared" si="0"/>
        <v>9</v>
      </c>
      <c r="AF10" s="5">
        <f t="shared" si="0"/>
        <v>10</v>
      </c>
      <c r="AG10" s="5">
        <f t="shared" si="0"/>
        <v>10</v>
      </c>
    </row>
    <row r="11" spans="1:35" ht="97.25" hidden="1" customHeight="1" outlineLevel="1" x14ac:dyDescent="0.2">
      <c r="A11" s="11" t="s">
        <v>108</v>
      </c>
      <c r="B11" s="45"/>
      <c r="C11" s="16">
        <f>DATE($B$2,VLOOKUP($B$3,Sources!$C$2:$D$14,2,FALSE),Février!C9)</f>
        <v>46054</v>
      </c>
      <c r="D11" s="16">
        <f>DATE($B$2,VLOOKUP($B$3,Sources!$C$2:$D$14,2,FALSE),Février!D9)</f>
        <v>46055</v>
      </c>
      <c r="E11" s="16">
        <f>DATE($B$2,VLOOKUP($B$3,Sources!$C$2:$D$14,2,FALSE),Février!E9)</f>
        <v>46056</v>
      </c>
      <c r="F11" s="16">
        <f>DATE($B$2,VLOOKUP($B$3,Sources!$C$2:$D$14,2,FALSE),Février!F9)</f>
        <v>46057</v>
      </c>
      <c r="G11" s="16">
        <f>DATE($B$2,VLOOKUP($B$3,Sources!$C$2:$D$14,2,FALSE),Février!G9)</f>
        <v>46058</v>
      </c>
      <c r="H11" s="16">
        <f>DATE($B$2,VLOOKUP($B$3,Sources!$C$2:$D$14,2,FALSE),Février!H9)</f>
        <v>46059</v>
      </c>
      <c r="I11" s="16">
        <f>DATE($B$2,VLOOKUP($B$3,Sources!$C$2:$D$14,2,FALSE),Février!I9)</f>
        <v>46060</v>
      </c>
      <c r="J11" s="16">
        <f>DATE($B$2,VLOOKUP($B$3,Sources!$C$2:$D$14,2,FALSE),Février!J9)</f>
        <v>46061</v>
      </c>
      <c r="K11" s="16">
        <f>DATE($B$2,VLOOKUP($B$3,Sources!$C$2:$D$14,2,FALSE),Février!K9)</f>
        <v>46062</v>
      </c>
      <c r="L11" s="16">
        <f>DATE($B$2,VLOOKUP($B$3,Sources!$C$2:$D$14,2,FALSE),Février!L9)</f>
        <v>46063</v>
      </c>
      <c r="M11" s="16">
        <f>DATE($B$2,VLOOKUP($B$3,Sources!$C$2:$D$14,2,FALSE),Février!M9)</f>
        <v>46064</v>
      </c>
      <c r="N11" s="16">
        <f>DATE($B$2,VLOOKUP($B$3,Sources!$C$2:$D$14,2,FALSE),Février!N9)</f>
        <v>46065</v>
      </c>
      <c r="O11" s="16">
        <f>DATE($B$2,VLOOKUP($B$3,Sources!$C$2:$D$14,2,FALSE),Février!O9)</f>
        <v>46066</v>
      </c>
      <c r="P11" s="16">
        <f>DATE($B$2,VLOOKUP($B$3,Sources!$C$2:$D$14,2,FALSE),Février!P9)</f>
        <v>46067</v>
      </c>
      <c r="Q11" s="16">
        <f>DATE($B$2,VLOOKUP($B$3,Sources!$C$2:$D$14,2,FALSE),Février!Q9)</f>
        <v>46068</v>
      </c>
      <c r="R11" s="16">
        <f>DATE($B$2,VLOOKUP($B$3,Sources!$C$2:$D$14,2,FALSE),Février!R9)</f>
        <v>46069</v>
      </c>
      <c r="S11" s="16">
        <f>DATE($B$2,VLOOKUP($B$3,Sources!$C$2:$D$14,2,FALSE),Février!S9)</f>
        <v>46070</v>
      </c>
      <c r="T11" s="16">
        <f>DATE($B$2,VLOOKUP($B$3,Sources!$C$2:$D$14,2,FALSE),Février!T9)</f>
        <v>46071</v>
      </c>
      <c r="U11" s="16">
        <f>DATE($B$2,VLOOKUP($B$3,Sources!$C$2:$D$14,2,FALSE),Février!U9)</f>
        <v>46072</v>
      </c>
      <c r="V11" s="16">
        <f>DATE($B$2,VLOOKUP($B$3,Sources!$C$2:$D$14,2,FALSE),Février!V9)</f>
        <v>46073</v>
      </c>
      <c r="W11" s="16">
        <f>DATE($B$2,VLOOKUP($B$3,Sources!$C$2:$D$14,2,FALSE),Février!W9)</f>
        <v>46074</v>
      </c>
      <c r="X11" s="16">
        <f>DATE($B$2,VLOOKUP($B$3,Sources!$C$2:$D$14,2,FALSE),Février!X9)</f>
        <v>46075</v>
      </c>
      <c r="Y11" s="16">
        <f>DATE($B$2,VLOOKUP($B$3,Sources!$C$2:$D$14,2,FALSE),Février!Y9)</f>
        <v>46076</v>
      </c>
      <c r="Z11" s="16">
        <f>DATE($B$2,VLOOKUP($B$3,Sources!$C$2:$D$14,2,FALSE),Février!Z9)</f>
        <v>46077</v>
      </c>
      <c r="AA11" s="16">
        <f>DATE($B$2,VLOOKUP($B$3,Sources!$C$2:$D$14,2,FALSE),Février!AA9)</f>
        <v>46078</v>
      </c>
      <c r="AB11" s="16">
        <f>DATE($B$2,VLOOKUP($B$3,Sources!$C$2:$D$14,2,FALSE),Février!AB9)</f>
        <v>46079</v>
      </c>
      <c r="AC11" s="16">
        <f>DATE($B$2,VLOOKUP($B$3,Sources!$C$2:$D$14,2,FALSE),Février!AC9)</f>
        <v>46080</v>
      </c>
      <c r="AD11" s="16">
        <f>DATE($B$2,VLOOKUP($B$3,Sources!$C$2:$D$14,2,FALSE),Février!AD9)</f>
        <v>46081</v>
      </c>
      <c r="AE11" s="16">
        <f>DATE($B$2,VLOOKUP($B$3,Sources!$C$2:$D$14,2,FALSE),Février!AE9)</f>
        <v>46082</v>
      </c>
      <c r="AF11" s="16">
        <f>DATE($B$2,VLOOKUP($B$3,Sources!$C$2:$D$14,2,FALSE),Février!AF9)</f>
        <v>46083</v>
      </c>
      <c r="AG11" s="16">
        <f>DATE($B$2,VLOOKUP($B$3,Sources!$C$2:$D$14,2,FALSE),Février!AG9)</f>
        <v>46084</v>
      </c>
    </row>
    <row r="12" spans="1:35" ht="65" collapsed="1" x14ac:dyDescent="0.2">
      <c r="B12" s="45"/>
      <c r="C12" s="17" t="str">
        <f>IF(AND($B$2&lt;&gt;"",$B$3&lt;&gt;""),TEXT(C11,"jjjj")&amp;" "&amp;TEXT(C11,"jj"),"")</f>
        <v>dimanche 01</v>
      </c>
      <c r="D12" s="17" t="str">
        <f t="shared" ref="D12:AG12" si="1">IF(AND($B$2&lt;&gt;"",$B$3&lt;&gt;""),IF(MONTH(D11)=MONTH($C$11),TEXT(D11,"jjjj")&amp;" "&amp;TEXT(D11,"jj"),""),"")</f>
        <v>lundi 02</v>
      </c>
      <c r="E12" s="17" t="str">
        <f t="shared" si="1"/>
        <v>mardi 03</v>
      </c>
      <c r="F12" s="17" t="str">
        <f t="shared" si="1"/>
        <v>mercredi 04</v>
      </c>
      <c r="G12" s="17" t="str">
        <f t="shared" si="1"/>
        <v>jeudi 05</v>
      </c>
      <c r="H12" s="17" t="str">
        <f t="shared" si="1"/>
        <v>vendredi 06</v>
      </c>
      <c r="I12" s="17" t="str">
        <f t="shared" si="1"/>
        <v>samedi 07</v>
      </c>
      <c r="J12" s="17" t="str">
        <f t="shared" si="1"/>
        <v>dimanche 08</v>
      </c>
      <c r="K12" s="17" t="str">
        <f t="shared" si="1"/>
        <v>lundi 09</v>
      </c>
      <c r="L12" s="17" t="str">
        <f t="shared" si="1"/>
        <v>mardi 10</v>
      </c>
      <c r="M12" s="17" t="str">
        <f t="shared" si="1"/>
        <v>mercredi 11</v>
      </c>
      <c r="N12" s="17" t="str">
        <f t="shared" si="1"/>
        <v>jeudi 12</v>
      </c>
      <c r="O12" s="17" t="str">
        <f t="shared" si="1"/>
        <v>vendredi 13</v>
      </c>
      <c r="P12" s="17" t="str">
        <f t="shared" si="1"/>
        <v>samedi 14</v>
      </c>
      <c r="Q12" s="17" t="str">
        <f t="shared" si="1"/>
        <v>dimanche 15</v>
      </c>
      <c r="R12" s="17" t="str">
        <f t="shared" si="1"/>
        <v>lundi 16</v>
      </c>
      <c r="S12" s="17" t="str">
        <f t="shared" si="1"/>
        <v>mardi 17</v>
      </c>
      <c r="T12" s="17" t="str">
        <f t="shared" si="1"/>
        <v>mercredi 18</v>
      </c>
      <c r="U12" s="17" t="str">
        <f t="shared" si="1"/>
        <v>jeudi 19</v>
      </c>
      <c r="V12" s="17" t="str">
        <f t="shared" si="1"/>
        <v>vendredi 20</v>
      </c>
      <c r="W12" s="17" t="str">
        <f t="shared" si="1"/>
        <v>samedi 21</v>
      </c>
      <c r="X12" s="17" t="str">
        <f t="shared" si="1"/>
        <v>dimanche 22</v>
      </c>
      <c r="Y12" s="17" t="str">
        <f t="shared" si="1"/>
        <v>lundi 23</v>
      </c>
      <c r="Z12" s="17" t="str">
        <f t="shared" si="1"/>
        <v>mardi 24</v>
      </c>
      <c r="AA12" s="17" t="str">
        <f t="shared" si="1"/>
        <v>mercredi 25</v>
      </c>
      <c r="AB12" s="17" t="str">
        <f t="shared" si="1"/>
        <v>jeudi 26</v>
      </c>
      <c r="AC12" s="17" t="str">
        <f t="shared" si="1"/>
        <v>vendredi 27</v>
      </c>
      <c r="AD12" s="17" t="str">
        <f t="shared" si="1"/>
        <v>samedi 28</v>
      </c>
      <c r="AE12" s="17" t="str">
        <f t="shared" si="1"/>
        <v/>
      </c>
      <c r="AF12" s="17" t="str">
        <f t="shared" si="1"/>
        <v/>
      </c>
      <c r="AG12" s="17" t="str">
        <f t="shared" si="1"/>
        <v/>
      </c>
      <c r="AH12" s="20" t="s">
        <v>55</v>
      </c>
    </row>
    <row r="13" spans="1:35" ht="16" x14ac:dyDescent="0.2">
      <c r="B13" s="7" t="s">
        <v>86</v>
      </c>
      <c r="C13" s="36"/>
      <c r="D13" s="36"/>
      <c r="E13" s="36">
        <v>1</v>
      </c>
      <c r="F13" s="36">
        <v>1</v>
      </c>
      <c r="G13" s="36">
        <v>1</v>
      </c>
      <c r="H13" s="36">
        <v>1</v>
      </c>
      <c r="I13" s="36"/>
      <c r="J13" s="36"/>
      <c r="K13" s="36">
        <v>1</v>
      </c>
      <c r="L13" s="36">
        <v>1</v>
      </c>
      <c r="M13" s="36">
        <v>1</v>
      </c>
      <c r="N13" s="36">
        <v>1</v>
      </c>
      <c r="O13" s="36">
        <v>1</v>
      </c>
      <c r="P13" s="36"/>
      <c r="Q13" s="36"/>
      <c r="R13" s="36">
        <v>1</v>
      </c>
      <c r="S13" s="36">
        <v>1</v>
      </c>
      <c r="T13" s="36">
        <v>1</v>
      </c>
      <c r="U13" s="36">
        <v>1</v>
      </c>
      <c r="V13" s="36">
        <v>1</v>
      </c>
      <c r="W13" s="36"/>
      <c r="X13" s="36"/>
      <c r="Y13" s="36">
        <v>1</v>
      </c>
      <c r="Z13" s="36">
        <v>1</v>
      </c>
      <c r="AA13" s="36">
        <v>1</v>
      </c>
      <c r="AB13" s="36">
        <v>1</v>
      </c>
      <c r="AC13" s="36">
        <v>1</v>
      </c>
      <c r="AD13" s="36"/>
      <c r="AE13" s="36"/>
      <c r="AF13" s="36"/>
      <c r="AG13" s="36"/>
      <c r="AH13" s="5">
        <f>SUM(C13:AG13)</f>
        <v>19</v>
      </c>
    </row>
    <row r="14" spans="1:35" x14ac:dyDescent="0.2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2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2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1</v>
      </c>
    </row>
    <row r="17" spans="2:35" x14ac:dyDescent="0.2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1</v>
      </c>
    </row>
    <row r="18" spans="2:35" x14ac:dyDescent="0.2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1</v>
      </c>
    </row>
    <row r="19" spans="2:35" x14ac:dyDescent="0.2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1</v>
      </c>
    </row>
    <row r="20" spans="2:35" x14ac:dyDescent="0.2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1</v>
      </c>
    </row>
    <row r="21" spans="2:35" x14ac:dyDescent="0.2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1</v>
      </c>
    </row>
    <row r="22" spans="2:35" x14ac:dyDescent="0.2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1</v>
      </c>
    </row>
    <row r="23" spans="2:35" x14ac:dyDescent="0.2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1</v>
      </c>
    </row>
    <row r="24" spans="2:35" x14ac:dyDescent="0.2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2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2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1</v>
      </c>
    </row>
    <row r="27" spans="2:35" x14ac:dyDescent="0.2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1</v>
      </c>
    </row>
    <row r="28" spans="2:35" x14ac:dyDescent="0.2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1</v>
      </c>
    </row>
    <row r="29" spans="2:35" x14ac:dyDescent="0.2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1</v>
      </c>
    </row>
    <row r="30" spans="2:35" x14ac:dyDescent="0.2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1</v>
      </c>
    </row>
    <row r="31" spans="2:35" x14ac:dyDescent="0.2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2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2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1</v>
      </c>
    </row>
    <row r="34" spans="2:35" x14ac:dyDescent="0.2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1</v>
      </c>
    </row>
    <row r="35" spans="2:35" x14ac:dyDescent="0.2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1</v>
      </c>
    </row>
    <row r="36" spans="2:35" x14ac:dyDescent="0.2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1</v>
      </c>
    </row>
    <row r="37" spans="2:35" x14ac:dyDescent="0.2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1</v>
      </c>
    </row>
    <row r="38" spans="2:35" x14ac:dyDescent="0.2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2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2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2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2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2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2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2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2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2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2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2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2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2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2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2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2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2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2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2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2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2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2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hidden="1" outlineLevel="1" x14ac:dyDescent="0.2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hidden="1" outlineLevel="1" x14ac:dyDescent="0.2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hidden="1" outlineLevel="1" x14ac:dyDescent="0.2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hidden="1" outlineLevel="1" x14ac:dyDescent="0.2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hidden="1" outlineLevel="1" x14ac:dyDescent="0.2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hidden="1" outlineLevel="1" x14ac:dyDescent="0.2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hidden="1" outlineLevel="1" x14ac:dyDescent="0.2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hidden="1" outlineLevel="1" x14ac:dyDescent="0.2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hidden="1" outlineLevel="1" x14ac:dyDescent="0.2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hidden="1" outlineLevel="1" x14ac:dyDescent="0.2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hidden="1" outlineLevel="1" x14ac:dyDescent="0.2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hidden="1" outlineLevel="1" x14ac:dyDescent="0.2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hidden="1" outlineLevel="1" x14ac:dyDescent="0.2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hidden="1" outlineLevel="1" x14ac:dyDescent="0.2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hidden="1" outlineLevel="1" x14ac:dyDescent="0.2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hidden="1" outlineLevel="1" x14ac:dyDescent="0.2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hidden="1" outlineLevel="1" x14ac:dyDescent="0.2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hidden="1" outlineLevel="1" x14ac:dyDescent="0.2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hidden="1" outlineLevel="1" x14ac:dyDescent="0.2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hidden="1" outlineLevel="1" x14ac:dyDescent="0.2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hidden="1" outlineLevel="1" x14ac:dyDescent="0.2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hidden="1" outlineLevel="1" x14ac:dyDescent="0.2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hidden="1" outlineLevel="1" x14ac:dyDescent="0.2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hidden="1" outlineLevel="1" x14ac:dyDescent="0.2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hidden="1" outlineLevel="1" x14ac:dyDescent="0.2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hidden="1" outlineLevel="1" x14ac:dyDescent="0.2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hidden="1" outlineLevel="1" x14ac:dyDescent="0.2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hidden="1" outlineLevel="1" x14ac:dyDescent="0.2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hidden="1" outlineLevel="1" x14ac:dyDescent="0.2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hidden="1" outlineLevel="1" x14ac:dyDescent="0.2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hidden="1" outlineLevel="1" x14ac:dyDescent="0.2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hidden="1" outlineLevel="1" x14ac:dyDescent="0.2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hidden="1" outlineLevel="1" x14ac:dyDescent="0.2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hidden="1" outlineLevel="1" x14ac:dyDescent="0.2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hidden="1" outlineLevel="1" x14ac:dyDescent="0.2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hidden="1" outlineLevel="1" x14ac:dyDescent="0.2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hidden="1" outlineLevel="1" x14ac:dyDescent="0.2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hidden="1" outlineLevel="1" x14ac:dyDescent="0.2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hidden="1" outlineLevel="1" x14ac:dyDescent="0.2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hidden="1" outlineLevel="1" x14ac:dyDescent="0.2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hidden="1" outlineLevel="1" x14ac:dyDescent="0.2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hidden="1" outlineLevel="1" x14ac:dyDescent="0.2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hidden="1" outlineLevel="1" x14ac:dyDescent="0.2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hidden="1" outlineLevel="1" x14ac:dyDescent="0.2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collapsed="1" x14ac:dyDescent="0.2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t="16" hidden="1" outlineLevel="1" x14ac:dyDescent="0.2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t="16" hidden="1" outlineLevel="1" x14ac:dyDescent="0.2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t="16" hidden="1" outlineLevel="1" x14ac:dyDescent="0.2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32" hidden="1" outlineLevel="1" x14ac:dyDescent="0.2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32" hidden="1" outlineLevel="1" x14ac:dyDescent="0.2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32" hidden="1" outlineLevel="1" x14ac:dyDescent="0.2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75" customHeight="1" collapsed="1" x14ac:dyDescent="0.2">
      <c r="B114" s="87" t="s">
        <v>113</v>
      </c>
      <c r="C114" s="83"/>
      <c r="D114" s="84"/>
      <c r="E114" s="85"/>
      <c r="F114" s="85">
        <f>SUM(D109:J109)*24+SUM(D110:J110)-($B$5*24)</f>
        <v>-39</v>
      </c>
      <c r="G114" s="85"/>
      <c r="H114" s="85"/>
      <c r="J114" s="85"/>
      <c r="K114" s="84"/>
      <c r="L114" s="85"/>
      <c r="M114" s="85">
        <f>SUM(K109:Q109)*24+SUM(K110:Q110)-($B$5*24)</f>
        <v>-39</v>
      </c>
      <c r="N114" s="85"/>
      <c r="O114" s="85"/>
      <c r="Q114" s="85"/>
      <c r="R114" s="84"/>
      <c r="S114" s="84"/>
      <c r="T114" s="85"/>
      <c r="U114" s="85">
        <f>SUM(R109:X109)*24+SUM(R110:X110)-($B$5*24)</f>
        <v>-39</v>
      </c>
      <c r="V114" s="85"/>
      <c r="W114" s="85"/>
      <c r="Y114" s="85"/>
      <c r="Z114" s="85"/>
      <c r="AA114" s="85">
        <f>SUM(Y109:AD109)*24+SUM(Y110:AD110)-($B$5*24)</f>
        <v>-39</v>
      </c>
      <c r="AB114" s="85"/>
      <c r="AC114" s="85"/>
      <c r="AE114" s="85"/>
      <c r="AF114" s="84"/>
      <c r="AG114" s="85"/>
      <c r="AH114" s="96">
        <f>SUM(C114:AG114)</f>
        <v>-156</v>
      </c>
    </row>
    <row r="115" spans="2:34" ht="48" outlineLevel="1" x14ac:dyDescent="0.2">
      <c r="B115" s="89" t="s">
        <v>114</v>
      </c>
      <c r="C115" s="93">
        <f>Janvier!AG116</f>
        <v>0</v>
      </c>
      <c r="AF115" s="90" t="s">
        <v>115</v>
      </c>
      <c r="AG115" s="92">
        <f xml:space="preserve"> (SUM(AE109:AG109)*24)
+ SUM(AE110:AG110)</f>
        <v>0</v>
      </c>
    </row>
    <row r="116" spans="2:34" outlineLevel="1" x14ac:dyDescent="0.2"/>
  </sheetData>
  <mergeCells count="1">
    <mergeCell ref="E2:AG4"/>
  </mergeCells>
  <phoneticPr fontId="2" type="noConversion"/>
  <conditionalFormatting sqref="B14:B107">
    <cfRule type="expression" dxfId="118" priority="11">
      <formula>$B$14&lt;&gt;""</formula>
    </cfRule>
  </conditionalFormatting>
  <conditionalFormatting sqref="B114 D114:AG114">
    <cfRule type="expression" dxfId="117" priority="18">
      <formula>MOD(C10,2)=1</formula>
    </cfRule>
    <cfRule type="expression" dxfId="116" priority="19">
      <formula>MOD(C10,2)=0</formula>
    </cfRule>
  </conditionalFormatting>
  <conditionalFormatting sqref="C114">
    <cfRule type="expression" dxfId="115" priority="1">
      <formula>MOD(C10,2)=1</formula>
    </cfRule>
    <cfRule type="expression" dxfId="114" priority="2">
      <formula>MOD(C10,2)=0</formula>
    </cfRule>
  </conditionalFormatting>
  <conditionalFormatting sqref="C12:AG13">
    <cfRule type="expression" dxfId="113" priority="12">
      <formula>C12&lt;&gt;""</formula>
    </cfRule>
  </conditionalFormatting>
  <conditionalFormatting sqref="C12:AG107">
    <cfRule type="expression" dxfId="112" priority="9">
      <formula>$C$12&lt;&gt;""</formula>
    </cfRule>
  </conditionalFormatting>
  <conditionalFormatting sqref="C14:AG107">
    <cfRule type="expression" dxfId="111" priority="8">
      <formula>AND(C$12&lt;&gt;"",OR(WEEKDAY(C$11,2)=6,OR(WEEKDAY(C$11,2)=7)))</formula>
    </cfRule>
  </conditionalFormatting>
  <conditionalFormatting sqref="E2">
    <cfRule type="expression" dxfId="110" priority="13">
      <formula>$E$2&lt;&gt;""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AB076CA1-9453-4402-9BE4-78E08BBB6854}">
          <x14:formula1>
            <xm:f>Sources!$F$2:$F$14</xm:f>
          </x14:formula1>
          <xm:sqref>B2</xm:sqref>
        </x14:dataValidation>
        <x14:dataValidation type="list" allowBlank="1" showInputMessage="1" showErrorMessage="1" xr:uid="{D0E2DBB1-4145-4193-A55E-6B4EBFEB8903}">
          <x14:formula1>
            <xm:f>Sources!$C$3:$C$14</xm:f>
          </x14:formula1>
          <xm:sqref>B3</xm:sqref>
        </x14:dataValidation>
        <x14:dataValidation type="list" allowBlank="1" showInputMessage="1" showErrorMessage="1" xr:uid="{B0967037-531D-4417-AC1A-93BE0BE06D2C}">
          <x14:formula1>
            <xm:f>Sources!$I$3:$I$13</xm:f>
          </x14:formula1>
          <xm:sqref>B4</xm:sqref>
        </x14:dataValidation>
        <x14:dataValidation type="list" allowBlank="1" showInputMessage="1" showErrorMessage="1" xr:uid="{4FBD37FB-A860-4219-8D65-EF24C17B79F7}">
          <x14:formula1>
            <xm:f>Sources!$J$18:$J$19</xm:f>
          </x14:formula1>
          <xm:sqref>C13 E13:AG13</xm:sqref>
        </x14:dataValidation>
        <x14:dataValidation type="list" allowBlank="1" showInputMessage="1" showErrorMessage="1" xr:uid="{2DF90EF9-7D57-4F15-B217-CD0415243A1B}">
          <x14:formula1>
            <xm:f>Sources!$P$2:$Q$2</xm:f>
          </x14:formula1>
          <xm:sqref>B1</xm:sqref>
        </x14:dataValidation>
        <x14:dataValidation type="list" allowBlank="1" showInputMessage="1" showErrorMessage="1" xr:uid="{1C45743A-4D9C-4E63-A43F-AE6EDD11BE58}">
          <x14:formula1>
            <xm:f>Sources!$D$18:$D$36</xm:f>
          </x14:formula1>
          <xm:sqref>D9 D11:D13 D1:D6 C14:AG107</xm:sqref>
        </x14:dataValidation>
        <x14:dataValidation type="list" allowBlank="1" showInputMessage="1" showErrorMessage="1" xr:uid="{E9223F45-6E98-4EFD-B7A1-2A95A4677C74}">
          <x14:formula1>
            <xm:f>Sources!$D$18:$D$36+Sources!$D$18:$D$36</xm:f>
          </x14:formula1>
          <xm:sqref>C120:AG1048576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9F53D-7FF9-4E79-86A0-A49A4095A7E5}">
  <dimension ref="A1:AK118"/>
  <sheetViews>
    <sheetView showGridLines="0" topLeftCell="C2" zoomScale="110" zoomScaleNormal="110" workbookViewId="0">
      <selection activeCell="C11" sqref="C11:AG11"/>
    </sheetView>
  </sheetViews>
  <sheetFormatPr baseColWidth="10" defaultRowHeight="15" outlineLevelRow="1" outlineLevelCol="1" x14ac:dyDescent="0.2"/>
  <cols>
    <col min="1" max="1" width="12.1640625" style="8" customWidth="1"/>
    <col min="2" max="2" width="15.1640625" style="46" customWidth="1"/>
    <col min="3" max="3" width="12.83203125" style="5" customWidth="1"/>
    <col min="4" max="4" width="9.164062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3203125" hidden="1" customWidth="1" outlineLevel="1"/>
    <col min="35" max="35" width="0.1640625" hidden="1" customWidth="1" outlineLevel="1"/>
    <col min="36" max="36" width="11.5" hidden="1" customWidth="1" outlineLevel="1"/>
    <col min="37" max="37" width="11.5" collapsed="1"/>
  </cols>
  <sheetData>
    <row r="1" spans="1:35" ht="16" x14ac:dyDescent="0.2">
      <c r="A1" s="43" t="s">
        <v>92</v>
      </c>
      <c r="B1" s="44" t="s">
        <v>93</v>
      </c>
    </row>
    <row r="2" spans="1:35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Mars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ht="16" x14ac:dyDescent="0.2">
      <c r="A3" s="40" t="s">
        <v>34</v>
      </c>
      <c r="B3" s="41" t="s">
        <v>3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6" x14ac:dyDescent="0.2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33" thickBot="1" x14ac:dyDescent="0.25">
      <c r="A5" s="42" t="s">
        <v>106</v>
      </c>
      <c r="B5" s="73">
        <f>VLOOKUP(B4,Sources!I2:L13,2,FALSE)</f>
        <v>1.625</v>
      </c>
    </row>
    <row r="6" spans="1:35" outlineLevel="1" x14ac:dyDescent="0.2">
      <c r="A6" s="13"/>
      <c r="B6" s="14" t="str">
        <f>IFERROR(INDEX(Sources!$M$3:$M$13, MATCH(B4, Sources!$I$3:$I$13, 0)), "")</f>
        <v>Responsable salle</v>
      </c>
    </row>
    <row r="7" spans="1:35" ht="32" outlineLevel="1" x14ac:dyDescent="0.2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5" customHeight="1" outlineLevel="1" x14ac:dyDescent="0.2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5" customHeight="1" outlineLevel="1" x14ac:dyDescent="0.2">
      <c r="A10" s="12" t="s">
        <v>109</v>
      </c>
      <c r="B10" s="45"/>
      <c r="C10" s="5">
        <f>WEEKNUM(C12,2)</f>
        <v>9</v>
      </c>
      <c r="D10" s="5">
        <f t="shared" ref="D10:AG10" si="0">WEEKNUM(D12,2)</f>
        <v>10</v>
      </c>
      <c r="E10" s="5">
        <f t="shared" si="0"/>
        <v>10</v>
      </c>
      <c r="F10" s="5">
        <f t="shared" si="0"/>
        <v>10</v>
      </c>
      <c r="G10" s="5">
        <f t="shared" si="0"/>
        <v>10</v>
      </c>
      <c r="H10" s="5">
        <f t="shared" si="0"/>
        <v>10</v>
      </c>
      <c r="I10" s="5">
        <f t="shared" si="0"/>
        <v>10</v>
      </c>
      <c r="J10" s="5">
        <f t="shared" si="0"/>
        <v>10</v>
      </c>
      <c r="K10" s="5">
        <f t="shared" si="0"/>
        <v>11</v>
      </c>
      <c r="L10" s="5">
        <f t="shared" si="0"/>
        <v>11</v>
      </c>
      <c r="M10" s="5">
        <f t="shared" si="0"/>
        <v>11</v>
      </c>
      <c r="N10" s="5">
        <f t="shared" si="0"/>
        <v>11</v>
      </c>
      <c r="O10" s="5">
        <f t="shared" si="0"/>
        <v>11</v>
      </c>
      <c r="P10" s="5">
        <f t="shared" si="0"/>
        <v>11</v>
      </c>
      <c r="Q10" s="5">
        <f t="shared" si="0"/>
        <v>11</v>
      </c>
      <c r="R10" s="5">
        <f t="shared" si="0"/>
        <v>12</v>
      </c>
      <c r="S10" s="5">
        <f t="shared" si="0"/>
        <v>12</v>
      </c>
      <c r="T10" s="5">
        <f t="shared" si="0"/>
        <v>12</v>
      </c>
      <c r="U10" s="5">
        <f t="shared" si="0"/>
        <v>12</v>
      </c>
      <c r="V10" s="5">
        <f t="shared" si="0"/>
        <v>12</v>
      </c>
      <c r="W10" s="5">
        <f t="shared" si="0"/>
        <v>12</v>
      </c>
      <c r="X10" s="5">
        <f t="shared" si="0"/>
        <v>12</v>
      </c>
      <c r="Y10" s="5">
        <f t="shared" si="0"/>
        <v>13</v>
      </c>
      <c r="Z10" s="5">
        <f t="shared" si="0"/>
        <v>13</v>
      </c>
      <c r="AA10" s="5">
        <f t="shared" si="0"/>
        <v>13</v>
      </c>
      <c r="AB10" s="5">
        <f t="shared" si="0"/>
        <v>13</v>
      </c>
      <c r="AC10" s="5">
        <f t="shared" si="0"/>
        <v>13</v>
      </c>
      <c r="AD10" s="5">
        <f t="shared" si="0"/>
        <v>13</v>
      </c>
      <c r="AE10" s="5">
        <f t="shared" si="0"/>
        <v>13</v>
      </c>
      <c r="AF10" s="5">
        <f t="shared" si="0"/>
        <v>14</v>
      </c>
      <c r="AG10" s="5">
        <f t="shared" si="0"/>
        <v>14</v>
      </c>
    </row>
    <row r="11" spans="1:35" ht="48.5" customHeight="1" outlineLevel="1" thickBot="1" x14ac:dyDescent="0.25">
      <c r="A11" s="12"/>
      <c r="B11" s="45"/>
      <c r="C11" s="107">
        <f>IF(MONTH(C12+CHOOSE(WEEKDAY(C12,2),0,-1,-2,-3,-4,-5,-6))=MONTH(C12+CHOOSE(WEEKDAY(C12,2),0,-1,-2,-3,-4,-5,-6)+5),C12+CHOOSE(WEEKDAY(C12,2),0,-1,-2,-3,-4,-5,-6),C12+CHOOSE(WEEKDAY(C12,2),0,-1,-2,-3,-4,-5,-6)+5)</f>
        <v>46076</v>
      </c>
      <c r="D11" s="107">
        <f t="shared" ref="D11:AG11" si="1">IF(MONTH(D12+CHOOSE(WEEKDAY(D12,2),0,-1,-2,-3,-4,-5,-6))=MONTH(D12+CHOOSE(WEEKDAY(D12,2),0,-1,-2,-3,-4,-5,-6)+5),D12+CHOOSE(WEEKDAY(D12,2),0,-1,-2,-3,-4,-5,-6),D12+CHOOSE(WEEKDAY(D12,2),0,-1,-2,-3,-4,-5,-6)+5)</f>
        <v>46083</v>
      </c>
      <c r="E11" s="107">
        <f t="shared" si="1"/>
        <v>46083</v>
      </c>
      <c r="F11" s="107">
        <f t="shared" si="1"/>
        <v>46083</v>
      </c>
      <c r="G11" s="107">
        <f t="shared" si="1"/>
        <v>46083</v>
      </c>
      <c r="H11" s="107">
        <f t="shared" si="1"/>
        <v>46083</v>
      </c>
      <c r="I11" s="107">
        <f t="shared" si="1"/>
        <v>46083</v>
      </c>
      <c r="J11" s="107">
        <f t="shared" si="1"/>
        <v>46083</v>
      </c>
      <c r="K11" s="107">
        <f t="shared" si="1"/>
        <v>46090</v>
      </c>
      <c r="L11" s="107">
        <f t="shared" si="1"/>
        <v>46090</v>
      </c>
      <c r="M11" s="107">
        <f t="shared" si="1"/>
        <v>46090</v>
      </c>
      <c r="N11" s="107">
        <f t="shared" si="1"/>
        <v>46090</v>
      </c>
      <c r="O11" s="107">
        <f t="shared" si="1"/>
        <v>46090</v>
      </c>
      <c r="P11" s="107">
        <f t="shared" si="1"/>
        <v>46090</v>
      </c>
      <c r="Q11" s="107">
        <f t="shared" si="1"/>
        <v>46090</v>
      </c>
      <c r="R11" s="107">
        <f t="shared" si="1"/>
        <v>46097</v>
      </c>
      <c r="S11" s="107">
        <f t="shared" si="1"/>
        <v>46097</v>
      </c>
      <c r="T11" s="107">
        <f t="shared" si="1"/>
        <v>46097</v>
      </c>
      <c r="U11" s="107">
        <f t="shared" si="1"/>
        <v>46097</v>
      </c>
      <c r="V11" s="107">
        <f t="shared" si="1"/>
        <v>46097</v>
      </c>
      <c r="W11" s="107">
        <f t="shared" si="1"/>
        <v>46097</v>
      </c>
      <c r="X11" s="107">
        <f t="shared" si="1"/>
        <v>46097</v>
      </c>
      <c r="Y11" s="107">
        <f t="shared" si="1"/>
        <v>46104</v>
      </c>
      <c r="Z11" s="107">
        <f t="shared" si="1"/>
        <v>46104</v>
      </c>
      <c r="AA11" s="107">
        <f t="shared" si="1"/>
        <v>46104</v>
      </c>
      <c r="AB11" s="107">
        <f t="shared" si="1"/>
        <v>46104</v>
      </c>
      <c r="AC11" s="107">
        <f t="shared" si="1"/>
        <v>46104</v>
      </c>
      <c r="AD11" s="107">
        <f t="shared" si="1"/>
        <v>46104</v>
      </c>
      <c r="AE11" s="107">
        <f t="shared" si="1"/>
        <v>46104</v>
      </c>
      <c r="AF11" s="107">
        <f t="shared" si="1"/>
        <v>46116</v>
      </c>
      <c r="AG11" s="107">
        <f t="shared" si="1"/>
        <v>46116</v>
      </c>
    </row>
    <row r="12" spans="1:35" ht="97.25" customHeight="1" outlineLevel="1" x14ac:dyDescent="0.2">
      <c r="A12" s="11" t="s">
        <v>108</v>
      </c>
      <c r="B12" s="45"/>
      <c r="C12" s="16">
        <f>DATE($B$2,VLOOKUP($B$3,Sources!$C$2:$D$14,2,FALSE),Février!C9)</f>
        <v>46082</v>
      </c>
      <c r="D12" s="16">
        <f>DATE($B$2,VLOOKUP($B$3,Sources!$C$2:$D$14,2,FALSE),Février!D9)</f>
        <v>46083</v>
      </c>
      <c r="E12" s="16">
        <f>DATE($B$2,VLOOKUP($B$3,Sources!$C$2:$D$14,2,FALSE),Février!E9)</f>
        <v>46084</v>
      </c>
      <c r="F12" s="16">
        <f>DATE($B$2,VLOOKUP($B$3,Sources!$C$2:$D$14,2,FALSE),Février!F9)</f>
        <v>46085</v>
      </c>
      <c r="G12" s="16">
        <f>DATE($B$2,VLOOKUP($B$3,Sources!$C$2:$D$14,2,FALSE),Février!G9)</f>
        <v>46086</v>
      </c>
      <c r="H12" s="16">
        <f>DATE($B$2,VLOOKUP($B$3,Sources!$C$2:$D$14,2,FALSE),Février!H9)</f>
        <v>46087</v>
      </c>
      <c r="I12" s="16">
        <f>DATE($B$2,VLOOKUP($B$3,Sources!$C$2:$D$14,2,FALSE),Février!I9)</f>
        <v>46088</v>
      </c>
      <c r="J12" s="16">
        <f>DATE($B$2,VLOOKUP($B$3,Sources!$C$2:$D$14,2,FALSE),Février!J9)</f>
        <v>46089</v>
      </c>
      <c r="K12" s="16">
        <f>DATE($B$2,VLOOKUP($B$3,Sources!$C$2:$D$14,2,FALSE),Février!K9)</f>
        <v>46090</v>
      </c>
      <c r="L12" s="16">
        <f>DATE($B$2,VLOOKUP($B$3,Sources!$C$2:$D$14,2,FALSE),Février!L9)</f>
        <v>46091</v>
      </c>
      <c r="M12" s="16">
        <f>DATE($B$2,VLOOKUP($B$3,Sources!$C$2:$D$14,2,FALSE),Février!M9)</f>
        <v>46092</v>
      </c>
      <c r="N12" s="16">
        <f>DATE($B$2,VLOOKUP($B$3,Sources!$C$2:$D$14,2,FALSE),Février!N9)</f>
        <v>46093</v>
      </c>
      <c r="O12" s="16">
        <f>DATE($B$2,VLOOKUP($B$3,Sources!$C$2:$D$14,2,FALSE),Février!O9)</f>
        <v>46094</v>
      </c>
      <c r="P12" s="16">
        <f>DATE($B$2,VLOOKUP($B$3,Sources!$C$2:$D$14,2,FALSE),Février!P9)</f>
        <v>46095</v>
      </c>
      <c r="Q12" s="16">
        <f>DATE($B$2,VLOOKUP($B$3,Sources!$C$2:$D$14,2,FALSE),Février!Q9)</f>
        <v>46096</v>
      </c>
      <c r="R12" s="16">
        <f>DATE($B$2,VLOOKUP($B$3,Sources!$C$2:$D$14,2,FALSE),Février!R9)</f>
        <v>46097</v>
      </c>
      <c r="S12" s="16">
        <f>DATE($B$2,VLOOKUP($B$3,Sources!$C$2:$D$14,2,FALSE),Février!S9)</f>
        <v>46098</v>
      </c>
      <c r="T12" s="16">
        <f>DATE($B$2,VLOOKUP($B$3,Sources!$C$2:$D$14,2,FALSE),Février!T9)</f>
        <v>46099</v>
      </c>
      <c r="U12" s="16">
        <f>DATE($B$2,VLOOKUP($B$3,Sources!$C$2:$D$14,2,FALSE),Février!U9)</f>
        <v>46100</v>
      </c>
      <c r="V12" s="16">
        <f>DATE($B$2,VLOOKUP($B$3,Sources!$C$2:$D$14,2,FALSE),Février!V9)</f>
        <v>46101</v>
      </c>
      <c r="W12" s="16">
        <f>DATE($B$2,VLOOKUP($B$3,Sources!$C$2:$D$14,2,FALSE),Février!W9)</f>
        <v>46102</v>
      </c>
      <c r="X12" s="16">
        <f>DATE($B$2,VLOOKUP($B$3,Sources!$C$2:$D$14,2,FALSE),Février!X9)</f>
        <v>46103</v>
      </c>
      <c r="Y12" s="16">
        <f>DATE($B$2,VLOOKUP($B$3,Sources!$C$2:$D$14,2,FALSE),Février!Y9)</f>
        <v>46104</v>
      </c>
      <c r="Z12" s="16">
        <f>DATE($B$2,VLOOKUP($B$3,Sources!$C$2:$D$14,2,FALSE),Février!Z9)</f>
        <v>46105</v>
      </c>
      <c r="AA12" s="16">
        <f>DATE($B$2,VLOOKUP($B$3,Sources!$C$2:$D$14,2,FALSE),Février!AA9)</f>
        <v>46106</v>
      </c>
      <c r="AB12" s="16">
        <f>DATE($B$2,VLOOKUP($B$3,Sources!$C$2:$D$14,2,FALSE),Février!AB9)</f>
        <v>46107</v>
      </c>
      <c r="AC12" s="16">
        <f>DATE($B$2,VLOOKUP($B$3,Sources!$C$2:$D$14,2,FALSE),Février!AC9)</f>
        <v>46108</v>
      </c>
      <c r="AD12" s="16">
        <f>DATE($B$2,VLOOKUP($B$3,Sources!$C$2:$D$14,2,FALSE),Février!AD9)</f>
        <v>46109</v>
      </c>
      <c r="AE12" s="16">
        <f>DATE($B$2,VLOOKUP($B$3,Sources!$C$2:$D$14,2,FALSE),Février!AE9)</f>
        <v>46110</v>
      </c>
      <c r="AF12" s="16">
        <f>DATE($B$2,VLOOKUP($B$3,Sources!$C$2:$D$14,2,FALSE),Février!AF9)</f>
        <v>46111</v>
      </c>
      <c r="AG12" s="16">
        <f>DATE($B$2,VLOOKUP($B$3,Sources!$C$2:$D$14,2,FALSE),Février!AG9)</f>
        <v>46112</v>
      </c>
    </row>
    <row r="13" spans="1:35" ht="65" x14ac:dyDescent="0.2">
      <c r="B13" s="45"/>
      <c r="C13" s="17" t="str">
        <f>IF(AND($B$2&lt;&gt;"",$B$3&lt;&gt;""),TEXT(C12,"jjjj")&amp;" "&amp;TEXT(C12,"jj"),"")</f>
        <v>jjjj jj</v>
      </c>
      <c r="D13" s="17" t="str">
        <f t="shared" ref="D13:AG13" si="2">IF(AND($B$2&lt;&gt;"",$B$3&lt;&gt;""),IF(MONTH(D12)=MONTH($C$12),TEXT(D12,"jjjj")&amp;" "&amp;TEXT(D12,"jj"),""),"")</f>
        <v>jjjj jj</v>
      </c>
      <c r="E13" s="17" t="str">
        <f t="shared" si="2"/>
        <v>jjjj jj</v>
      </c>
      <c r="F13" s="17" t="str">
        <f t="shared" si="2"/>
        <v>jjjj jj</v>
      </c>
      <c r="G13" s="17" t="str">
        <f t="shared" si="2"/>
        <v>jjjj jj</v>
      </c>
      <c r="H13" s="17" t="str">
        <f t="shared" si="2"/>
        <v>jjjj jj</v>
      </c>
      <c r="I13" s="17" t="str">
        <f t="shared" si="2"/>
        <v>jjjj jj</v>
      </c>
      <c r="J13" s="17" t="str">
        <f t="shared" si="2"/>
        <v>jjjj jj</v>
      </c>
      <c r="K13" s="17" t="str">
        <f t="shared" si="2"/>
        <v>jjjj jj</v>
      </c>
      <c r="L13" s="17" t="str">
        <f t="shared" si="2"/>
        <v>jjjj jj</v>
      </c>
      <c r="M13" s="17" t="str">
        <f t="shared" si="2"/>
        <v>jjjj jj</v>
      </c>
      <c r="N13" s="17" t="str">
        <f t="shared" si="2"/>
        <v>jjjj jj</v>
      </c>
      <c r="O13" s="17" t="str">
        <f t="shared" si="2"/>
        <v>jjjj jj</v>
      </c>
      <c r="P13" s="17" t="str">
        <f t="shared" si="2"/>
        <v>jjjj jj</v>
      </c>
      <c r="Q13" s="17" t="str">
        <f t="shared" si="2"/>
        <v>jjjj jj</v>
      </c>
      <c r="R13" s="17" t="str">
        <f t="shared" si="2"/>
        <v>jjjj jj</v>
      </c>
      <c r="S13" s="17" t="str">
        <f t="shared" si="2"/>
        <v>jjjj jj</v>
      </c>
      <c r="T13" s="17" t="str">
        <f t="shared" si="2"/>
        <v>jjjj jj</v>
      </c>
      <c r="U13" s="17" t="str">
        <f t="shared" si="2"/>
        <v>jjjj jj</v>
      </c>
      <c r="V13" s="17" t="str">
        <f t="shared" si="2"/>
        <v>jjjj jj</v>
      </c>
      <c r="W13" s="17" t="str">
        <f t="shared" si="2"/>
        <v>jjjj jj</v>
      </c>
      <c r="X13" s="17" t="str">
        <f t="shared" si="2"/>
        <v>jjjj jj</v>
      </c>
      <c r="Y13" s="17" t="str">
        <f t="shared" si="2"/>
        <v>jjjj jj</v>
      </c>
      <c r="Z13" s="17" t="str">
        <f t="shared" si="2"/>
        <v>jjjj jj</v>
      </c>
      <c r="AA13" s="17" t="str">
        <f t="shared" si="2"/>
        <v>jjjj jj</v>
      </c>
      <c r="AB13" s="17" t="str">
        <f t="shared" si="2"/>
        <v>jjjj jj</v>
      </c>
      <c r="AC13" s="17" t="str">
        <f t="shared" si="2"/>
        <v>jjjj jj</v>
      </c>
      <c r="AD13" s="17" t="str">
        <f t="shared" si="2"/>
        <v>jjjj jj</v>
      </c>
      <c r="AE13" s="17" t="str">
        <f t="shared" si="2"/>
        <v>jjjj jj</v>
      </c>
      <c r="AF13" s="17" t="str">
        <f t="shared" si="2"/>
        <v>jjjj jj</v>
      </c>
      <c r="AG13" s="17" t="str">
        <f t="shared" si="2"/>
        <v>jjjj jj</v>
      </c>
      <c r="AH13" s="20" t="s">
        <v>55</v>
      </c>
    </row>
    <row r="14" spans="1:35" ht="16" x14ac:dyDescent="0.2">
      <c r="B14" s="7" t="s">
        <v>86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5">
        <f>SUM(C14:AG14)</f>
        <v>0</v>
      </c>
    </row>
    <row r="15" spans="1:35" hidden="1" x14ac:dyDescent="0.2">
      <c r="B15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>IF(COUNTIF(INDEX($C$14:$AG$62,,ROW(A1)),5)&gt;0,2,IF(COUNTIF(INDEX($C$14:$AG$63,,ROW(A1)),1)&gt;0,1,0))</f>
        <v>0</v>
      </c>
    </row>
    <row r="16" spans="1:35" hidden="1" x14ac:dyDescent="0.2">
      <c r="B16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>IF(COUNTIF(INDEX($C$14:$AG$62,,ROW(A2)),5)&gt;0,2,IF(COUNTIF(INDEX($C$14:$AG$63,,ROW(A2)),1)&gt;0,1,0))</f>
        <v>1</v>
      </c>
    </row>
    <row r="17" spans="2:35" hidden="1" x14ac:dyDescent="0.2">
      <c r="B17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>IF(COUNTIF(INDEX($C$14:$AG$62,,ROW(A3)),5)&gt;0,2,IF(COUNTIF(INDEX($C$14:$AG$63,,ROW(A3)),1)&gt;0,1,0))</f>
        <v>1</v>
      </c>
    </row>
    <row r="18" spans="2:35" x14ac:dyDescent="0.2">
      <c r="B18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8" s="47"/>
      <c r="D18" s="47"/>
      <c r="E18" s="47"/>
      <c r="F18" s="47">
        <v>1</v>
      </c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>IF(COUNTIF(INDEX($C$14:$AG$62,,ROW(A4)),5)&gt;0,2,IF(COUNTIF(INDEX($C$14:$AG$63,,ROW(A4)),1)&gt;0,1,0))</f>
        <v>1</v>
      </c>
    </row>
    <row r="19" spans="2:35" x14ac:dyDescent="0.2">
      <c r="B19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9" s="47"/>
      <c r="D19" s="47">
        <v>1</v>
      </c>
      <c r="E19" s="47">
        <v>1</v>
      </c>
      <c r="F19" s="47"/>
      <c r="G19" s="47"/>
      <c r="H19" s="47">
        <v>1</v>
      </c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>IF(COUNTIF(INDEX($C$14:$AG$62,,ROW(A5)),5)&gt;0,2,IF(COUNTIF(INDEX($C$14:$AG$63,,ROW(A5)),1)&gt;0,1,0))</f>
        <v>1</v>
      </c>
    </row>
    <row r="20" spans="2:35" x14ac:dyDescent="0.2">
      <c r="B20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IF(COUNTIF(INDEX($C$14:$AG$62,,ROW(A6)),5)&gt;0,2,IF(COUNTIF(INDEX($C$14:$AG$63,,ROW(A6)),1)&gt;0,1,0))</f>
        <v>1</v>
      </c>
    </row>
    <row r="21" spans="2:35" x14ac:dyDescent="0.2">
      <c r="B21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1" s="47"/>
      <c r="D21" s="47"/>
      <c r="E21" s="47"/>
      <c r="F21" s="47"/>
      <c r="G21" s="47">
        <v>1</v>
      </c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>IF(COUNTIF(INDEX($C$14:$AG$62,,ROW(A9)),5)&gt;0,2,IF(COUNTIF(INDEX($C$14:$AG$63,,ROW(A9)),1)&gt;0,1,0))</f>
        <v>0</v>
      </c>
    </row>
    <row r="22" spans="2:35" x14ac:dyDescent="0.2">
      <c r="B22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ref="AI22:AI44" si="3">IF(COUNTIF(INDEX($C$14:$AG$62,,ROW(A12)),5)&gt;0,2,IF(COUNTIF(INDEX($C$14:$AG$63,,ROW(A12)),1)&gt;0,1,0))</f>
        <v>0</v>
      </c>
    </row>
    <row r="23" spans="2:35" x14ac:dyDescent="0.2">
      <c r="B23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2">
      <c r="B24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2">
      <c r="B25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2">
      <c r="B26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2">
      <c r="B27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2">
      <c r="B28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2">
      <c r="B29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2">
      <c r="B30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2">
      <c r="B31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2">
      <c r="B32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2">
      <c r="B33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2">
      <c r="B34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2">
      <c r="B35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5" s="47"/>
      <c r="D35" s="47">
        <v>2</v>
      </c>
      <c r="E35" s="47">
        <v>2</v>
      </c>
      <c r="F35" s="47">
        <v>2</v>
      </c>
      <c r="G35" s="47">
        <v>2</v>
      </c>
      <c r="H35" s="47">
        <v>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2">
      <c r="B36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6" s="47"/>
      <c r="D36" s="47">
        <v>3</v>
      </c>
      <c r="E36" s="47">
        <v>3</v>
      </c>
      <c r="F36" s="47"/>
      <c r="G36" s="47"/>
      <c r="H36" s="47">
        <v>3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2">
      <c r="B37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7" s="47"/>
      <c r="D37" s="47"/>
      <c r="E37" s="47"/>
      <c r="F37" s="47">
        <v>3</v>
      </c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2">
      <c r="B38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2">
      <c r="B39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9" s="47"/>
      <c r="D39" s="47"/>
      <c r="E39" s="47"/>
      <c r="F39" s="47"/>
      <c r="G39" s="47">
        <v>3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2">
      <c r="B40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2">
      <c r="B41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2">
      <c r="B42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2">
      <c r="B43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2">
      <c r="B44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t="e">
        <f t="shared" si="3"/>
        <v>#REF!</v>
      </c>
    </row>
    <row r="45" spans="2:35" x14ac:dyDescent="0.2">
      <c r="B45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  <c r="AI45" s="38" t="e">
        <f>SUM(AI15:AI44)</f>
        <v>#REF!</v>
      </c>
    </row>
    <row r="46" spans="2:35" x14ac:dyDescent="0.2">
      <c r="B46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8"/>
      <c r="N48" s="47"/>
      <c r="O48" s="47"/>
      <c r="P48" s="47"/>
      <c r="Q48" s="47"/>
      <c r="R48" s="47"/>
      <c r="S48" s="47"/>
      <c r="T48" s="48"/>
      <c r="U48" s="47"/>
      <c r="V48" s="47"/>
      <c r="W48" s="47"/>
      <c r="X48" s="47"/>
      <c r="Y48" s="47"/>
      <c r="Z48" s="47"/>
      <c r="AA48" s="48"/>
      <c r="AB48" s="47"/>
      <c r="AC48" s="47"/>
      <c r="AD48" s="47"/>
      <c r="AE48" s="47"/>
      <c r="AF48" s="47"/>
      <c r="AG48" s="47"/>
      <c r="AH48" s="22"/>
    </row>
    <row r="49" spans="2:34" x14ac:dyDescent="0.2">
      <c r="B49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9" s="47"/>
      <c r="D49" s="47">
        <v>4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4" x14ac:dyDescent="0.2">
      <c r="B50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4" x14ac:dyDescent="0.2">
      <c r="B51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4" x14ac:dyDescent="0.2">
      <c r="B52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4" x14ac:dyDescent="0.2">
      <c r="B53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4" x14ac:dyDescent="0.2">
      <c r="B54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4" x14ac:dyDescent="0.2">
      <c r="B55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5" s="47"/>
      <c r="D55" s="47"/>
      <c r="E55" s="47"/>
      <c r="F55" s="47">
        <v>4</v>
      </c>
      <c r="G55" s="47"/>
      <c r="H55" s="47">
        <v>4</v>
      </c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4" x14ac:dyDescent="0.2">
      <c r="B56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4" x14ac:dyDescent="0.2">
      <c r="B57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7" s="47"/>
      <c r="D57" s="47"/>
      <c r="E57" s="47"/>
      <c r="F57" s="47"/>
      <c r="G57" s="47">
        <v>4</v>
      </c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4" x14ac:dyDescent="0.2">
      <c r="B58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4" x14ac:dyDescent="0.2">
      <c r="B59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4" ht="24" customHeight="1" x14ac:dyDescent="0.2">
      <c r="B60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4" x14ac:dyDescent="0.2">
      <c r="B61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4" x14ac:dyDescent="0.2">
      <c r="B62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4" x14ac:dyDescent="0.2">
      <c r="B63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4" hidden="1" outlineLevel="1" x14ac:dyDescent="0.2">
      <c r="B64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</row>
    <row r="65" spans="2:35" hidden="1" outlineLevel="1" x14ac:dyDescent="0.2">
      <c r="B65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5" s="47"/>
      <c r="D65" s="47"/>
      <c r="E65" s="47">
        <v>4</v>
      </c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  <c r="AI65" s="21" t="e" cm="1">
        <f t="array" ref="AI65">IF(
   OR(
      COUNTA(AI15:AI63)=0,
      SUMPRODUCT((ISNUMBER(AI15:AI63)) + (AI15:AI63="M") + (AI15:AI63="B")) &lt;&gt; COUNTA(AI15:AI63)
   ),
   0,
   (
     IF(COUNTIF(AI15:AI63,6)&gt;0,
         INDEX($B$15:$B$63,MATCH(6,AI15:AI63,0)),
         IF(COUNTIF(AI15:AI63,5)&gt;0,
             INDEX($B$15:$B$63,MATCH(5,AI15:AI63,0)),
             INDEX($B$15:$B$63,MATCH(4,AI15:AI63,0))
         )
     )
     - INDEX($B$15:$B$63,MATCH(1,AI15:AI63,0))
     - IF(AND(COUNTIF(AI15:AI63,2)&gt;0,COUNTIF(AI15:AI63,3)&gt;0),
           INDEX($B$15:$B$63,MATCH(3,AI15:AI63,0)) - INDEX($B$15:$B$63,MATCH(2,AI15:AI63,0)),
           0)
     - IF(AND(COUNTIF(AI15:AI63,4)&gt;0,COUNTIF(AI15:AI63,5)&gt;0),
           INDEX($B$15:$B$63,MATCH(5,AI15:AI63,0)) - INDEX($B$15:$B$63,MATCH(4,AI15:AI63,0)),
           0)
   )
)</f>
        <v>#REF!</v>
      </c>
    </row>
    <row r="66" spans="2:35" hidden="1" outlineLevel="1" x14ac:dyDescent="0.2">
      <c r="B66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5" hidden="1" outlineLevel="1" x14ac:dyDescent="0.2">
      <c r="B67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5" hidden="1" outlineLevel="1" x14ac:dyDescent="0.2">
      <c r="B68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5" hidden="1" outlineLevel="1" x14ac:dyDescent="0.2">
      <c r="B69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5" hidden="1" outlineLevel="1" x14ac:dyDescent="0.2">
      <c r="B70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5" hidden="1" outlineLevel="1" x14ac:dyDescent="0.2">
      <c r="B71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5" hidden="1" outlineLevel="1" x14ac:dyDescent="0.2">
      <c r="B72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5" hidden="1" outlineLevel="1" x14ac:dyDescent="0.2">
      <c r="B73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5" hidden="1" outlineLevel="1" x14ac:dyDescent="0.2">
      <c r="B74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5" hidden="1" outlineLevel="1" x14ac:dyDescent="0.2">
      <c r="B75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5" hidden="1" outlineLevel="1" x14ac:dyDescent="0.2">
      <c r="B76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5" hidden="1" outlineLevel="1" x14ac:dyDescent="0.2">
      <c r="B77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5" hidden="1" outlineLevel="1" x14ac:dyDescent="0.2">
      <c r="B78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5" hidden="1" outlineLevel="1" x14ac:dyDescent="0.2">
      <c r="B79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5" hidden="1" outlineLevel="1" x14ac:dyDescent="0.2">
      <c r="B80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hidden="1" outlineLevel="1" x14ac:dyDescent="0.2">
      <c r="B81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hidden="1" outlineLevel="1" x14ac:dyDescent="0.2">
      <c r="B82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hidden="1" outlineLevel="1" x14ac:dyDescent="0.2">
      <c r="B83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hidden="1" outlineLevel="1" x14ac:dyDescent="0.2">
      <c r="B84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hidden="1" outlineLevel="1" x14ac:dyDescent="0.2">
      <c r="B85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hidden="1" outlineLevel="1" x14ac:dyDescent="0.2">
      <c r="B86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hidden="1" outlineLevel="1" x14ac:dyDescent="0.2">
      <c r="B87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hidden="1" outlineLevel="1" x14ac:dyDescent="0.2">
      <c r="B88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hidden="1" outlineLevel="1" x14ac:dyDescent="0.2">
      <c r="B89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hidden="1" outlineLevel="1" x14ac:dyDescent="0.2">
      <c r="B90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hidden="1" outlineLevel="1" x14ac:dyDescent="0.2">
      <c r="B91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hidden="1" outlineLevel="1" x14ac:dyDescent="0.2">
      <c r="B92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hidden="1" outlineLevel="1" x14ac:dyDescent="0.2">
      <c r="B93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hidden="1" outlineLevel="1" x14ac:dyDescent="0.2">
      <c r="B94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hidden="1" outlineLevel="1" x14ac:dyDescent="0.2">
      <c r="B95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hidden="1" outlineLevel="1" x14ac:dyDescent="0.2">
      <c r="B96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22"/>
    </row>
    <row r="97" spans="2:34" hidden="1" outlineLevel="1" x14ac:dyDescent="0.2">
      <c r="B97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8"/>
      <c r="N97" s="47"/>
      <c r="O97" s="47"/>
      <c r="P97" s="47"/>
      <c r="Q97" s="47"/>
      <c r="R97" s="47"/>
      <c r="S97" s="47"/>
      <c r="T97" s="48"/>
      <c r="U97" s="47"/>
      <c r="V97" s="47"/>
      <c r="W97" s="47"/>
      <c r="X97" s="47"/>
      <c r="Y97" s="47"/>
      <c r="Z97" s="47"/>
      <c r="AA97" s="48"/>
      <c r="AB97" s="47"/>
      <c r="AC97" s="47"/>
      <c r="AD97" s="47"/>
      <c r="AE97" s="47"/>
      <c r="AF97" s="47"/>
      <c r="AG97" s="47"/>
      <c r="AH97" s="22"/>
    </row>
    <row r="98" spans="2:34" hidden="1" outlineLevel="1" x14ac:dyDescent="0.2">
      <c r="B98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hidden="1" outlineLevel="1" x14ac:dyDescent="0.2">
      <c r="B99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hidden="1" outlineLevel="1" x14ac:dyDescent="0.2">
      <c r="B100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hidden="1" outlineLevel="1" x14ac:dyDescent="0.2">
      <c r="B101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hidden="1" outlineLevel="1" x14ac:dyDescent="0.2">
      <c r="B102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hidden="1" outlineLevel="1" x14ac:dyDescent="0.2">
      <c r="B103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hidden="1" outlineLevel="1" x14ac:dyDescent="0.2">
      <c r="B104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hidden="1" outlineLevel="1" x14ac:dyDescent="0.2">
      <c r="B105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hidden="1" outlineLevel="1" x14ac:dyDescent="0.2">
      <c r="B106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hidden="1" outlineLevel="1" x14ac:dyDescent="0.2">
      <c r="B107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collapsed="1" x14ac:dyDescent="0.2">
      <c r="B108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22"/>
    </row>
    <row r="109" spans="2:34" ht="16" outlineLevel="1" x14ac:dyDescent="0.2">
      <c r="B109" s="76" t="s">
        <v>19</v>
      </c>
      <c r="C109" s="77" cm="1">
        <f t="array" ref="C109">IF(SUM(COUNTIF(C15:C57,{"1";"2";"3";"4";"5";"6";"BS";"BG";"M";"E";"F"}))&gt;0,1,0)</f>
        <v>0</v>
      </c>
      <c r="D109" s="77" cm="1">
        <f t="array" ref="D109">IF(SUM(COUNTIF(D15:D57,{"1";"2";"3";"4";"5";"6";"BS";"BG";"M";"E";"F"}))&gt;0,1,0)</f>
        <v>1</v>
      </c>
      <c r="E109" s="77" cm="1">
        <f t="array" ref="E109">IF(SUM(COUNTIF(E15:E57,{"1";"2";"3";"4";"5";"6";"BS";"BG";"M";"E";"F"}))&gt;0,1,0)</f>
        <v>1</v>
      </c>
      <c r="F109" s="77" cm="1">
        <f t="array" ref="F109">IF(SUM(COUNTIF(F15:F57,{"1";"2";"3";"4";"5";"6";"BS";"BG";"M";"E";"F"}))&gt;0,1,0)</f>
        <v>1</v>
      </c>
      <c r="G109" s="77" cm="1">
        <f t="array" ref="G109">IF(SUM(COUNTIF(G15:G57,{"1";"2";"3";"4";"5";"6";"BS";"BG";"M";"E";"F"}))&gt;0,1,0)</f>
        <v>1</v>
      </c>
      <c r="H109" s="77" cm="1">
        <f t="array" ref="H109">IF(SUM(COUNTIF(H15:H57,{"1";"2";"3";"4";"5";"6";"BS";"BG";"M";"E";"F"}))&gt;0,1,0)</f>
        <v>1</v>
      </c>
      <c r="I109" s="77" cm="1">
        <f t="array" ref="I109">IF(SUM(COUNTIF(I15:I57,{"1";"2";"3";"4";"5";"6";"BS";"BG";"M";"E";"F"}))&gt;0,1,0)</f>
        <v>0</v>
      </c>
      <c r="J109" s="77" cm="1">
        <f t="array" ref="J109">IF(SUM(COUNTIF(J15:J57,{"1";"2";"3";"4";"5";"6";"BS";"BG";"M";"E";"F"}))&gt;0,1,0)</f>
        <v>0</v>
      </c>
      <c r="K109" s="77" cm="1">
        <f t="array" ref="K109">IF(SUM(COUNTIF(K15:K57,{"1";"2";"3";"4";"5";"6";"BS";"BG";"M";"E";"F"}))&gt;0,1,0)</f>
        <v>0</v>
      </c>
      <c r="L109" s="77" cm="1">
        <f t="array" ref="L109">IF(SUM(COUNTIF(L15:L57,{"1";"2";"3";"4";"5";"6";"BS";"BG";"M";"E";"F"}))&gt;0,1,0)</f>
        <v>0</v>
      </c>
      <c r="M109" s="77" cm="1">
        <f t="array" ref="M109">IF(SUM(COUNTIF(M15:M57,{"1";"2";"3";"4";"5";"6";"BS";"BG";"M";"E";"F"}))&gt;0,1,0)</f>
        <v>0</v>
      </c>
      <c r="N109" s="77" cm="1">
        <f t="array" ref="N109">IF(SUM(COUNTIF(N15:N57,{"1";"2";"3";"4";"5";"6";"BS";"BG";"M";"E";"F"}))&gt;0,1,0)</f>
        <v>0</v>
      </c>
      <c r="O109" s="77" cm="1">
        <f t="array" ref="O109">IF(SUM(COUNTIF(O15:O57,{"1";"2";"3";"4";"5";"6";"BS";"BG";"M";"E";"F"}))&gt;0,1,0)</f>
        <v>0</v>
      </c>
      <c r="P109" s="77" cm="1">
        <f t="array" ref="P109">IF(SUM(COUNTIF(P15:P57,{"1";"2";"3";"4";"5";"6";"BS";"BG";"M";"E";"F"}))&gt;0,1,0)</f>
        <v>0</v>
      </c>
      <c r="Q109" s="77" cm="1">
        <f t="array" ref="Q109">IF(SUM(COUNTIF(Q15:Q57,{"1";"2";"3";"4";"5";"6";"BS";"BG";"M";"E";"F"}))&gt;0,1,0)</f>
        <v>0</v>
      </c>
      <c r="R109" s="77" cm="1">
        <f t="array" ref="R109">IF(SUM(COUNTIF(R15:R57,{"1";"2";"3";"4";"5";"6";"BS";"BG";"M";"E";"F"}))&gt;0,1,0)</f>
        <v>0</v>
      </c>
      <c r="S109" s="77" cm="1">
        <f t="array" ref="S109">IF(SUM(COUNTIF(S15:S57,{"1";"2";"3";"4";"5";"6";"BS";"BG";"M";"E";"F"}))&gt;0,1,0)</f>
        <v>0</v>
      </c>
      <c r="T109" s="77" cm="1">
        <f t="array" ref="T109">IF(SUM(COUNTIF(T15:T57,{"1";"2";"3";"4";"5";"6";"BS";"BG";"M";"E";"F"}))&gt;0,1,0)</f>
        <v>0</v>
      </c>
      <c r="U109" s="77" cm="1">
        <f t="array" ref="U109">IF(SUM(COUNTIF(U15:U57,{"1";"2";"3";"4";"5";"6";"BS";"BG";"M";"E";"F"}))&gt;0,1,0)</f>
        <v>0</v>
      </c>
      <c r="V109" s="77" cm="1">
        <f t="array" ref="V109">IF(SUM(COUNTIF(V15:V57,{"1";"2";"3";"4";"5";"6";"BS";"BG";"M";"E";"F"}))&gt;0,1,0)</f>
        <v>0</v>
      </c>
      <c r="W109" s="77" cm="1">
        <f t="array" ref="W109">IF(SUM(COUNTIF(W15:W57,{"1";"2";"3";"4";"5";"6";"BS";"BG";"M";"E";"F"}))&gt;0,1,0)</f>
        <v>0</v>
      </c>
      <c r="X109" s="77" cm="1">
        <f t="array" ref="X109">IF(SUM(COUNTIF(X15:X57,{"1";"2";"3";"4";"5";"6";"BS";"BG";"M";"E";"F"}))&gt;0,1,0)</f>
        <v>0</v>
      </c>
      <c r="Y109" s="77" cm="1">
        <f t="array" ref="Y109">IF(SUM(COUNTIF(Y15:Y57,{"1";"2";"3";"4";"5";"6";"BS";"BG";"M";"E";"F"}))&gt;0,1,0)</f>
        <v>0</v>
      </c>
      <c r="Z109" s="77" cm="1">
        <f t="array" ref="Z109">IF(SUM(COUNTIF(Z15:Z57,{"1";"2";"3";"4";"5";"6";"BS";"BG";"M";"E";"F"}))&gt;0,1,0)</f>
        <v>0</v>
      </c>
      <c r="AA109" s="77" cm="1">
        <f t="array" ref="AA109">IF(SUM(COUNTIF(AA15:AA57,{"1";"2";"3";"4";"5";"6";"BS";"BG";"M";"E";"F"}))&gt;0,1,0)</f>
        <v>0</v>
      </c>
      <c r="AB109" s="77" cm="1">
        <f t="array" ref="AB109">IF(SUM(COUNTIF(AB15:AB57,{"1";"2";"3";"4";"5";"6";"BS";"BG";"M";"E";"F"}))&gt;0,1,0)</f>
        <v>0</v>
      </c>
      <c r="AC109" s="77" cm="1">
        <f t="array" ref="AC109">IF(SUM(COUNTIF(AC15:AC57,{"1";"2";"3";"4";"5";"6";"BS";"BG";"M";"E";"F"}))&gt;0,1,0)</f>
        <v>0</v>
      </c>
      <c r="AD109" s="77" cm="1">
        <f t="array" ref="AD109">IF(SUM(COUNTIF(AD15:AD57,{"1";"2";"3";"4";"5";"6";"BS";"BG";"M";"E";"F"}))&gt;0,1,0)</f>
        <v>0</v>
      </c>
      <c r="AE109" s="77" cm="1">
        <f t="array" ref="AE109">IF(SUM(COUNTIF(AE15:AE57,{"1";"2";"3";"4";"5";"6";"BS";"BG";"M";"E";"F"}))&gt;0,1,0)</f>
        <v>0</v>
      </c>
      <c r="AF109" s="77" cm="1">
        <f t="array" ref="AF109">IF(SUM(COUNTIF(AF15:AF57,{"1";"2";"3";"4";"5";"6";"BS";"BG";"M";"E";"F"}))&gt;0,1,0)</f>
        <v>0</v>
      </c>
      <c r="AG109" s="77" cm="1">
        <f t="array" ref="AG109">IF(SUM(COUNTIF(AG15:AG57,{"1";"2";"3";"4";"5";"6";"BS";"BG";"M";"E";"F"}))&gt;0,1,0)</f>
        <v>0</v>
      </c>
      <c r="AH109" s="77">
        <f t="shared" ref="AH109:AH114" si="4">SUM(C109:AG109)</f>
        <v>5</v>
      </c>
    </row>
    <row r="110" spans="2:34" ht="16" outlineLevel="1" x14ac:dyDescent="0.2">
      <c r="B110" s="76" t="s">
        <v>33</v>
      </c>
      <c r="C110" s="78" cm="1">
        <f t="array" ref="C110">IF(
   OR(
      COUNTA(C15:C108)=0,
      SUMPRODUCT((ISNUMBER(C15:C108))+(C15:C108="M")+(C15:C108="BG")+(C15:C108="BS"))&lt;&gt;COUNTA(C15:C108)
   ),
   0,
   IF(
      OR(COUNTIF(C15:C108,"M")&gt;0,COUNTIF(C15:C108,"BG")&gt;0,COUNTIF(C15:C108,"BS")&gt;0),
      _xlfn.LET(
         _xlpm.plage,C15:C108,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IF(COUNTIF(C15:C108,6)&gt;0,
         INDEX($B$15:$B$108,MATCH(6,C15:C108,0)),
         IF(COUNTIF(C15:C108,5)&gt;0,
            INDEX($B$15:$B$108,MATCH(5,C15:C108,0)),
            INDEX($B$15:$B$108,MATCH(4,C15:C108,0))
         )
      )
      -INDEX($B$15:$B$108,MATCH(1,C15:C108,0))
      -IF(AND(COUNTIF(C15:C108,2)&gt;0,COUNTIF(C15:C108,3)&gt;0),
           INDEX($B$15:$B$108,MATCH(3,C15:C108,0))-INDEX($B$15:$B$108,MATCH(2,C15:C108,0)),
           0)
      -IF(AND(COUNTIF(C15:C108,4)&gt;0,COUNTIF(C15:C108,5)&gt;0),
           INDEX($B$15:$B$108,MATCH(5,C15:C108,0))-INDEX($B$15:$B$108,MATCH(4,C15:C108,0)),
           0)
      +IF(COUNTIF(C15:C108,"BS")&gt;0,Sources!$F$35,0)
   )
)</f>
        <v>0</v>
      </c>
      <c r="D110" s="78" cm="1">
        <f t="array" ref="D110">IF(
   OR(
      COUNTA(D15:D108)=0,
      SUMPRODUCT((ISNUMBER(D15:D108))+(D15:D108="M")+(D15:D108="BG")+(D15:D108="BS"))&lt;&gt;COUNTA(D15:D108)
   ),
   0,
   IF(
      OR(COUNTIF(D15:D108,"M")&gt;0,COUNTIF(D15:D108,"BG")&gt;0,COUNTIF(D15:D108,"BS")&gt;0),
      _xlfn.LET(
         _xlpm.plage,D15:D108,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IF(COUNTIF(D15:D108,6)&gt;0,
         INDEX($B$15:$B$108,MATCH(6,D15:D108,0)),
         IF(COUNTIF(D15:D108,5)&gt;0,
            INDEX($B$15:$B$108,MATCH(5,D15:D108,0)),
            INDEX($B$15:$B$108,MATCH(4,D15:D108,0))
         )
      )
      -INDEX($B$15:$B$108,MATCH(1,D15:D108,0))
      -IF(AND(COUNTIF(D15:D108,2)&gt;0,COUNTIF(D15:D108,3)&gt;0),
           INDEX($B$15:$B$108,MATCH(3,D15:D108,0))-INDEX($B$15:$B$108,MATCH(2,D15:D108,0)),
           0)
      -IF(AND(COUNTIF(D15:D108,4)&gt;0,COUNTIF(D15:D108,5)&gt;0),
           INDEX($B$15:$B$108,MATCH(5,D15:D108,0))-INDEX($B$15:$B$108,MATCH(4,D15:D108,0)),
           0)
      +IF(COUNTIF(D15:D108,"BS")&gt;0,Sources!$F$35,0)
   )
)</f>
        <v>0.30208333333333309</v>
      </c>
      <c r="E110" s="78" cm="1">
        <f t="array" ref="E110">IF(
   OR(
      COUNTA(E15:E108)=0,
      SUMPRODUCT((ISNUMBER(E15:E108))+(E15:E108="M")+(E15:E108="BG")+(E15:E108="BS"))&lt;&gt;COUNTA(E15:E108)
   ),
   0,
   IF(
      OR(COUNTIF(E15:E108,"M")&gt;0,COUNTIF(E15:E108,"BG")&gt;0,COUNTIF(E15:E108,"BS")&gt;0),
      _xlfn.LET(
         _xlpm.plage,E15:E108,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IF(COUNTIF(E15:E108,6)&gt;0,
         INDEX($B$15:$B$108,MATCH(6,E15:E108,0)),
         IF(COUNTIF(E15:E108,5)&gt;0,
            INDEX($B$15:$B$108,MATCH(5,E15:E108,0)),
            INDEX($B$15:$B$108,MATCH(4,E15:E108,0))
         )
      )
      -INDEX($B$15:$B$108,MATCH(1,E15:E108,0))
      -IF(AND(COUNTIF(E15:E108,2)&gt;0,COUNTIF(E15:E108,3)&gt;0),
           INDEX($B$15:$B$108,MATCH(3,E15:E108,0))-INDEX($B$15:$B$108,MATCH(2,E15:E108,0)),
           0)
      -IF(AND(COUNTIF(E15:E108,4)&gt;0,COUNTIF(E15:E108,5)&gt;0),
           INDEX($B$15:$B$108,MATCH(5,E15:E108,0))-INDEX($B$15:$B$108,MATCH(4,E15:E108,0)),
           0)
      +IF(COUNTIF(E15:E108,"BS")&gt;0,Sources!$F$35,0)
   )
)</f>
        <v>0.46874999999999906</v>
      </c>
      <c r="F110" s="78" cm="1">
        <f t="array" ref="F110">IF(
   OR(
      COUNTA(F15:F108)=0,
      SUMPRODUCT((ISNUMBER(F15:F108))+(F15:F108="M")+(F15:F108="BG")+(F15:F108="BS"))&lt;&gt;COUNTA(F15:F108)
   ),
   0,
   IF(
      OR(COUNTIF(F15:F108,"M")&gt;0,COUNTIF(F15:F108,"BG")&gt;0,COUNTIF(F15:F108,"BS")&gt;0),
      _xlfn.LET(
         _xlpm.plage,F15:F108,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IF(COUNTIF(F15:F108,6)&gt;0,
         INDEX($B$15:$B$108,MATCH(6,F15:F108,0)),
         IF(COUNTIF(F15:F108,5)&gt;0,
            INDEX($B$15:$B$108,MATCH(5,F15:F108,0)),
            INDEX($B$15:$B$108,MATCH(4,F15:F108,0))
         )
      )
      -INDEX($B$15:$B$108,MATCH(1,F15:F108,0))
      -IF(AND(COUNTIF(F15:F108,2)&gt;0,COUNTIF(F15:F108,3)&gt;0),
           INDEX($B$15:$B$108,MATCH(3,F15:F108,0))-INDEX($B$15:$B$108,MATCH(2,F15:F108,0)),
           0)
      -IF(AND(COUNTIF(F15:F108,4)&gt;0,COUNTIF(F15:F108,5)&gt;0),
           INDEX($B$15:$B$108,MATCH(5,F15:F108,0))-INDEX($B$15:$B$108,MATCH(4,F15:F108,0)),
           0)
      +IF(COUNTIF(F15:F108,"BS")&gt;0,Sources!$F$35,0)
   )
)</f>
        <v>0.36458333333333198</v>
      </c>
      <c r="G110" s="78" cm="1">
        <f t="array" ref="G110">IF(
   OR(
      COUNTA(G15:G108)=0,
      SUMPRODUCT((ISNUMBER(G15:G108))+(G15:G108="M")+(G15:G108="BG")+(G15:G108="BS"))&lt;&gt;COUNTA(G15:G108)
   ),
   0,
   IF(
      OR(COUNTIF(G15:G108,"M")&gt;0,COUNTIF(G15:G108,"BG")&gt;0,COUNTIF(G15:G108,"BS")&gt;0),
      _xlfn.LET(
         _xlpm.plage,G15:G108,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IF(COUNTIF(G15:G108,6)&gt;0,
         INDEX($B$15:$B$108,MATCH(6,G15:G108,0)),
         IF(COUNTIF(G15:G108,5)&gt;0,
            INDEX($B$15:$B$108,MATCH(5,G15:G108,0)),
            INDEX($B$15:$B$108,MATCH(4,G15:G108,0))
         )
      )
      -INDEX($B$15:$B$108,MATCH(1,G15:G108,0))
      -IF(AND(COUNTIF(G15:G108,2)&gt;0,COUNTIF(G15:G108,3)&gt;0),
           INDEX($B$15:$B$108,MATCH(3,G15:G108,0))-INDEX($B$15:$B$108,MATCH(2,G15:G108,0)),
           0)
      -IF(AND(COUNTIF(G15:G108,4)&gt;0,COUNTIF(G15:G108,5)&gt;0),
           INDEX($B$15:$B$108,MATCH(5,G15:G108,0))-INDEX($B$15:$B$108,MATCH(4,G15:G108,0)),
           0)
      +IF(COUNTIF(G15:G108,"BS")&gt;0,Sources!$F$35,0)
   )
)</f>
        <v>0.33333333333333298</v>
      </c>
      <c r="H110" s="78" cm="1">
        <f t="array" ref="H110">IF(
   OR(
      COUNTA(H15:H108)=0,
      SUMPRODUCT((ISNUMBER(H15:H108))+(H15:H108="M")+(H15:H108="BG")+(H15:H108="BS"))&lt;&gt;COUNTA(H15:H108)
   ),
   0,
   IF(
      OR(COUNTIF(H15:H108,"M")&gt;0,COUNTIF(H15:H108,"BG")&gt;0,COUNTIF(H15:H108,"BS")&gt;0),
      _xlfn.LET(
         _xlpm.plage,H15:H108,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IF(COUNTIF(H15:H108,6)&gt;0,
         INDEX($B$15:$B$108,MATCH(6,H15:H108,0)),
         IF(COUNTIF(H15:H108,5)&gt;0,
            INDEX($B$15:$B$108,MATCH(5,H15:H108,0)),
            INDEX($B$15:$B$108,MATCH(4,H15:H108,0))
         )
      )
      -INDEX($B$15:$B$108,MATCH(1,H15:H108,0))
      -IF(AND(COUNTIF(H15:H108,2)&gt;0,COUNTIF(H15:H108,3)&gt;0),
           INDEX($B$15:$B$108,MATCH(3,H15:H108,0))-INDEX($B$15:$B$108,MATCH(2,H15:H108,0)),
           0)
      -IF(AND(COUNTIF(H15:H108,4)&gt;0,COUNTIF(H15:H108,5)&gt;0),
           INDEX($B$15:$B$108,MATCH(5,H15:H108,0))-INDEX($B$15:$B$108,MATCH(4,H15:H108,0)),
           0)
      +IF(COUNTIF(H15:H108,"BS")&gt;0,Sources!$F$35,0)
   )
)</f>
        <v>0.36458333333333309</v>
      </c>
      <c r="I110" s="78" cm="1">
        <f t="array" ref="I110">IF(
   OR(
      COUNTA(I15:I108)=0,
      SUMPRODUCT((ISNUMBER(I15:I108))+(I15:I108="M")+(I15:I108="BG")+(I15:I108="BS"))&lt;&gt;COUNTA(I15:I108)
   ),
   0,
   IF(
      OR(COUNTIF(I15:I108,"M")&gt;0,COUNTIF(I15:I108,"BG")&gt;0,COUNTIF(I15:I108,"BS")&gt;0),
      _xlfn.LET(
         _xlpm.plage,I15:I108,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IF(COUNTIF(I15:I108,6)&gt;0,
         INDEX($B$15:$B$108,MATCH(6,I15:I108,0)),
         IF(COUNTIF(I15:I108,5)&gt;0,
            INDEX($B$15:$B$108,MATCH(5,I15:I108,0)),
            INDEX($B$15:$B$108,MATCH(4,I15:I108,0))
         )
      )
      -INDEX($B$15:$B$108,MATCH(1,I15:I108,0))
      -IF(AND(COUNTIF(I15:I108,2)&gt;0,COUNTIF(I15:I108,3)&gt;0),
           INDEX($B$15:$B$108,MATCH(3,I15:I108,0))-INDEX($B$15:$B$108,MATCH(2,I15:I108,0)),
           0)
      -IF(AND(COUNTIF(I15:I108,4)&gt;0,COUNTIF(I15:I108,5)&gt;0),
           INDEX($B$15:$B$108,MATCH(5,I15:I108,0))-INDEX($B$15:$B$108,MATCH(4,I15:I108,0)),
           0)
      +IF(COUNTIF(I15:I108,"BS")&gt;0,Sources!$F$35,0)
   )
)</f>
        <v>0</v>
      </c>
      <c r="J110" s="78" cm="1">
        <f t="array" ref="J110">IF(
   OR(
      COUNTA(J15:J108)=0,
      SUMPRODUCT((ISNUMBER(J15:J108))+(J15:J108="M")+(J15:J108="BG")+(J15:J108="BS"))&lt;&gt;COUNTA(J15:J108)
   ),
   0,
   IF(
      OR(COUNTIF(J15:J108,"M")&gt;0,COUNTIF(J15:J108,"BG")&gt;0,COUNTIF(J15:J108,"BS")&gt;0),
      _xlfn.LET(
         _xlpm.plage,J15:J108,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IF(COUNTIF(J15:J108,6)&gt;0,
         INDEX($B$15:$B$108,MATCH(6,J15:J108,0)),
         IF(COUNTIF(J15:J108,5)&gt;0,
            INDEX($B$15:$B$108,MATCH(5,J15:J108,0)),
            INDEX($B$15:$B$108,MATCH(4,J15:J108,0))
         )
      )
      -INDEX($B$15:$B$108,MATCH(1,J15:J108,0))
      -IF(AND(COUNTIF(J15:J108,2)&gt;0,COUNTIF(J15:J108,3)&gt;0),
           INDEX($B$15:$B$108,MATCH(3,J15:J108,0))-INDEX($B$15:$B$108,MATCH(2,J15:J108,0)),
           0)
      -IF(AND(COUNTIF(J15:J108,4)&gt;0,COUNTIF(J15:J108,5)&gt;0),
           INDEX($B$15:$B$108,MATCH(5,J15:J108,0))-INDEX($B$15:$B$108,MATCH(4,J15:J108,0)),
           0)
      +IF(COUNTIF(J15:J108,"BS")&gt;0,Sources!$F$35,0)
   )
)</f>
        <v>0</v>
      </c>
      <c r="K110" s="78" cm="1">
        <f t="array" ref="K110">IF(
   OR(
      COUNTA(K15:K108)=0,
      SUMPRODUCT((ISNUMBER(K15:K108))+(K15:K108="M")+(K15:K108="BG")+(K15:K108="BS"))&lt;&gt;COUNTA(K15:K108)
   ),
   0,
   IF(
      OR(COUNTIF(K15:K108,"M")&gt;0,COUNTIF(K15:K108,"BG")&gt;0,COUNTIF(K15:K108,"BS")&gt;0),
      _xlfn.LET(
         _xlpm.plage,K15:K108,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IF(COUNTIF(K15:K108,6)&gt;0,
         INDEX($B$15:$B$108,MATCH(6,K15:K108,0)),
         IF(COUNTIF(K15:K108,5)&gt;0,
            INDEX($B$15:$B$108,MATCH(5,K15:K108,0)),
            INDEX($B$15:$B$108,MATCH(4,K15:K108,0))
         )
      )
      -INDEX($B$15:$B$108,MATCH(1,K15:K108,0))
      -IF(AND(COUNTIF(K15:K108,2)&gt;0,COUNTIF(K15:K108,3)&gt;0),
           INDEX($B$15:$B$108,MATCH(3,K15:K108,0))-INDEX($B$15:$B$108,MATCH(2,K15:K108,0)),
           0)
      -IF(AND(COUNTIF(K15:K108,4)&gt;0,COUNTIF(K15:K108,5)&gt;0),
           INDEX($B$15:$B$108,MATCH(5,K15:K108,0))-INDEX($B$15:$B$108,MATCH(4,K15:K108,0)),
           0)
      +IF(COUNTIF(K15:K108,"BS")&gt;0,Sources!$F$35,0)
   )
)</f>
        <v>0</v>
      </c>
      <c r="L110" s="78" cm="1">
        <f t="array" ref="L110">IF(
   OR(
      COUNTA(L15:L108)=0,
      SUMPRODUCT((ISNUMBER(L15:L108))+(L15:L108="M")+(L15:L108="BG")+(L15:L108="BS"))&lt;&gt;COUNTA(L15:L108)
   ),
   0,
   IF(
      OR(COUNTIF(L15:L108,"M")&gt;0,COUNTIF(L15:L108,"BG")&gt;0,COUNTIF(L15:L108,"BS")&gt;0),
      _xlfn.LET(
         _xlpm.plage,L15:L108,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IF(COUNTIF(L15:L108,6)&gt;0,
         INDEX($B$15:$B$108,MATCH(6,L15:L108,0)),
         IF(COUNTIF(L15:L108,5)&gt;0,
            INDEX($B$15:$B$108,MATCH(5,L15:L108,0)),
            INDEX($B$15:$B$108,MATCH(4,L15:L108,0))
         )
      )
      -INDEX($B$15:$B$108,MATCH(1,L15:L108,0))
      -IF(AND(COUNTIF(L15:L108,2)&gt;0,COUNTIF(L15:L108,3)&gt;0),
           INDEX($B$15:$B$108,MATCH(3,L15:L108,0))-INDEX($B$15:$B$108,MATCH(2,L15:L108,0)),
           0)
      -IF(AND(COUNTIF(L15:L108,4)&gt;0,COUNTIF(L15:L108,5)&gt;0),
           INDEX($B$15:$B$108,MATCH(5,L15:L108,0))-INDEX($B$15:$B$108,MATCH(4,L15:L108,0)),
           0)
      +IF(COUNTIF(L15:L108,"BS")&gt;0,Sources!$F$35,0)
   )
)</f>
        <v>0</v>
      </c>
      <c r="M110" s="78" cm="1">
        <f t="array" ref="M110">IF(
   OR(
      COUNTA(M15:M108)=0,
      SUMPRODUCT((ISNUMBER(M15:M108))+(M15:M108="M")+(M15:M108="BG")+(M15:M108="BS"))&lt;&gt;COUNTA(M15:M108)
   ),
   0,
   IF(
      OR(COUNTIF(M15:M108,"M")&gt;0,COUNTIF(M15:M108,"BG")&gt;0,COUNTIF(M15:M108,"BS")&gt;0),
      _xlfn.LET(
         _xlpm.plage,M15:M108,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IF(COUNTIF(M15:M108,6)&gt;0,
         INDEX($B$15:$B$108,MATCH(6,M15:M108,0)),
         IF(COUNTIF(M15:M108,5)&gt;0,
            INDEX($B$15:$B$108,MATCH(5,M15:M108,0)),
            INDEX($B$15:$B$108,MATCH(4,M15:M108,0))
         )
      )
      -INDEX($B$15:$B$108,MATCH(1,M15:M108,0))
      -IF(AND(COUNTIF(M15:M108,2)&gt;0,COUNTIF(M15:M108,3)&gt;0),
           INDEX($B$15:$B$108,MATCH(3,M15:M108,0))-INDEX($B$15:$B$108,MATCH(2,M15:M108,0)),
           0)
      -IF(AND(COUNTIF(M15:M108,4)&gt;0,COUNTIF(M15:M108,5)&gt;0),
           INDEX($B$15:$B$108,MATCH(5,M15:M108,0))-INDEX($B$15:$B$108,MATCH(4,M15:M108,0)),
           0)
      +IF(COUNTIF(M15:M108,"BS")&gt;0,Sources!$F$35,0)
   )
)</f>
        <v>0</v>
      </c>
      <c r="N110" s="78" cm="1">
        <f t="array" ref="N110">IF(
   OR(
      COUNTA(N15:N108)=0,
      SUMPRODUCT((ISNUMBER(N15:N108))+(N15:N108="M")+(N15:N108="BG")+(N15:N108="BS"))&lt;&gt;COUNTA(N15:N108)
   ),
   0,
   IF(
      OR(COUNTIF(N15:N108,"M")&gt;0,COUNTIF(N15:N108,"BG")&gt;0,COUNTIF(N15:N108,"BS")&gt;0),
      _xlfn.LET(
         _xlpm.plage,N15:N108,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IF(COUNTIF(N15:N108,6)&gt;0,
         INDEX($B$15:$B$108,MATCH(6,N15:N108,0)),
         IF(COUNTIF(N15:N108,5)&gt;0,
            INDEX($B$15:$B$108,MATCH(5,N15:N108,0)),
            INDEX($B$15:$B$108,MATCH(4,N15:N108,0))
         )
      )
      -INDEX($B$15:$B$108,MATCH(1,N15:N108,0))
      -IF(AND(COUNTIF(N15:N108,2)&gt;0,COUNTIF(N15:N108,3)&gt;0),
           INDEX($B$15:$B$108,MATCH(3,N15:N108,0))-INDEX($B$15:$B$108,MATCH(2,N15:N108,0)),
           0)
      -IF(AND(COUNTIF(N15:N108,4)&gt;0,COUNTIF(N15:N108,5)&gt;0),
           INDEX($B$15:$B$108,MATCH(5,N15:N108,0))-INDEX($B$15:$B$108,MATCH(4,N15:N108,0)),
           0)
      +IF(COUNTIF(N15:N108,"BS")&gt;0,Sources!$F$35,0)
   )
)</f>
        <v>0</v>
      </c>
      <c r="O110" s="78" cm="1">
        <f t="array" ref="O110">IF(
   OR(
      COUNTA(O15:O108)=0,
      SUMPRODUCT((ISNUMBER(O15:O108))+(O15:O108="M")+(O15:O108="BG")+(O15:O108="BS"))&lt;&gt;COUNTA(O15:O108)
   ),
   0,
   IF(
      OR(COUNTIF(O15:O108,"M")&gt;0,COUNTIF(O15:O108,"BG")&gt;0,COUNTIF(O15:O108,"BS")&gt;0),
      _xlfn.LET(
         _xlpm.plage,O15:O108,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IF(COUNTIF(O15:O108,6)&gt;0,
         INDEX($B$15:$B$108,MATCH(6,O15:O108,0)),
         IF(COUNTIF(O15:O108,5)&gt;0,
            INDEX($B$15:$B$108,MATCH(5,O15:O108,0)),
            INDEX($B$15:$B$108,MATCH(4,O15:O108,0))
         )
      )
      -INDEX($B$15:$B$108,MATCH(1,O15:O108,0))
      -IF(AND(COUNTIF(O15:O108,2)&gt;0,COUNTIF(O15:O108,3)&gt;0),
           INDEX($B$15:$B$108,MATCH(3,O15:O108,0))-INDEX($B$15:$B$108,MATCH(2,O15:O108,0)),
           0)
      -IF(AND(COUNTIF(O15:O108,4)&gt;0,COUNTIF(O15:O108,5)&gt;0),
           INDEX($B$15:$B$108,MATCH(5,O15:O108,0))-INDEX($B$15:$B$108,MATCH(4,O15:O108,0)),
           0)
      +IF(COUNTIF(O15:O108,"BS")&gt;0,Sources!$F$35,0)
   )
)</f>
        <v>0</v>
      </c>
      <c r="P110" s="78" cm="1">
        <f t="array" ref="P110">IF(
   OR(
      COUNTA(P15:P108)=0,
      SUMPRODUCT((ISNUMBER(P15:P108))+(P15:P108="M")+(P15:P108="BG")+(P15:P108="BS"))&lt;&gt;COUNTA(P15:P108)
   ),
   0,
   IF(
      OR(COUNTIF(P15:P108,"M")&gt;0,COUNTIF(P15:P108,"BG")&gt;0,COUNTIF(P15:P108,"BS")&gt;0),
      _xlfn.LET(
         _xlpm.plage,P15:P108,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IF(COUNTIF(P15:P108,6)&gt;0,
         INDEX($B$15:$B$108,MATCH(6,P15:P108,0)),
         IF(COUNTIF(P15:P108,5)&gt;0,
            INDEX($B$15:$B$108,MATCH(5,P15:P108,0)),
            INDEX($B$15:$B$108,MATCH(4,P15:P108,0))
         )
      )
      -INDEX($B$15:$B$108,MATCH(1,P15:P108,0))
      -IF(AND(COUNTIF(P15:P108,2)&gt;0,COUNTIF(P15:P108,3)&gt;0),
           INDEX($B$15:$B$108,MATCH(3,P15:P108,0))-INDEX($B$15:$B$108,MATCH(2,P15:P108,0)),
           0)
      -IF(AND(COUNTIF(P15:P108,4)&gt;0,COUNTIF(P15:P108,5)&gt;0),
           INDEX($B$15:$B$108,MATCH(5,P15:P108,0))-INDEX($B$15:$B$108,MATCH(4,P15:P108,0)),
           0)
      +IF(COUNTIF(P15:P108,"BS")&gt;0,Sources!$F$35,0)
   )
)</f>
        <v>0</v>
      </c>
      <c r="Q110" s="78" cm="1">
        <f t="array" ref="Q110">IF(
   OR(
      COUNTA(Q15:Q108)=0,
      SUMPRODUCT((ISNUMBER(Q15:Q108))+(Q15:Q108="M")+(Q15:Q108="BG")+(Q15:Q108="BS"))&lt;&gt;COUNTA(Q15:Q108)
   ),
   0,
   IF(
      OR(COUNTIF(Q15:Q108,"M")&gt;0,COUNTIF(Q15:Q108,"BG")&gt;0,COUNTIF(Q15:Q108,"BS")&gt;0),
      _xlfn.LET(
         _xlpm.plage,Q15:Q108,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IF(COUNTIF(Q15:Q108,6)&gt;0,
         INDEX($B$15:$B$108,MATCH(6,Q15:Q108,0)),
         IF(COUNTIF(Q15:Q108,5)&gt;0,
            INDEX($B$15:$B$108,MATCH(5,Q15:Q108,0)),
            INDEX($B$15:$B$108,MATCH(4,Q15:Q108,0))
         )
      )
      -INDEX($B$15:$B$108,MATCH(1,Q15:Q108,0))
      -IF(AND(COUNTIF(Q15:Q108,2)&gt;0,COUNTIF(Q15:Q108,3)&gt;0),
           INDEX($B$15:$B$108,MATCH(3,Q15:Q108,0))-INDEX($B$15:$B$108,MATCH(2,Q15:Q108,0)),
           0)
      -IF(AND(COUNTIF(Q15:Q108,4)&gt;0,COUNTIF(Q15:Q108,5)&gt;0),
           INDEX($B$15:$B$108,MATCH(5,Q15:Q108,0))-INDEX($B$15:$B$108,MATCH(4,Q15:Q108,0)),
           0)
      +IF(COUNTIF(Q15:Q108,"BS")&gt;0,Sources!$F$35,0)
   )
)</f>
        <v>0</v>
      </c>
      <c r="R110" s="78" cm="1">
        <f t="array" ref="R110">IF(
   OR(
      COUNTA(R15:R108)=0,
      SUMPRODUCT((ISNUMBER(R15:R108))+(R15:R108="M")+(R15:R108="BG")+(R15:R108="BS"))&lt;&gt;COUNTA(R15:R108)
   ),
   0,
   IF(
      OR(COUNTIF(R15:R108,"M")&gt;0,COUNTIF(R15:R108,"BG")&gt;0,COUNTIF(R15:R108,"BS")&gt;0),
      _xlfn.LET(
         _xlpm.plage,R15:R108,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IF(COUNTIF(R15:R108,6)&gt;0,
         INDEX($B$15:$B$108,MATCH(6,R15:R108,0)),
         IF(COUNTIF(R15:R108,5)&gt;0,
            INDEX($B$15:$B$108,MATCH(5,R15:R108,0)),
            INDEX($B$15:$B$108,MATCH(4,R15:R108,0))
         )
      )
      -INDEX($B$15:$B$108,MATCH(1,R15:R108,0))
      -IF(AND(COUNTIF(R15:R108,2)&gt;0,COUNTIF(R15:R108,3)&gt;0),
           INDEX($B$15:$B$108,MATCH(3,R15:R108,0))-INDEX($B$15:$B$108,MATCH(2,R15:R108,0)),
           0)
      -IF(AND(COUNTIF(R15:R108,4)&gt;0,COUNTIF(R15:R108,5)&gt;0),
           INDEX($B$15:$B$108,MATCH(5,R15:R108,0))-INDEX($B$15:$B$108,MATCH(4,R15:R108,0)),
           0)
      +IF(COUNTIF(R15:R108,"BS")&gt;0,Sources!$F$35,0)
   )
)</f>
        <v>0</v>
      </c>
      <c r="S110" s="78" cm="1">
        <f t="array" ref="S110">IF(
   OR(
      COUNTA(S15:S108)=0,
      SUMPRODUCT((ISNUMBER(S15:S108))+(S15:S108="M")+(S15:S108="BG")+(S15:S108="BS"))&lt;&gt;COUNTA(S15:S108)
   ),
   0,
   IF(
      OR(COUNTIF(S15:S108,"M")&gt;0,COUNTIF(S15:S108,"BG")&gt;0,COUNTIF(S15:S108,"BS")&gt;0),
      _xlfn.LET(
         _xlpm.plage,S15:S108,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IF(COUNTIF(S15:S108,6)&gt;0,
         INDEX($B$15:$B$108,MATCH(6,S15:S108,0)),
         IF(COUNTIF(S15:S108,5)&gt;0,
            INDEX($B$15:$B$108,MATCH(5,S15:S108,0)),
            INDEX($B$15:$B$108,MATCH(4,S15:S108,0))
         )
      )
      -INDEX($B$15:$B$108,MATCH(1,S15:S108,0))
      -IF(AND(COUNTIF(S15:S108,2)&gt;0,COUNTIF(S15:S108,3)&gt;0),
           INDEX($B$15:$B$108,MATCH(3,S15:S108,0))-INDEX($B$15:$B$108,MATCH(2,S15:S108,0)),
           0)
      -IF(AND(COUNTIF(S15:S108,4)&gt;0,COUNTIF(S15:S108,5)&gt;0),
           INDEX($B$15:$B$108,MATCH(5,S15:S108,0))-INDEX($B$15:$B$108,MATCH(4,S15:S108,0)),
           0)
      +IF(COUNTIF(S15:S108,"BS")&gt;0,Sources!$F$35,0)
   )
)</f>
        <v>0</v>
      </c>
      <c r="T110" s="78" cm="1">
        <f t="array" ref="T110">IF(
   OR(
      COUNTA(T15:T108)=0,
      SUMPRODUCT((ISNUMBER(T15:T108))+(T15:T108="M")+(T15:T108="BG")+(T15:T108="BS"))&lt;&gt;COUNTA(T15:T108)
   ),
   0,
   IF(
      OR(COUNTIF(T15:T108,"M")&gt;0,COUNTIF(T15:T108,"BG")&gt;0,COUNTIF(T15:T108,"BS")&gt;0),
      _xlfn.LET(
         _xlpm.plage,T15:T108,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IF(COUNTIF(T15:T108,6)&gt;0,
         INDEX($B$15:$B$108,MATCH(6,T15:T108,0)),
         IF(COUNTIF(T15:T108,5)&gt;0,
            INDEX($B$15:$B$108,MATCH(5,T15:T108,0)),
            INDEX($B$15:$B$108,MATCH(4,T15:T108,0))
         )
      )
      -INDEX($B$15:$B$108,MATCH(1,T15:T108,0))
      -IF(AND(COUNTIF(T15:T108,2)&gt;0,COUNTIF(T15:T108,3)&gt;0),
           INDEX($B$15:$B$108,MATCH(3,T15:T108,0))-INDEX($B$15:$B$108,MATCH(2,T15:T108,0)),
           0)
      -IF(AND(COUNTIF(T15:T108,4)&gt;0,COUNTIF(T15:T108,5)&gt;0),
           INDEX($B$15:$B$108,MATCH(5,T15:T108,0))-INDEX($B$15:$B$108,MATCH(4,T15:T108,0)),
           0)
      +IF(COUNTIF(T15:T108,"BS")&gt;0,Sources!$F$35,0)
   )
)</f>
        <v>0</v>
      </c>
      <c r="U110" s="78" cm="1">
        <f t="array" ref="U110">IF(
   OR(
      COUNTA(U15:U108)=0,
      SUMPRODUCT((ISNUMBER(U15:U108))+(U15:U108="M")+(U15:U108="BG")+(U15:U108="BS"))&lt;&gt;COUNTA(U15:U108)
   ),
   0,
   IF(
      OR(COUNTIF(U15:U108,"M")&gt;0,COUNTIF(U15:U108,"BG")&gt;0,COUNTIF(U15:U108,"BS")&gt;0),
      _xlfn.LET(
         _xlpm.plage,U15:U108,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IF(COUNTIF(U15:U108,6)&gt;0,
         INDEX($B$15:$B$108,MATCH(6,U15:U108,0)),
         IF(COUNTIF(U15:U108,5)&gt;0,
            INDEX($B$15:$B$108,MATCH(5,U15:U108,0)),
            INDEX($B$15:$B$108,MATCH(4,U15:U108,0))
         )
      )
      -INDEX($B$15:$B$108,MATCH(1,U15:U108,0))
      -IF(AND(COUNTIF(U15:U108,2)&gt;0,COUNTIF(U15:U108,3)&gt;0),
           INDEX($B$15:$B$108,MATCH(3,U15:U108,0))-INDEX($B$15:$B$108,MATCH(2,U15:U108,0)),
           0)
      -IF(AND(COUNTIF(U15:U108,4)&gt;0,COUNTIF(U15:U108,5)&gt;0),
           INDEX($B$15:$B$108,MATCH(5,U15:U108,0))-INDEX($B$15:$B$108,MATCH(4,U15:U108,0)),
           0)
      +IF(COUNTIF(U15:U108,"BS")&gt;0,Sources!$F$35,0)
   )
)</f>
        <v>0</v>
      </c>
      <c r="V110" s="78" cm="1">
        <f t="array" ref="V110">IF(
   OR(
      COUNTA(V15:V108)=0,
      SUMPRODUCT((ISNUMBER(V15:V108))+(V15:V108="M")+(V15:V108="BG")+(V15:V108="BS"))&lt;&gt;COUNTA(V15:V108)
   ),
   0,
   IF(
      OR(COUNTIF(V15:V108,"M")&gt;0,COUNTIF(V15:V108,"BG")&gt;0,COUNTIF(V15:V108,"BS")&gt;0),
      _xlfn.LET(
         _xlpm.plage,V15:V108,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IF(COUNTIF(V15:V108,6)&gt;0,
         INDEX($B$15:$B$108,MATCH(6,V15:V108,0)),
         IF(COUNTIF(V15:V108,5)&gt;0,
            INDEX($B$15:$B$108,MATCH(5,V15:V108,0)),
            INDEX($B$15:$B$108,MATCH(4,V15:V108,0))
         )
      )
      -INDEX($B$15:$B$108,MATCH(1,V15:V108,0))
      -IF(AND(COUNTIF(V15:V108,2)&gt;0,COUNTIF(V15:V108,3)&gt;0),
           INDEX($B$15:$B$108,MATCH(3,V15:V108,0))-INDEX($B$15:$B$108,MATCH(2,V15:V108,0)),
           0)
      -IF(AND(COUNTIF(V15:V108,4)&gt;0,COUNTIF(V15:V108,5)&gt;0),
           INDEX($B$15:$B$108,MATCH(5,V15:V108,0))-INDEX($B$15:$B$108,MATCH(4,V15:V108,0)),
           0)
      +IF(COUNTIF(V15:V108,"BS")&gt;0,Sources!$F$35,0)
   )
)</f>
        <v>0</v>
      </c>
      <c r="W110" s="78" cm="1">
        <f t="array" ref="W110">IF(
   OR(
      COUNTA(W15:W108)=0,
      SUMPRODUCT((ISNUMBER(W15:W108))+(W15:W108="M")+(W15:W108="BG")+(W15:W108="BS"))&lt;&gt;COUNTA(W15:W108)
   ),
   0,
   IF(
      OR(COUNTIF(W15:W108,"M")&gt;0,COUNTIF(W15:W108,"BG")&gt;0,COUNTIF(W15:W108,"BS")&gt;0),
      _xlfn.LET(
         _xlpm.plage,W15:W108,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IF(COUNTIF(W15:W108,6)&gt;0,
         INDEX($B$15:$B$108,MATCH(6,W15:W108,0)),
         IF(COUNTIF(W15:W108,5)&gt;0,
            INDEX($B$15:$B$108,MATCH(5,W15:W108,0)),
            INDEX($B$15:$B$108,MATCH(4,W15:W108,0))
         )
      )
      -INDEX($B$15:$B$108,MATCH(1,W15:W108,0))
      -IF(AND(COUNTIF(W15:W108,2)&gt;0,COUNTIF(W15:W108,3)&gt;0),
           INDEX($B$15:$B$108,MATCH(3,W15:W108,0))-INDEX($B$15:$B$108,MATCH(2,W15:W108,0)),
           0)
      -IF(AND(COUNTIF(W15:W108,4)&gt;0,COUNTIF(W15:W108,5)&gt;0),
           INDEX($B$15:$B$108,MATCH(5,W15:W108,0))-INDEX($B$15:$B$108,MATCH(4,W15:W108,0)),
           0)
      +IF(COUNTIF(W15:W108,"BS")&gt;0,Sources!$F$35,0)
   )
)</f>
        <v>0</v>
      </c>
      <c r="X110" s="78" cm="1">
        <f t="array" ref="X110">IF(
   OR(
      COUNTA(X15:X108)=0,
      SUMPRODUCT((ISNUMBER(X15:X108))+(X15:X108="M")+(X15:X108="BG")+(X15:X108="BS"))&lt;&gt;COUNTA(X15:X108)
   ),
   0,
   IF(
      OR(COUNTIF(X15:X108,"M")&gt;0,COUNTIF(X15:X108,"BG")&gt;0,COUNTIF(X15:X108,"BS")&gt;0),
      _xlfn.LET(
         _xlpm.plage,X15:X108,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IF(COUNTIF(X15:X108,6)&gt;0,
         INDEX($B$15:$B$108,MATCH(6,X15:X108,0)),
         IF(COUNTIF(X15:X108,5)&gt;0,
            INDEX($B$15:$B$108,MATCH(5,X15:X108,0)),
            INDEX($B$15:$B$108,MATCH(4,X15:X108,0))
         )
      )
      -INDEX($B$15:$B$108,MATCH(1,X15:X108,0))
      -IF(AND(COUNTIF(X15:X108,2)&gt;0,COUNTIF(X15:X108,3)&gt;0),
           INDEX($B$15:$B$108,MATCH(3,X15:X108,0))-INDEX($B$15:$B$108,MATCH(2,X15:X108,0)),
           0)
      -IF(AND(COUNTIF(X15:X108,4)&gt;0,COUNTIF(X15:X108,5)&gt;0),
           INDEX($B$15:$B$108,MATCH(5,X15:X108,0))-INDEX($B$15:$B$108,MATCH(4,X15:X108,0)),
           0)
      +IF(COUNTIF(X15:X108,"BS")&gt;0,Sources!$F$35,0)
   )
)</f>
        <v>0</v>
      </c>
      <c r="Y110" s="78" cm="1">
        <f t="array" ref="Y110">IF(
   OR(
      COUNTA(Y15:Y108)=0,
      SUMPRODUCT((ISNUMBER(Y15:Y108))+(Y15:Y108="M")+(Y15:Y108="BG")+(Y15:Y108="BS"))&lt;&gt;COUNTA(Y15:Y108)
   ),
   0,
   IF(
      OR(COUNTIF(Y15:Y108,"M")&gt;0,COUNTIF(Y15:Y108,"BG")&gt;0,COUNTIF(Y15:Y108,"BS")&gt;0),
      _xlfn.LET(
         _xlpm.plage,Y15:Y108,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IF(COUNTIF(Y15:Y108,6)&gt;0,
         INDEX($B$15:$B$108,MATCH(6,Y15:Y108,0)),
         IF(COUNTIF(Y15:Y108,5)&gt;0,
            INDEX($B$15:$B$108,MATCH(5,Y15:Y108,0)),
            INDEX($B$15:$B$108,MATCH(4,Y15:Y108,0))
         )
      )
      -INDEX($B$15:$B$108,MATCH(1,Y15:Y108,0))
      -IF(AND(COUNTIF(Y15:Y108,2)&gt;0,COUNTIF(Y15:Y108,3)&gt;0),
           INDEX($B$15:$B$108,MATCH(3,Y15:Y108,0))-INDEX($B$15:$B$108,MATCH(2,Y15:Y108,0)),
           0)
      -IF(AND(COUNTIF(Y15:Y108,4)&gt;0,COUNTIF(Y15:Y108,5)&gt;0),
           INDEX($B$15:$B$108,MATCH(5,Y15:Y108,0))-INDEX($B$15:$B$108,MATCH(4,Y15:Y108,0)),
           0)
      +IF(COUNTIF(Y15:Y108,"BS")&gt;0,Sources!$F$35,0)
   )
)</f>
        <v>0</v>
      </c>
      <c r="Z110" s="78" cm="1">
        <f t="array" ref="Z110">IF(
   OR(
      COUNTA(Z15:Z108)=0,
      SUMPRODUCT((ISNUMBER(Z15:Z108))+(Z15:Z108="M")+(Z15:Z108="BG")+(Z15:Z108="BS"))&lt;&gt;COUNTA(Z15:Z108)
   ),
   0,
   IF(
      OR(COUNTIF(Z15:Z108,"M")&gt;0,COUNTIF(Z15:Z108,"BG")&gt;0,COUNTIF(Z15:Z108,"BS")&gt;0),
      _xlfn.LET(
         _xlpm.plage,Z15:Z108,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IF(COUNTIF(Z15:Z108,6)&gt;0,
         INDEX($B$15:$B$108,MATCH(6,Z15:Z108,0)),
         IF(COUNTIF(Z15:Z108,5)&gt;0,
            INDEX($B$15:$B$108,MATCH(5,Z15:Z108,0)),
            INDEX($B$15:$B$108,MATCH(4,Z15:Z108,0))
         )
      )
      -INDEX($B$15:$B$108,MATCH(1,Z15:Z108,0))
      -IF(AND(COUNTIF(Z15:Z108,2)&gt;0,COUNTIF(Z15:Z108,3)&gt;0),
           INDEX($B$15:$B$108,MATCH(3,Z15:Z108,0))-INDEX($B$15:$B$108,MATCH(2,Z15:Z108,0)),
           0)
      -IF(AND(COUNTIF(Z15:Z108,4)&gt;0,COUNTIF(Z15:Z108,5)&gt;0),
           INDEX($B$15:$B$108,MATCH(5,Z15:Z108,0))-INDEX($B$15:$B$108,MATCH(4,Z15:Z108,0)),
           0)
      +IF(COUNTIF(Z15:Z108,"BS")&gt;0,Sources!$F$35,0)
   )
)</f>
        <v>0</v>
      </c>
      <c r="AA110" s="78" cm="1">
        <f t="array" ref="AA110">IF(
   OR(
      COUNTA(AA15:AA108)=0,
      SUMPRODUCT((ISNUMBER(AA15:AA108))+(AA15:AA108="M")+(AA15:AA108="BG")+(AA15:AA108="BS"))&lt;&gt;COUNTA(AA15:AA108)
   ),
   0,
   IF(
      OR(COUNTIF(AA15:AA108,"M")&gt;0,COUNTIF(AA15:AA108,"BG")&gt;0,COUNTIF(AA15:AA108,"BS")&gt;0),
      _xlfn.LET(
         _xlpm.plage,AA15:AA108,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IF(COUNTIF(AA15:AA108,6)&gt;0,
         INDEX($B$15:$B$108,MATCH(6,AA15:AA108,0)),
         IF(COUNTIF(AA15:AA108,5)&gt;0,
            INDEX($B$15:$B$108,MATCH(5,AA15:AA108,0)),
            INDEX($B$15:$B$108,MATCH(4,AA15:AA108,0))
         )
      )
      -INDEX($B$15:$B$108,MATCH(1,AA15:AA108,0))
      -IF(AND(COUNTIF(AA15:AA108,2)&gt;0,COUNTIF(AA15:AA108,3)&gt;0),
           INDEX($B$15:$B$108,MATCH(3,AA15:AA108,0))-INDEX($B$15:$B$108,MATCH(2,AA15:AA108,0)),
           0)
      -IF(AND(COUNTIF(AA15:AA108,4)&gt;0,COUNTIF(AA15:AA108,5)&gt;0),
           INDEX($B$15:$B$108,MATCH(5,AA15:AA108,0))-INDEX($B$15:$B$108,MATCH(4,AA15:AA108,0)),
           0)
      +IF(COUNTIF(AA15:AA108,"BS")&gt;0,Sources!$F$35,0)
   )
)</f>
        <v>0</v>
      </c>
      <c r="AB110" s="78" cm="1">
        <f t="array" ref="AB110">IF(
   OR(
      COUNTA(AB15:AB108)=0,
      SUMPRODUCT((ISNUMBER(AB15:AB108))+(AB15:AB108="M")+(AB15:AB108="BG")+(AB15:AB108="BS"))&lt;&gt;COUNTA(AB15:AB108)
   ),
   0,
   IF(
      OR(COUNTIF(AB15:AB108,"M")&gt;0,COUNTIF(AB15:AB108,"BG")&gt;0,COUNTIF(AB15:AB108,"BS")&gt;0),
      _xlfn.LET(
         _xlpm.plage,AB15:AB108,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IF(COUNTIF(AB15:AB108,6)&gt;0,
         INDEX($B$15:$B$108,MATCH(6,AB15:AB108,0)),
         IF(COUNTIF(AB15:AB108,5)&gt;0,
            INDEX($B$15:$B$108,MATCH(5,AB15:AB108,0)),
            INDEX($B$15:$B$108,MATCH(4,AB15:AB108,0))
         )
      )
      -INDEX($B$15:$B$108,MATCH(1,AB15:AB108,0))
      -IF(AND(COUNTIF(AB15:AB108,2)&gt;0,COUNTIF(AB15:AB108,3)&gt;0),
           INDEX($B$15:$B$108,MATCH(3,AB15:AB108,0))-INDEX($B$15:$B$108,MATCH(2,AB15:AB108,0)),
           0)
      -IF(AND(COUNTIF(AB15:AB108,4)&gt;0,COUNTIF(AB15:AB108,5)&gt;0),
           INDEX($B$15:$B$108,MATCH(5,AB15:AB108,0))-INDEX($B$15:$B$108,MATCH(4,AB15:AB108,0)),
           0)
      +IF(COUNTIF(AB15:AB108,"BS")&gt;0,Sources!$F$35,0)
   )
)</f>
        <v>0</v>
      </c>
      <c r="AC110" s="78" cm="1">
        <f t="array" ref="AC110">IF(
   OR(
      COUNTA(AC15:AC108)=0,
      SUMPRODUCT((ISNUMBER(AC15:AC108))+(AC15:AC108="M")+(AC15:AC108="BG")+(AC15:AC108="BS"))&lt;&gt;COUNTA(AC15:AC108)
   ),
   0,
   IF(
      OR(COUNTIF(AC15:AC108,"M")&gt;0,COUNTIF(AC15:AC108,"BG")&gt;0,COUNTIF(AC15:AC108,"BS")&gt;0),
      _xlfn.LET(
         _xlpm.plage,AC15:AC108,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IF(COUNTIF(AC15:AC108,6)&gt;0,
         INDEX($B$15:$B$108,MATCH(6,AC15:AC108,0)),
         IF(COUNTIF(AC15:AC108,5)&gt;0,
            INDEX($B$15:$B$108,MATCH(5,AC15:AC108,0)),
            INDEX($B$15:$B$108,MATCH(4,AC15:AC108,0))
         )
      )
      -INDEX($B$15:$B$108,MATCH(1,AC15:AC108,0))
      -IF(AND(COUNTIF(AC15:AC108,2)&gt;0,COUNTIF(AC15:AC108,3)&gt;0),
           INDEX($B$15:$B$108,MATCH(3,AC15:AC108,0))-INDEX($B$15:$B$108,MATCH(2,AC15:AC108,0)),
           0)
      -IF(AND(COUNTIF(AC15:AC108,4)&gt;0,COUNTIF(AC15:AC108,5)&gt;0),
           INDEX($B$15:$B$108,MATCH(5,AC15:AC108,0))-INDEX($B$15:$B$108,MATCH(4,AC15:AC108,0)),
           0)
      +IF(COUNTIF(AC15:AC108,"BS")&gt;0,Sources!$F$35,0)
   )
)</f>
        <v>0</v>
      </c>
      <c r="AD110" s="78" cm="1">
        <f t="array" ref="AD110">IF(
   OR(
      COUNTA(AD15:AD108)=0,
      SUMPRODUCT((ISNUMBER(AD15:AD108))+(AD15:AD108="M")+(AD15:AD108="BG")+(AD15:AD108="BS"))&lt;&gt;COUNTA(AD15:AD108)
   ),
   0,
   IF(
      OR(COUNTIF(AD15:AD108,"M")&gt;0,COUNTIF(AD15:AD108,"BG")&gt;0,COUNTIF(AD15:AD108,"BS")&gt;0),
      _xlfn.LET(
         _xlpm.plage,AD15:AD108,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IF(COUNTIF(AD15:AD108,6)&gt;0,
         INDEX($B$15:$B$108,MATCH(6,AD15:AD108,0)),
         IF(COUNTIF(AD15:AD108,5)&gt;0,
            INDEX($B$15:$B$108,MATCH(5,AD15:AD108,0)),
            INDEX($B$15:$B$108,MATCH(4,AD15:AD108,0))
         )
      )
      -INDEX($B$15:$B$108,MATCH(1,AD15:AD108,0))
      -IF(AND(COUNTIF(AD15:AD108,2)&gt;0,COUNTIF(AD15:AD108,3)&gt;0),
           INDEX($B$15:$B$108,MATCH(3,AD15:AD108,0))-INDEX($B$15:$B$108,MATCH(2,AD15:AD108,0)),
           0)
      -IF(AND(COUNTIF(AD15:AD108,4)&gt;0,COUNTIF(AD15:AD108,5)&gt;0),
           INDEX($B$15:$B$108,MATCH(5,AD15:AD108,0))-INDEX($B$15:$B$108,MATCH(4,AD15:AD108,0)),
           0)
      +IF(COUNTIF(AD15:AD108,"BS")&gt;0,Sources!$F$35,0)
   )
)</f>
        <v>0</v>
      </c>
      <c r="AE110" s="78" cm="1">
        <f t="array" ref="AE110">IF(
   OR(
      COUNTA(AE15:AE108)=0,
      SUMPRODUCT((ISNUMBER(AE15:AE108))+(AE15:AE108="M")+(AE15:AE108="BG")+(AE15:AE108="BS"))&lt;&gt;COUNTA(AE15:AE108)
   ),
   0,
   IF(
      OR(COUNTIF(AE15:AE108,"M")&gt;0,COUNTIF(AE15:AE108,"BG")&gt;0,COUNTIF(AE15:AE108,"BS")&gt;0),
      _xlfn.LET(
         _xlpm.plage,AE15:AE108,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IF(COUNTIF(AE15:AE108,6)&gt;0,
         INDEX($B$15:$B$108,MATCH(6,AE15:AE108,0)),
         IF(COUNTIF(AE15:AE108,5)&gt;0,
            INDEX($B$15:$B$108,MATCH(5,AE15:AE108,0)),
            INDEX($B$15:$B$108,MATCH(4,AE15:AE108,0))
         )
      )
      -INDEX($B$15:$B$108,MATCH(1,AE15:AE108,0))
      -IF(AND(COUNTIF(AE15:AE108,2)&gt;0,COUNTIF(AE15:AE108,3)&gt;0),
           INDEX($B$15:$B$108,MATCH(3,AE15:AE108,0))-INDEX($B$15:$B$108,MATCH(2,AE15:AE108,0)),
           0)
      -IF(AND(COUNTIF(AE15:AE108,4)&gt;0,COUNTIF(AE15:AE108,5)&gt;0),
           INDEX($B$15:$B$108,MATCH(5,AE15:AE108,0))-INDEX($B$15:$B$108,MATCH(4,AE15:AE108,0)),
           0)
      +IF(COUNTIF(AE15:AE108,"BS")&gt;0,Sources!$F$35,0)
   )
)</f>
        <v>0</v>
      </c>
      <c r="AF110" s="78" cm="1">
        <f t="array" ref="AF110">IF(
   OR(
      COUNTA(AF15:AF108)=0,
      SUMPRODUCT((ISNUMBER(AF15:AF108))+(AF15:AF108="M")+(AF15:AF108="BG")+(AF15:AF108="BS"))&lt;&gt;COUNTA(AF15:AF108)
   ),
   0,
   IF(
      OR(COUNTIF(AF15:AF108,"M")&gt;0,COUNTIF(AF15:AF108,"BG")&gt;0,COUNTIF(AF15:AF108,"BS")&gt;0),
      _xlfn.LET(
         _xlpm.plage,AF15:AF108,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IF(COUNTIF(AF15:AF108,6)&gt;0,
         INDEX($B$15:$B$108,MATCH(6,AF15:AF108,0)),
         IF(COUNTIF(AF15:AF108,5)&gt;0,
            INDEX($B$15:$B$108,MATCH(5,AF15:AF108,0)),
            INDEX($B$15:$B$108,MATCH(4,AF15:AF108,0))
         )
      )
      -INDEX($B$15:$B$108,MATCH(1,AF15:AF108,0))
      -IF(AND(COUNTIF(AF15:AF108,2)&gt;0,COUNTIF(AF15:AF108,3)&gt;0),
           INDEX($B$15:$B$108,MATCH(3,AF15:AF108,0))-INDEX($B$15:$B$108,MATCH(2,AF15:AF108,0)),
           0)
      -IF(AND(COUNTIF(AF15:AF108,4)&gt;0,COUNTIF(AF15:AF108,5)&gt;0),
           INDEX($B$15:$B$108,MATCH(5,AF15:AF108,0))-INDEX($B$15:$B$108,MATCH(4,AF15:AF108,0)),
           0)
      +IF(COUNTIF(AF15:AF108,"BS")&gt;0,Sources!$F$35,0)
   )
)</f>
        <v>0</v>
      </c>
      <c r="AG110" s="78" cm="1">
        <f t="array" ref="AG110">IF(
   OR(
      COUNTA(AG15:AG108)=0,
      SUMPRODUCT((ISNUMBER(AG15:AG108))+(AG15:AG108="M")+(AG15:AG108="BG")+(AG15:AG108="BS"))&lt;&gt;COUNTA(AG15:AG108)
   ),
   0,
   IF(
      OR(COUNTIF(AG15:AG108,"M")&gt;0,COUNTIF(AG15:AG108,"BG")&gt;0,COUNTIF(AG15:AG108,"BS")&gt;0),
      _xlfn.LET(
         _xlpm.plage,AG15:AG108,
         _xlpm.heures,$B$15:$B$108,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_xlpm.posFin,MAX(IF(_xlpm.plage&lt;&gt;"",ROW(_xlpm.plage)-ROW(AG15)+1)),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IF(COUNTIF(AG15:AG108,6)&gt;0,
         INDEX($B$15:$B$108,MATCH(6,AG15:AG108,0)),
         IF(COUNTIF(AG15:AG108,5)&gt;0,
            INDEX($B$15:$B$108,MATCH(5,AG15:AG108,0)),
            INDEX($B$15:$B$108,MATCH(4,AG15:AG108,0))
         )
      )
      -INDEX($B$15:$B$108,MATCH(1,AG15:AG108,0))
      -IF(AND(COUNTIF(AG15:AG108,2)&gt;0,COUNTIF(AG15:AG108,3)&gt;0),
           INDEX($B$15:$B$108,MATCH(3,AG15:AG108,0))-INDEX($B$15:$B$108,MATCH(2,AG15:AG108,0)),
           0)
      -IF(AND(COUNTIF(AG15:AG108,4)&gt;0,COUNTIF(AG15:AG108,5)&gt;0),
           INDEX($B$15:$B$108,MATCH(5,AG15:AG108,0))-INDEX($B$15:$B$108,MATCH(4,AG15:AG108,0)),
           0)
      +IF(COUNTIF(AG15:AG108,"BS")&gt;0,Sources!$F$35,0)
   )
)</f>
        <v>0</v>
      </c>
      <c r="AH110" s="79">
        <f t="shared" si="4"/>
        <v>1.8333333333333302</v>
      </c>
    </row>
    <row r="111" spans="2:34" ht="16" outlineLevel="1" x14ac:dyDescent="0.2">
      <c r="B111" s="76" t="s">
        <v>54</v>
      </c>
      <c r="C111" s="81" cm="1">
        <f t="array" ref="C111">_xlfn.LET(
    _xlpm.plage,C15:C108,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1" s="81" cm="1">
        <f t="array" ref="D111">_xlfn.LET(
    _xlpm.plage,D15:D108,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1" s="81" cm="1">
        <f t="array" ref="E111">_xlfn.LET(
    _xlpm.plage,E15:E108,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1" s="81" cm="1">
        <f t="array" ref="F111">_xlfn.LET(
    _xlpm.plage,F15:F108,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1" s="81" cm="1">
        <f t="array" ref="G111">_xlfn.LET(
    _xlpm.plage,G15:G108,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1" s="81" cm="1">
        <f t="array" ref="H111">_xlfn.LET(
    _xlpm.plage,H15:H108,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1" s="81" cm="1">
        <f t="array" ref="I111">_xlfn.LET(
    _xlpm.plage,I15:I108,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1" s="81" cm="1">
        <f t="array" ref="J111">_xlfn.LET(
    _xlpm.plage,J15:J108,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1" s="81" cm="1">
        <f t="array" ref="K111">_xlfn.LET(
    _xlpm.plage,K15:K108,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1" s="81" cm="1">
        <f t="array" ref="L111">_xlfn.LET(
    _xlpm.plage,L15:L108,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1" s="81" cm="1">
        <f t="array" ref="M111">_xlfn.LET(
    _xlpm.plage,M15:M108,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1" s="81" cm="1">
        <f t="array" ref="N111">_xlfn.LET(
    _xlpm.plage,N15:N108,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1" s="81" cm="1">
        <f t="array" ref="O111">_xlfn.LET(
    _xlpm.plage,O15:O108,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1" s="81" cm="1">
        <f t="array" ref="P111">_xlfn.LET(
    _xlpm.plage,P15:P108,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1" s="81" cm="1">
        <f t="array" ref="Q111">_xlfn.LET(
    _xlpm.plage,Q15:Q108,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1" s="81" cm="1">
        <f t="array" ref="R111">_xlfn.LET(
    _xlpm.plage,R15:R108,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1" s="81" cm="1">
        <f t="array" ref="S111">_xlfn.LET(
    _xlpm.plage,S15:S108,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1" s="81" cm="1">
        <f t="array" ref="T111">_xlfn.LET(
    _xlpm.plage,T15:T108,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1" s="81" cm="1">
        <f t="array" ref="U111">_xlfn.LET(
    _xlpm.plage,U15:U108,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1" s="81" cm="1">
        <f t="array" ref="V111">_xlfn.LET(
    _xlpm.plage,V15:V108,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1" s="81" cm="1">
        <f t="array" ref="W111">_xlfn.LET(
    _xlpm.plage,W15:W108,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1" s="81" cm="1">
        <f t="array" ref="X111">_xlfn.LET(
    _xlpm.plage,X15:X108,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1" s="81" cm="1">
        <f t="array" ref="Y111">_xlfn.LET(
    _xlpm.plage,Y15:Y108,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1" s="81" cm="1">
        <f t="array" ref="Z111">_xlfn.LET(
    _xlpm.plage,Z15:Z108,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1" s="81" cm="1">
        <f t="array" ref="AA111">_xlfn.LET(
    _xlpm.plage,AA15:AA108,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1" s="81" cm="1">
        <f t="array" ref="AB111">_xlfn.LET(
    _xlpm.plage,AB15:AB108,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1" s="81" cm="1">
        <f t="array" ref="AC111">_xlfn.LET(
    _xlpm.plage,AC15:AC108,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1" s="81" cm="1">
        <f t="array" ref="AD111">_xlfn.LET(
    _xlpm.plage,AD15:AD108,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1" s="81" cm="1">
        <f t="array" ref="AE111">_xlfn.LET(
    _xlpm.plage,AE15:AE108,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1" s="81" cm="1">
        <f t="array" ref="AF111">_xlfn.LET(
    _xlpm.plage,AF15:AF108,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1" s="81" cm="1">
        <f t="array" ref="AG111">_xlfn.LET(
    _xlpm.plage,AG15:AG108,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1" s="81">
        <f t="shared" si="4"/>
        <v>0</v>
      </c>
    </row>
    <row r="112" spans="2:34" ht="32" outlineLevel="1" x14ac:dyDescent="0.2">
      <c r="B112" s="88" t="s">
        <v>98</v>
      </c>
      <c r="C112" s="82" cm="1">
        <f t="array" ref="C112">SUMPRODUCT((C$15:C$108="BG")*($B$15:$B$108 - $B$15:$B$108))</f>
        <v>0</v>
      </c>
      <c r="D112" s="82" cm="1">
        <f t="array" ref="D112">SUMPRODUCT((D$15:D$108="BG")*($B$15:$B$108 - $B$15:$B$108))</f>
        <v>0</v>
      </c>
      <c r="E112" s="82" cm="1">
        <f t="array" ref="E112">SUMPRODUCT((E$15:E$108="BG")*($B$15:$B$108 - $B$15:$B$108))</f>
        <v>0</v>
      </c>
      <c r="F112" s="82" cm="1">
        <f t="array" ref="F112">SUMPRODUCT((F$15:F$108="BG")*($B$15:$B$108 - $B$15:$B$108))</f>
        <v>0</v>
      </c>
      <c r="G112" s="82" cm="1">
        <f t="array" ref="G112">SUMPRODUCT((G$15:G$108="BG")*($B$15:$B$108 - $B$15:$B$108))</f>
        <v>0</v>
      </c>
      <c r="H112" s="82" cm="1">
        <f t="array" ref="H112">SUMPRODUCT((H$15:H$108="BG")*($B$15:$B$108 - $B$15:$B$108))</f>
        <v>0</v>
      </c>
      <c r="I112" s="82" cm="1">
        <f t="array" ref="I112">SUMPRODUCT((I$15:I$108="BG")*($B$15:$B$108 - $B$15:$B$108))</f>
        <v>0</v>
      </c>
      <c r="J112" s="82" cm="1">
        <f t="array" ref="J112">SUMPRODUCT((J$15:J$108="BG")*($B$15:$B$108 - $B$15:$B$108))</f>
        <v>0</v>
      </c>
      <c r="K112" s="82" cm="1">
        <f t="array" ref="K112">SUMPRODUCT((K$15:K$108="BG")*($B$15:$B$108 - $B$15:$B$108))</f>
        <v>0</v>
      </c>
      <c r="L112" s="82" cm="1">
        <f t="array" ref="L112">SUMPRODUCT((L$15:L$108="BG")*($B$15:$B$108 - $B$15:$B$108))</f>
        <v>0</v>
      </c>
      <c r="M112" s="82" cm="1">
        <f t="array" ref="M112">SUMPRODUCT((M$15:M$108="BG")*($B$15:$B$108 - $B$15:$B$108))</f>
        <v>0</v>
      </c>
      <c r="N112" s="82" cm="1">
        <f t="array" ref="N112">SUMPRODUCT((N$15:N$108="BG")*($B$15:$B$108 - $B$15:$B$108))</f>
        <v>0</v>
      </c>
      <c r="O112" s="82" cm="1">
        <f t="array" ref="O112">SUMPRODUCT((O$15:O$108="BG")*($B$15:$B$108 - $B$15:$B$108))</f>
        <v>0</v>
      </c>
      <c r="P112" s="82" cm="1">
        <f t="array" ref="P112">SUMPRODUCT((P$15:P$108="BG")*($B$15:$B$108 - $B$15:$B$108))</f>
        <v>0</v>
      </c>
      <c r="Q112" s="82" cm="1">
        <f t="array" ref="Q112">SUMPRODUCT((Q$15:Q$108="BG")*($B$15:$B$108 - $B$15:$B$108))</f>
        <v>0</v>
      </c>
      <c r="R112" s="82" cm="1">
        <f t="array" ref="R112">SUMPRODUCT((R$15:R$108="BG")*($B$15:$B$108 - $B$15:$B$108))</f>
        <v>0</v>
      </c>
      <c r="S112" s="82" cm="1">
        <f t="array" ref="S112">SUMPRODUCT((S$15:S$108="BG")*($B$15:$B$108 - $B$15:$B$108))</f>
        <v>0</v>
      </c>
      <c r="T112" s="82" cm="1">
        <f t="array" ref="T112">SUMPRODUCT((T$15:T$108="BG")*($B$15:$B$108 - $B$15:$B$108))</f>
        <v>0</v>
      </c>
      <c r="U112" s="82" cm="1">
        <f t="array" ref="U112">SUMPRODUCT((U$15:U$108="BG")*($B$15:$B$108 - $B$15:$B$108))</f>
        <v>0</v>
      </c>
      <c r="V112" s="82" cm="1">
        <f t="array" ref="V112">SUMPRODUCT((V$15:V$108="BG")*($B$15:$B$108 - $B$15:$B$108))</f>
        <v>0</v>
      </c>
      <c r="W112" s="82" cm="1">
        <f t="array" ref="W112">SUMPRODUCT((W$15:W$108="BG")*($B$15:$B$108 - $B$15:$B$108))</f>
        <v>0</v>
      </c>
      <c r="X112" s="82" cm="1">
        <f t="array" ref="X112">SUMPRODUCT((X$15:X$108="BG")*($B$15:$B$108 - $B$15:$B$108))</f>
        <v>0</v>
      </c>
      <c r="Y112" s="82" cm="1">
        <f t="array" ref="Y112">SUMPRODUCT((Y$15:Y$108="BG")*($B$15:$B$108 - $B$15:$B$108))</f>
        <v>0</v>
      </c>
      <c r="Z112" s="82" cm="1">
        <f t="array" ref="Z112">SUMPRODUCT((Z$15:Z$108="BG")*($B$15:$B$108 - $B$15:$B$108))</f>
        <v>0</v>
      </c>
      <c r="AA112" s="82" cm="1">
        <f t="array" ref="AA112">SUMPRODUCT((AA$15:AA$108="BG")*($B$15:$B$108 - $B$15:$B$108))</f>
        <v>0</v>
      </c>
      <c r="AB112" s="82" cm="1">
        <f t="array" ref="AB112">SUMPRODUCT((AB$15:AB$108="BG")*($B$15:$B$108 - $B$15:$B$108))</f>
        <v>0</v>
      </c>
      <c r="AC112" s="82" cm="1">
        <f t="array" ref="AC112">SUMPRODUCT((AC$15:AC$108="BG")*($B$15:$B$108 - $B$15:$B$108))</f>
        <v>0</v>
      </c>
      <c r="AD112" s="82" cm="1">
        <f t="array" ref="AD112">SUMPRODUCT((AD$15:AD$108="BG")*($B$15:$B$108 - $B$15:$B$108))</f>
        <v>0</v>
      </c>
      <c r="AE112" s="82" cm="1">
        <f t="array" ref="AE112">SUMPRODUCT((AE$15:AE$108="BG")*($B$15:$B$108 - $B$15:$B$108))</f>
        <v>0</v>
      </c>
      <c r="AF112" s="82" cm="1">
        <f t="array" ref="AF112">SUMPRODUCT((AF$15:AF$108="BG")*($B$15:$B$108 - $B$15:$B$108))</f>
        <v>0</v>
      </c>
      <c r="AG112" s="82" cm="1">
        <f t="array" ref="AG112">SUMPRODUCT((AG$15:AG$108="BG")*($B$15:$B$108 - $B$15:$B$108))</f>
        <v>0</v>
      </c>
      <c r="AH112" s="80">
        <f t="shared" si="4"/>
        <v>0</v>
      </c>
    </row>
    <row r="113" spans="2:34" ht="32" outlineLevel="1" x14ac:dyDescent="0.2">
      <c r="B113" s="76" t="s">
        <v>101</v>
      </c>
      <c r="C113" s="82" cm="1">
        <f t="array" ref="C113">SUMPRODUCT((C$15:C$108="BS")*($B$15:$B$108 - $B$15:$B$108))</f>
        <v>0</v>
      </c>
      <c r="D113" s="82" cm="1">
        <f t="array" ref="D113">SUMPRODUCT((D$15:D$108="BS")*($B$15:$B$108 - $B$15:$B$108))</f>
        <v>0</v>
      </c>
      <c r="E113" s="82" cm="1">
        <f t="array" ref="E113">SUMPRODUCT((E$15:E$108="BS")*($B$15:$B$108 - $B$15:$B$108))</f>
        <v>0</v>
      </c>
      <c r="F113" s="82" cm="1">
        <f t="array" ref="F113">SUMPRODUCT((F$15:F$108="BS")*($B$15:$B$108 - $B$15:$B$108))</f>
        <v>0</v>
      </c>
      <c r="G113" s="82" cm="1">
        <f t="array" ref="G113">SUMPRODUCT((G$15:G$108="BS")*($B$15:$B$108 - $B$15:$B$108))</f>
        <v>0</v>
      </c>
      <c r="H113" s="82" cm="1">
        <f t="array" ref="H113">SUMPRODUCT((H$15:H$108="BS")*($B$15:$B$108 - $B$15:$B$108))</f>
        <v>0</v>
      </c>
      <c r="I113" s="82" cm="1">
        <f t="array" ref="I113">SUMPRODUCT((I$15:I$108="BS")*($B$15:$B$108 - $B$15:$B$108))</f>
        <v>0</v>
      </c>
      <c r="J113" s="82" cm="1">
        <f t="array" ref="J113">SUMPRODUCT((J$15:J$108="BS")*($B$15:$B$108 - $B$15:$B$108))</f>
        <v>0</v>
      </c>
      <c r="K113" s="82" cm="1">
        <f t="array" ref="K113">SUMPRODUCT((K$15:K$108="BS")*($B$15:$B$108 - $B$15:$B$108))</f>
        <v>0</v>
      </c>
      <c r="L113" s="82" cm="1">
        <f t="array" ref="L113">SUMPRODUCT((L$15:L$108="BS")*($B$15:$B$108 - $B$15:$B$108))</f>
        <v>0</v>
      </c>
      <c r="M113" s="82" cm="1">
        <f t="array" ref="M113">SUMPRODUCT((M$15:M$108="BS")*($B$15:$B$108 - $B$15:$B$108))</f>
        <v>0</v>
      </c>
      <c r="N113" s="82" cm="1">
        <f t="array" ref="N113">SUMPRODUCT((N$15:N$108="BS")*($B$15:$B$108 - $B$15:$B$108))</f>
        <v>0</v>
      </c>
      <c r="O113" s="82" cm="1">
        <f t="array" ref="O113">SUMPRODUCT((O$15:O$108="BS")*($B$15:$B$108 - $B$15:$B$108))</f>
        <v>0</v>
      </c>
      <c r="P113" s="82" cm="1">
        <f t="array" ref="P113">SUMPRODUCT((P$15:P$108="BS")*($B$15:$B$108 - $B$15:$B$108))</f>
        <v>0</v>
      </c>
      <c r="Q113" s="82" cm="1">
        <f t="array" ref="Q113">SUMPRODUCT((Q$15:Q$108="BS")*($B$15:$B$108 - $B$15:$B$108))</f>
        <v>0</v>
      </c>
      <c r="R113" s="82" cm="1">
        <f t="array" ref="R113">SUMPRODUCT((R$15:R$108="BS")*($B$15:$B$108 - $B$15:$B$108))</f>
        <v>0</v>
      </c>
      <c r="S113" s="82" cm="1">
        <f t="array" ref="S113">SUMPRODUCT((S$15:S$108="BS")*($B$15:$B$108 - $B$15:$B$108))</f>
        <v>0</v>
      </c>
      <c r="T113" s="82" cm="1">
        <f t="array" ref="T113">SUMPRODUCT((T$15:T$108="BS")*($B$15:$B$108 - $B$15:$B$108))</f>
        <v>0</v>
      </c>
      <c r="U113" s="82" cm="1">
        <f t="array" ref="U113">SUMPRODUCT((U$15:U$108="BS")*($B$15:$B$108 - $B$15:$B$108))</f>
        <v>0</v>
      </c>
      <c r="V113" s="82" cm="1">
        <f t="array" ref="V113">SUMPRODUCT((V$15:V$108="BS")*($B$15:$B$108 - $B$15:$B$108))</f>
        <v>0</v>
      </c>
      <c r="W113" s="82" cm="1">
        <f t="array" ref="W113">SUMPRODUCT((W$15:W$108="BS")*($B$15:$B$108 - $B$15:$B$108))</f>
        <v>0</v>
      </c>
      <c r="X113" s="82" cm="1">
        <f t="array" ref="X113">SUMPRODUCT((X$15:X$108="BS")*($B$15:$B$108 - $B$15:$B$108))</f>
        <v>0</v>
      </c>
      <c r="Y113" s="82" cm="1">
        <f t="array" ref="Y113">SUMPRODUCT((Y$15:Y$108="BS")*($B$15:$B$108 - $B$15:$B$108))</f>
        <v>0</v>
      </c>
      <c r="Z113" s="82" cm="1">
        <f t="array" ref="Z113">SUMPRODUCT((Z$15:Z$108="BS")*($B$15:$B$108 - $B$15:$B$108))</f>
        <v>0</v>
      </c>
      <c r="AA113" s="82" cm="1">
        <f t="array" ref="AA113">SUMPRODUCT((AA$15:AA$108="BS")*($B$15:$B$108 - $B$15:$B$108))</f>
        <v>0</v>
      </c>
      <c r="AB113" s="82" cm="1">
        <f t="array" ref="AB113">SUMPRODUCT((AB$15:AB$108="BS")*($B$15:$B$108 - $B$15:$B$108))</f>
        <v>0</v>
      </c>
      <c r="AC113" s="82" cm="1">
        <f t="array" ref="AC113">SUMPRODUCT((AC$15:AC$108="BS")*($B$15:$B$108 - $B$15:$B$108))</f>
        <v>0</v>
      </c>
      <c r="AD113" s="82" cm="1">
        <f t="array" ref="AD113">SUMPRODUCT((AD$15:AD$108="BS")*($B$15:$B$108 - $B$15:$B$108))</f>
        <v>0</v>
      </c>
      <c r="AE113" s="82" cm="1">
        <f t="array" ref="AE113">SUMPRODUCT((AE$15:AE$108="BS")*($B$15:$B$108 - $B$15:$B$108))</f>
        <v>0</v>
      </c>
      <c r="AF113" s="82" cm="1">
        <f t="array" ref="AF113">SUMPRODUCT((AF$15:AF$108="BS")*($B$15:$B$108 - $B$15:$B$108))</f>
        <v>0</v>
      </c>
      <c r="AG113" s="82" cm="1">
        <f t="array" ref="AG113">SUMPRODUCT((AG$15:AG$108="BS")*($B$15:$B$108 - $B$15:$B$108))</f>
        <v>0</v>
      </c>
      <c r="AH113" s="80">
        <f t="shared" si="4"/>
        <v>0</v>
      </c>
    </row>
    <row r="114" spans="2:34" ht="32" outlineLevel="1" x14ac:dyDescent="0.2">
      <c r="B114" s="76" t="s">
        <v>99</v>
      </c>
      <c r="C114" s="82" cm="1">
        <f t="array" ref="C114">SUMPRODUCT((C$15:C$108="M")*($B$15:$B$108 - $B$15:$B$108))</f>
        <v>0</v>
      </c>
      <c r="D114" s="82" cm="1">
        <f t="array" ref="D114">SUMPRODUCT((D$15:D$108="M")*($B$15:$B$108 - $B$15:$B$108))</f>
        <v>0</v>
      </c>
      <c r="E114" s="82" cm="1">
        <f t="array" ref="E114">SUMPRODUCT((E$15:E$108="M")*($B$15:$B$108 - $B$15:$B$108))</f>
        <v>0</v>
      </c>
      <c r="F114" s="82" cm="1">
        <f t="array" ref="F114">SUMPRODUCT((F$15:F$108="M")*($B$15:$B$108 - $B$15:$B$108))</f>
        <v>0</v>
      </c>
      <c r="G114" s="82" cm="1">
        <f t="array" ref="G114">SUMPRODUCT((G$15:G$108="M")*($B$15:$B$108 - $B$15:$B$108))</f>
        <v>0</v>
      </c>
      <c r="H114" s="82" cm="1">
        <f t="array" ref="H114">SUMPRODUCT((H$15:H$108="M")*($B$15:$B$108 - $B$15:$B$108))</f>
        <v>0</v>
      </c>
      <c r="I114" s="82" cm="1">
        <f t="array" ref="I114">SUMPRODUCT((I$15:I$108="M")*($B$15:$B$108 - $B$15:$B$108))</f>
        <v>0</v>
      </c>
      <c r="J114" s="82" cm="1">
        <f t="array" ref="J114">SUMPRODUCT((J$15:J$108="M")*($B$15:$B$108 - $B$15:$B$108))</f>
        <v>0</v>
      </c>
      <c r="K114" s="82" cm="1">
        <f t="array" ref="K114">SUMPRODUCT((K$15:K$108="M")*($B$15:$B$108 - $B$15:$B$108))</f>
        <v>0</v>
      </c>
      <c r="L114" s="82" cm="1">
        <f t="array" ref="L114">SUMPRODUCT((L$15:L$108="M")*($B$15:$B$108 - $B$15:$B$108))</f>
        <v>0</v>
      </c>
      <c r="M114" s="82" cm="1">
        <f t="array" ref="M114">SUMPRODUCT((M$15:M$108="M")*($B$15:$B$108 - $B$15:$B$108))</f>
        <v>0</v>
      </c>
      <c r="N114" s="82" cm="1">
        <f t="array" ref="N114">SUMPRODUCT((N$15:N$108="M")*($B$15:$B$108 - $B$15:$B$108))</f>
        <v>0</v>
      </c>
      <c r="O114" s="82" cm="1">
        <f t="array" ref="O114">SUMPRODUCT((O$15:O$108="M")*($B$15:$B$108 - $B$15:$B$108))</f>
        <v>0</v>
      </c>
      <c r="P114" s="82" cm="1">
        <f t="array" ref="P114">SUMPRODUCT((P$15:P$108="M")*($B$15:$B$108 - $B$15:$B$108))</f>
        <v>0</v>
      </c>
      <c r="Q114" s="82" cm="1">
        <f t="array" ref="Q114">SUMPRODUCT((Q$15:Q$108="M")*($B$15:$B$108 - $B$15:$B$108))</f>
        <v>0</v>
      </c>
      <c r="R114" s="82" cm="1">
        <f t="array" ref="R114">SUMPRODUCT((R$15:R$108="M")*($B$15:$B$108 - $B$15:$B$108))</f>
        <v>0</v>
      </c>
      <c r="S114" s="82" cm="1">
        <f t="array" ref="S114">SUMPRODUCT((S$15:S$108="M")*($B$15:$B$108 - $B$15:$B$108))</f>
        <v>0</v>
      </c>
      <c r="T114" s="82" cm="1">
        <f t="array" ref="T114">SUMPRODUCT((T$15:T$108="M")*($B$15:$B$108 - $B$15:$B$108))</f>
        <v>0</v>
      </c>
      <c r="U114" s="82" cm="1">
        <f t="array" ref="U114">SUMPRODUCT((U$15:U$108="M")*($B$15:$B$108 - $B$15:$B$108))</f>
        <v>0</v>
      </c>
      <c r="V114" s="82" cm="1">
        <f t="array" ref="V114">SUMPRODUCT((V$15:V$108="M")*($B$15:$B$108 - $B$15:$B$108))</f>
        <v>0</v>
      </c>
      <c r="W114" s="82" cm="1">
        <f t="array" ref="W114">SUMPRODUCT((W$15:W$108="M")*($B$15:$B$108 - $B$15:$B$108))</f>
        <v>0</v>
      </c>
      <c r="X114" s="82" cm="1">
        <f t="array" ref="X114">SUMPRODUCT((X$15:X$108="M")*($B$15:$B$108 - $B$15:$B$108))</f>
        <v>0</v>
      </c>
      <c r="Y114" s="82" cm="1">
        <f t="array" ref="Y114">SUMPRODUCT((Y$15:Y$108="M")*($B$15:$B$108 - $B$15:$B$108))</f>
        <v>0</v>
      </c>
      <c r="Z114" s="82" cm="1">
        <f t="array" ref="Z114">SUMPRODUCT((Z$15:Z$108="M")*($B$15:$B$108 - $B$15:$B$108))</f>
        <v>0</v>
      </c>
      <c r="AA114" s="82" cm="1">
        <f t="array" ref="AA114">SUMPRODUCT((AA$15:AA$108="M")*($B$15:$B$108 - $B$15:$B$108))</f>
        <v>0</v>
      </c>
      <c r="AB114" s="82" cm="1">
        <f t="array" ref="AB114">SUMPRODUCT((AB$15:AB$108="M")*($B$15:$B$108 - $B$15:$B$108))</f>
        <v>0</v>
      </c>
      <c r="AC114" s="82" cm="1">
        <f t="array" ref="AC114">SUMPRODUCT((AC$15:AC$108="M")*($B$15:$B$108 - $B$15:$B$108))</f>
        <v>0</v>
      </c>
      <c r="AD114" s="82" cm="1">
        <f t="array" ref="AD114">SUMPRODUCT((AD$15:AD$108="M")*($B$15:$B$108 - $B$15:$B$108))</f>
        <v>0</v>
      </c>
      <c r="AE114" s="82" cm="1">
        <f t="array" ref="AE114">SUMPRODUCT((AE$15:AE$108="M")*($B$15:$B$108 - $B$15:$B$108))</f>
        <v>0</v>
      </c>
      <c r="AF114" s="82" cm="1">
        <f t="array" ref="AF114">SUMPRODUCT((AF$15:AF$108="M")*($B$15:$B$108 - $B$15:$B$108))</f>
        <v>0</v>
      </c>
      <c r="AG114" s="82" cm="1">
        <f t="array" ref="AG114">SUMPRODUCT((AG$15:AG$108="M")*($B$15:$B$108 - $B$15:$B$108))</f>
        <v>0</v>
      </c>
      <c r="AH114" s="80">
        <f t="shared" si="4"/>
        <v>0</v>
      </c>
    </row>
    <row r="115" spans="2:34" ht="28.75" customHeight="1" x14ac:dyDescent="0.2">
      <c r="B115" s="87" t="s">
        <v>113</v>
      </c>
      <c r="C115" s="83">
        <f>SUM(C110)*24+SUM(C111)-($B$5*24)+C116</f>
        <v>-39</v>
      </c>
      <c r="D115" s="84"/>
      <c r="E115" s="85"/>
      <c r="F115" s="85">
        <f>SUM(D110:J110)*24+SUM(D111:J111)-($B$5*24)</f>
        <v>4.9999999999999218</v>
      </c>
      <c r="G115" s="85"/>
      <c r="H115" s="85"/>
      <c r="J115" s="85"/>
      <c r="K115" s="84"/>
      <c r="L115" s="85"/>
      <c r="M115" s="85">
        <f ca="1">IF(
    COUNTIF($C$10:$AG$10,O10)&gt;=6,
    (
        SUM(
            INDEX($C$110:$AG$110,1,MATCH(O10,$C$10:$AG$10,0)):
            INDEX($C$110:$AG$110,1,MATCH(O10,$C$10:$AG$10,1))
        )
        +
        SUM(
            INDEX($C$111:$AG$111,1,MATCH(O10,$C$10:$AG$10,0)):
            INDEX($C$111:$AG$111,1,MATCH(O10,$C$10:$AG$10,1))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N115" s="85"/>
      <c r="O115" s="85"/>
      <c r="Q115" s="85"/>
      <c r="R115" s="84"/>
      <c r="S115" s="84"/>
      <c r="T115" s="85"/>
      <c r="U115" s="85">
        <f ca="1">IF(
    COUNTIF($C$10:$AG$10,U10)&gt;=6,
    (
        SUM(
            INDEX($C$110:$AG$110,1,MATCH(U10,$C$10:$AG$10,0)):
            INDEX($C$110:$AG$110,1,MATCH(U10,$C$10:$AG$10,1))
        )
        +
        SUM(
            INDEX($C$111:$AG$111,1,MATCH(U10,$C$10:$AG$10,0)):
            INDEX($C$111:$AG$111,1,MATCH(U10,$C$10:$AG$10,1))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V115" s="85"/>
      <c r="W115" s="85"/>
      <c r="Y115" s="85"/>
      <c r="Z115" s="85"/>
      <c r="AA115" s="85">
        <f ca="1">IF(
COUNTIF($C$10:$AG$10,AB10)&gt;=6,
(
SUM(
INDEX($C$110:$AG$110,1,MATCH(AB10,$C$10:$AG$10,0)):
INDEX($C$110:$AG$110,1,MATCH(AB10,$C$10:$AG$10,1))
)
+
SUM(
INDEX($C$111:$AG$111,1,MATCH(AB10,$C$10:$AG$10,0)):
INDEX($C$111:$AG$111,1,MATCH(AB10,$C$10:$AG$10,1))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B115" s="85"/>
      <c r="AC115" s="85"/>
      <c r="AE115" s="85"/>
      <c r="AF115" s="84"/>
      <c r="AG115" s="85"/>
      <c r="AH115" s="86"/>
    </row>
    <row r="116" spans="2:34" ht="48" hidden="1" outlineLevel="1" x14ac:dyDescent="0.2">
      <c r="B116" s="89" t="s">
        <v>114</v>
      </c>
      <c r="C116" s="93">
        <f>Février!AG115</f>
        <v>0</v>
      </c>
      <c r="AF116" s="90" t="s">
        <v>115</v>
      </c>
      <c r="AG116" s="92">
        <f xml:space="preserve"> (SUM(AF110:AG110)*24)
+ SUM(AF111:AG111)</f>
        <v>0</v>
      </c>
    </row>
    <row r="117" spans="2:34" hidden="1" outlineLevel="1" x14ac:dyDescent="0.2"/>
    <row r="118" spans="2:34" collapsed="1" x14ac:dyDescent="0.2"/>
  </sheetData>
  <mergeCells count="1">
    <mergeCell ref="E2:AG4"/>
  </mergeCells>
  <conditionalFormatting sqref="B15:B108">
    <cfRule type="expression" dxfId="109" priority="15">
      <formula>$B$15&lt;&gt;""</formula>
    </cfRule>
  </conditionalFormatting>
  <conditionalFormatting sqref="B115 D115:AG115">
    <cfRule type="expression" dxfId="108" priority="3">
      <formula>MOD(C10,2)=1</formula>
    </cfRule>
    <cfRule type="expression" dxfId="107" priority="4">
      <formula>MOD(C10,2)=0</formula>
    </cfRule>
  </conditionalFormatting>
  <conditionalFormatting sqref="C115">
    <cfRule type="expression" dxfId="106" priority="1">
      <formula>MOD(C10,2)=1</formula>
    </cfRule>
    <cfRule type="expression" dxfId="105" priority="2">
      <formula>MOD(C10,2)=0</formula>
    </cfRule>
  </conditionalFormatting>
  <conditionalFormatting sqref="C13:AG14">
    <cfRule type="expression" dxfId="104" priority="16">
      <formula>C13&lt;&gt;""</formula>
    </cfRule>
  </conditionalFormatting>
  <conditionalFormatting sqref="C13:AG108">
    <cfRule type="expression" dxfId="103" priority="13">
      <formula>$C$13&lt;&gt;""</formula>
    </cfRule>
  </conditionalFormatting>
  <conditionalFormatting sqref="C15:AG108">
    <cfRule type="expression" dxfId="102" priority="12">
      <formula>AND(C$13&lt;&gt;"",OR(WEEKDAY(C$12,2)=6,OR(WEEKDAY(C$12,2)=7)))</formula>
    </cfRule>
  </conditionalFormatting>
  <conditionalFormatting sqref="E2">
    <cfRule type="expression" dxfId="101" priority="17">
      <formula>$E$2&lt;&gt;""</formula>
    </cfRule>
  </conditionalFormatting>
  <conditionalFormatting sqref="AA31:AF31 T34 V34 X34 AA80:AB80 AE80 T83 V83 X83">
    <cfRule type="expression" dxfId="100" priority="11">
      <formula>AND(M$13&lt;&gt;"",OR(WEEKDAY(M$12,2)=6,OR(WEEKDAY(M$12,2)=7)))</formula>
    </cfRule>
  </conditionalFormatting>
  <conditionalFormatting sqref="AE31">
    <cfRule type="expression" dxfId="99" priority="14">
      <formula>AND(X$13&lt;&gt;"",OR(WEEKDAY(X$12,2)=6,OR(WEEKDAY(X$12,2)=7)))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849DCB4-785B-45FE-B7D3-8B0258100089}">
          <x14:formula1>
            <xm:f>Sources!$P$2:$Q$2</xm:f>
          </x14:formula1>
          <xm:sqref>B1</xm:sqref>
        </x14:dataValidation>
        <x14:dataValidation type="list" allowBlank="1" showInputMessage="1" showErrorMessage="1" xr:uid="{578B0DCA-6118-41C6-B68E-D2847AFBDF79}">
          <x14:formula1>
            <xm:f>Sources!$J$18:$J$19</xm:f>
          </x14:formula1>
          <xm:sqref>C14 E14:AB14 AD14:AG14</xm:sqref>
        </x14:dataValidation>
        <x14:dataValidation type="list" allowBlank="1" showInputMessage="1" showErrorMessage="1" xr:uid="{91DB5AFE-1894-4CE5-8831-51B7F3226C82}">
          <x14:formula1>
            <xm:f>Sources!$I$3:$I$13</xm:f>
          </x14:formula1>
          <xm:sqref>B4</xm:sqref>
        </x14:dataValidation>
        <x14:dataValidation type="list" allowBlank="1" showInputMessage="1" showErrorMessage="1" xr:uid="{8FA624FD-C73C-4295-BBDC-7B0250380EFD}">
          <x14:formula1>
            <xm:f>Sources!$C$3:$C$14</xm:f>
          </x14:formula1>
          <xm:sqref>B3</xm:sqref>
        </x14:dataValidation>
        <x14:dataValidation type="list" allowBlank="1" showInputMessage="1" showErrorMessage="1" xr:uid="{21F33E1A-59F5-4103-B384-125B0518A565}">
          <x14:formula1>
            <xm:f>Sources!$F$2:$F$14</xm:f>
          </x14:formula1>
          <xm:sqref>B2</xm:sqref>
        </x14:dataValidation>
        <x14:dataValidation type="list" allowBlank="1" showInputMessage="1" showErrorMessage="1" xr:uid="{F91BEBFB-996A-4D6A-89C0-BCAC38F45928}">
          <x14:formula1>
            <xm:f>Sources!$D$18:$D$36+Sources!$D$18:$D$36</xm:f>
          </x14:formula1>
          <xm:sqref>AC14 C120:C1048576 D121:AG1048576</xm:sqref>
        </x14:dataValidation>
        <x14:dataValidation type="list" allowBlank="1" showInputMessage="1" showErrorMessage="1" xr:uid="{BA0B4298-55CA-4A11-9957-120D8826E738}">
          <x14:formula1>
            <xm:f>Sources!$D$18:$D$36</xm:f>
          </x14:formula1>
          <xm:sqref>D9 D12:D14 D1:D6 C15:AG108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E3824-C41C-4C14-90CD-F17A1F26B571}">
  <dimension ref="A1:AK117"/>
  <sheetViews>
    <sheetView showGridLines="0" zoomScale="130" zoomScaleNormal="130" workbookViewId="0">
      <selection activeCell="G22" sqref="G22"/>
    </sheetView>
  </sheetViews>
  <sheetFormatPr baseColWidth="10" defaultRowHeight="15" outlineLevelRow="1" outlineLevelCol="1" x14ac:dyDescent="0.2"/>
  <cols>
    <col min="1" max="1" width="12.1640625" style="8" customWidth="1"/>
    <col min="2" max="2" width="15.1640625" style="46" customWidth="1"/>
    <col min="3" max="3" width="12.83203125" style="5" customWidth="1"/>
    <col min="4" max="4" width="9.164062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3203125" hidden="1" customWidth="1" outlineLevel="1"/>
    <col min="35" max="35" width="0.1640625" hidden="1" customWidth="1" outlineLevel="1"/>
    <col min="36" max="36" width="11.5" hidden="1" customWidth="1" outlineLevel="1"/>
    <col min="37" max="37" width="11.5" collapsed="1"/>
  </cols>
  <sheetData>
    <row r="1" spans="1:36" ht="16" x14ac:dyDescent="0.2">
      <c r="A1" s="43" t="s">
        <v>92</v>
      </c>
      <c r="B1" s="44" t="s">
        <v>93</v>
      </c>
    </row>
    <row r="2" spans="1:36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Avril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6" ht="16" x14ac:dyDescent="0.2">
      <c r="A3" s="40" t="s">
        <v>34</v>
      </c>
      <c r="B3" s="41" t="s">
        <v>4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6" ht="16" x14ac:dyDescent="0.2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6" ht="33" thickBot="1" x14ac:dyDescent="0.25">
      <c r="A5" s="42" t="s">
        <v>106</v>
      </c>
      <c r="B5" s="73">
        <f>VLOOKUP(B4,Sources!I2:L13,2,FALSE)</f>
        <v>1.625</v>
      </c>
    </row>
    <row r="6" spans="1:36" hidden="1" outlineLevel="1" x14ac:dyDescent="0.2">
      <c r="A6" s="13"/>
      <c r="B6" s="14" t="str">
        <f>IFERROR(INDEX(Sources!$M$3:$M$13, MATCH(B4, Sources!$I$3:$I$13, 0)), "")</f>
        <v>Responsable salle</v>
      </c>
    </row>
    <row r="7" spans="1:36" ht="32" hidden="1" outlineLevel="1" x14ac:dyDescent="0.2">
      <c r="A7" s="13" t="s">
        <v>110</v>
      </c>
      <c r="B7" s="14"/>
      <c r="C7" s="75" t="str">
        <f>Mars!$B$3</f>
        <v>Mars</v>
      </c>
      <c r="D7" s="75" t="str">
        <f>Mars!$B$3</f>
        <v>Mars</v>
      </c>
      <c r="E7" s="75" t="str">
        <f>Mars!$B$3</f>
        <v>Mars</v>
      </c>
      <c r="F7" s="75" t="str">
        <f>Mars!$B$3</f>
        <v>Mars</v>
      </c>
      <c r="G7" s="75" t="str">
        <f>Mars!$B$3</f>
        <v>Mars</v>
      </c>
      <c r="H7" s="75" t="str">
        <f>Mars!$B$3</f>
        <v>Mars</v>
      </c>
      <c r="I7" s="75" t="str">
        <f>Mars!$B$3</f>
        <v>Mars</v>
      </c>
      <c r="J7" s="75" t="str">
        <f>Mars!$B$3</f>
        <v>Mars</v>
      </c>
      <c r="K7" s="75" t="str">
        <f>Mars!$B$3</f>
        <v>Mars</v>
      </c>
      <c r="L7" s="75" t="str">
        <f>Mars!$B$3</f>
        <v>Mars</v>
      </c>
      <c r="M7" s="75" t="str">
        <f>Mars!$B$3</f>
        <v>Mars</v>
      </c>
      <c r="N7" s="75" t="str">
        <f>Mars!$B$3</f>
        <v>Mars</v>
      </c>
      <c r="O7" s="75" t="str">
        <f>Mars!$B$3</f>
        <v>Mars</v>
      </c>
      <c r="P7" s="75" t="str">
        <f>Mars!$B$3</f>
        <v>Mars</v>
      </c>
      <c r="Q7" s="75" t="str">
        <f>Mars!$B$3</f>
        <v>Mars</v>
      </c>
      <c r="R7" s="75" t="str">
        <f>Mars!$B$3</f>
        <v>Mars</v>
      </c>
      <c r="S7" s="75" t="str">
        <f>Mars!$B$3</f>
        <v>Mars</v>
      </c>
      <c r="T7" s="75" t="str">
        <f>Mars!$B$3</f>
        <v>Mars</v>
      </c>
      <c r="U7" s="75" t="str">
        <f>Mars!$B$3</f>
        <v>Mars</v>
      </c>
      <c r="V7" s="75" t="str">
        <f>Mars!$B$3</f>
        <v>Mars</v>
      </c>
      <c r="W7" s="75" t="str">
        <f>Mars!$B$3</f>
        <v>Mars</v>
      </c>
      <c r="X7" s="75" t="str">
        <f>Mars!$B$3</f>
        <v>Mars</v>
      </c>
      <c r="Y7" s="75" t="str">
        <f>Mars!$B$3</f>
        <v>Mars</v>
      </c>
      <c r="Z7" s="75" t="str">
        <f>Mars!$B$3</f>
        <v>Mars</v>
      </c>
      <c r="AA7" s="75" t="str">
        <f>Mars!$B$3</f>
        <v>Mars</v>
      </c>
      <c r="AB7" s="75" t="str">
        <f>Mars!$B$3</f>
        <v>Mars</v>
      </c>
      <c r="AC7" s="75" t="str">
        <f>Mars!$B$3</f>
        <v>Mars</v>
      </c>
      <c r="AD7" s="75" t="str">
        <f>Mars!$B$3</f>
        <v>Mars</v>
      </c>
      <c r="AE7" s="75" t="str">
        <f>Mars!$B$3</f>
        <v>Mars</v>
      </c>
      <c r="AF7" s="75" t="str">
        <f>Mars!$B$3</f>
        <v>Mars</v>
      </c>
      <c r="AG7" s="75" t="str">
        <f>Mars!$B$3</f>
        <v>Mars</v>
      </c>
      <c r="AH7" s="75" t="str">
        <f>Mars!$B$3</f>
        <v>Mars</v>
      </c>
      <c r="AI7" s="75" t="str">
        <f>Mars!$B$3</f>
        <v>Mars</v>
      </c>
      <c r="AJ7" s="75" t="str">
        <f>Mars!$B$3</f>
        <v>Mars</v>
      </c>
    </row>
    <row r="8" spans="1:36" ht="27.5" hidden="1" customHeight="1" outlineLevel="1" x14ac:dyDescent="0.2">
      <c r="A8" s="13" t="s">
        <v>111</v>
      </c>
      <c r="B8" s="14"/>
      <c r="C8" s="75" t="str">
        <f>Mai!$B$3</f>
        <v>Mai</v>
      </c>
      <c r="D8" s="75" t="str">
        <f>Mai!$B$3</f>
        <v>Mai</v>
      </c>
      <c r="E8" s="75" t="str">
        <f>Mai!$B$3</f>
        <v>Mai</v>
      </c>
      <c r="F8" s="75" t="str">
        <f>Mai!$B$3</f>
        <v>Mai</v>
      </c>
      <c r="G8" s="75" t="str">
        <f>Mai!$B$3</f>
        <v>Mai</v>
      </c>
      <c r="H8" s="75" t="str">
        <f>Mai!$B$3</f>
        <v>Mai</v>
      </c>
      <c r="I8" s="75" t="str">
        <f>Mai!$B$3</f>
        <v>Mai</v>
      </c>
      <c r="J8" s="75" t="str">
        <f>Mai!$B$3</f>
        <v>Mai</v>
      </c>
      <c r="K8" s="75" t="str">
        <f>Mai!$B$3</f>
        <v>Mai</v>
      </c>
      <c r="L8" s="75" t="str">
        <f>Mai!$B$3</f>
        <v>Mai</v>
      </c>
      <c r="M8" s="75" t="str">
        <f>Mai!$B$3</f>
        <v>Mai</v>
      </c>
      <c r="N8" s="75" t="str">
        <f>Mai!$B$3</f>
        <v>Mai</v>
      </c>
      <c r="O8" s="75" t="str">
        <f>Mai!$B$3</f>
        <v>Mai</v>
      </c>
      <c r="P8" s="75" t="str">
        <f>Mai!$B$3</f>
        <v>Mai</v>
      </c>
      <c r="Q8" s="75" t="str">
        <f>Mai!$B$3</f>
        <v>Mai</v>
      </c>
      <c r="R8" s="75" t="str">
        <f>Mai!$B$3</f>
        <v>Mai</v>
      </c>
      <c r="S8" s="75" t="str">
        <f>Mai!$B$3</f>
        <v>Mai</v>
      </c>
      <c r="T8" s="75" t="str">
        <f>Mai!$B$3</f>
        <v>Mai</v>
      </c>
      <c r="U8" s="75" t="str">
        <f>Mai!$B$3</f>
        <v>Mai</v>
      </c>
      <c r="V8" s="75" t="str">
        <f>Mai!$B$3</f>
        <v>Mai</v>
      </c>
      <c r="W8" s="75" t="str">
        <f>Mai!$B$3</f>
        <v>Mai</v>
      </c>
      <c r="X8" s="75" t="str">
        <f>Mai!$B$3</f>
        <v>Mai</v>
      </c>
      <c r="Y8" s="75" t="str">
        <f>Mai!$B$3</f>
        <v>Mai</v>
      </c>
      <c r="Z8" s="75" t="str">
        <f>Mai!$B$3</f>
        <v>Mai</v>
      </c>
      <c r="AA8" s="75" t="str">
        <f>Mai!$B$3</f>
        <v>Mai</v>
      </c>
      <c r="AB8" s="75" t="str">
        <f>Mai!$B$3</f>
        <v>Mai</v>
      </c>
      <c r="AC8" s="75" t="str">
        <f>Mai!$B$3</f>
        <v>Mai</v>
      </c>
      <c r="AD8" s="75" t="str">
        <f>Mai!$B$3</f>
        <v>Mai</v>
      </c>
      <c r="AE8" s="75" t="str">
        <f>Mai!$B$3</f>
        <v>Mai</v>
      </c>
      <c r="AF8" s="75" t="str">
        <f>Mai!$B$3</f>
        <v>Mai</v>
      </c>
      <c r="AG8" s="75" t="str">
        <f>Mai!$B$3</f>
        <v>Mai</v>
      </c>
    </row>
    <row r="9" spans="1:36" ht="23.5" hidden="1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6" ht="48.5" hidden="1" customHeight="1" outlineLevel="1" thickBot="1" x14ac:dyDescent="0.25">
      <c r="A10" s="12" t="s">
        <v>109</v>
      </c>
      <c r="B10" s="45"/>
      <c r="C10" s="5">
        <f>WEEKNUM(C11,2)</f>
        <v>14</v>
      </c>
      <c r="D10" s="5">
        <f t="shared" ref="D10:AG10" si="0">WEEKNUM(D11,2)</f>
        <v>14</v>
      </c>
      <c r="E10" s="5">
        <f t="shared" si="0"/>
        <v>14</v>
      </c>
      <c r="F10" s="5">
        <f t="shared" si="0"/>
        <v>14</v>
      </c>
      <c r="G10" s="5">
        <f t="shared" si="0"/>
        <v>14</v>
      </c>
      <c r="H10" s="5">
        <f t="shared" si="0"/>
        <v>15</v>
      </c>
      <c r="I10" s="5">
        <f t="shared" si="0"/>
        <v>15</v>
      </c>
      <c r="J10" s="5">
        <f t="shared" si="0"/>
        <v>15</v>
      </c>
      <c r="K10" s="5">
        <f t="shared" si="0"/>
        <v>15</v>
      </c>
      <c r="L10" s="5">
        <f t="shared" si="0"/>
        <v>15</v>
      </c>
      <c r="M10" s="5">
        <f t="shared" si="0"/>
        <v>15</v>
      </c>
      <c r="N10" s="5">
        <f t="shared" si="0"/>
        <v>15</v>
      </c>
      <c r="O10" s="5">
        <f t="shared" si="0"/>
        <v>16</v>
      </c>
      <c r="P10" s="5">
        <f t="shared" si="0"/>
        <v>16</v>
      </c>
      <c r="Q10" s="5">
        <f t="shared" si="0"/>
        <v>16</v>
      </c>
      <c r="R10" s="5">
        <f t="shared" si="0"/>
        <v>16</v>
      </c>
      <c r="S10" s="5">
        <f t="shared" si="0"/>
        <v>16</v>
      </c>
      <c r="T10" s="5">
        <f t="shared" si="0"/>
        <v>16</v>
      </c>
      <c r="U10" s="5">
        <f t="shared" si="0"/>
        <v>16</v>
      </c>
      <c r="V10" s="5">
        <f t="shared" si="0"/>
        <v>17</v>
      </c>
      <c r="W10" s="5">
        <f t="shared" si="0"/>
        <v>17</v>
      </c>
      <c r="X10" s="5">
        <f t="shared" si="0"/>
        <v>17</v>
      </c>
      <c r="Y10" s="5">
        <f t="shared" si="0"/>
        <v>17</v>
      </c>
      <c r="Z10" s="5">
        <f t="shared" si="0"/>
        <v>17</v>
      </c>
      <c r="AA10" s="5">
        <f t="shared" si="0"/>
        <v>17</v>
      </c>
      <c r="AB10" s="5">
        <f t="shared" si="0"/>
        <v>17</v>
      </c>
      <c r="AC10" s="5">
        <f t="shared" si="0"/>
        <v>18</v>
      </c>
      <c r="AD10" s="5">
        <f t="shared" si="0"/>
        <v>18</v>
      </c>
      <c r="AE10" s="5">
        <f t="shared" si="0"/>
        <v>18</v>
      </c>
      <c r="AF10" s="5">
        <f t="shared" si="0"/>
        <v>18</v>
      </c>
      <c r="AG10" s="5">
        <f t="shared" si="0"/>
        <v>18</v>
      </c>
    </row>
    <row r="11" spans="1:36" ht="97.25" hidden="1" customHeight="1" outlineLevel="1" x14ac:dyDescent="0.2">
      <c r="A11" s="11" t="s">
        <v>108</v>
      </c>
      <c r="B11" s="45"/>
      <c r="C11" s="16">
        <f>DATE($B$2,VLOOKUP($B$3,Sources!$C$2:$D$14,2,FALSE),Février!C9)</f>
        <v>46113</v>
      </c>
      <c r="D11" s="16">
        <f>DATE($B$2,VLOOKUP($B$3,Sources!$C$2:$D$14,2,FALSE),Février!D9)</f>
        <v>46114</v>
      </c>
      <c r="E11" s="16">
        <f>DATE($B$2,VLOOKUP($B$3,Sources!$C$2:$D$14,2,FALSE),Février!E9)</f>
        <v>46115</v>
      </c>
      <c r="F11" s="16">
        <f>DATE($B$2,VLOOKUP($B$3,Sources!$C$2:$D$14,2,FALSE),Février!F9)</f>
        <v>46116</v>
      </c>
      <c r="G11" s="16">
        <f>DATE($B$2,VLOOKUP($B$3,Sources!$C$2:$D$14,2,FALSE),Février!G9)</f>
        <v>46117</v>
      </c>
      <c r="H11" s="16">
        <f>DATE($B$2,VLOOKUP($B$3,Sources!$C$2:$D$14,2,FALSE),Février!H9)</f>
        <v>46118</v>
      </c>
      <c r="I11" s="16">
        <f>DATE($B$2,VLOOKUP($B$3,Sources!$C$2:$D$14,2,FALSE),Février!I9)</f>
        <v>46119</v>
      </c>
      <c r="J11" s="16">
        <f>DATE($B$2,VLOOKUP($B$3,Sources!$C$2:$D$14,2,FALSE),Février!J9)</f>
        <v>46120</v>
      </c>
      <c r="K11" s="16">
        <f>DATE($B$2,VLOOKUP($B$3,Sources!$C$2:$D$14,2,FALSE),Février!K9)</f>
        <v>46121</v>
      </c>
      <c r="L11" s="16">
        <f>DATE($B$2,VLOOKUP($B$3,Sources!$C$2:$D$14,2,FALSE),Février!L9)</f>
        <v>46122</v>
      </c>
      <c r="M11" s="16">
        <f>DATE($B$2,VLOOKUP($B$3,Sources!$C$2:$D$14,2,FALSE),Février!M9)</f>
        <v>46123</v>
      </c>
      <c r="N11" s="16">
        <f>DATE($B$2,VLOOKUP($B$3,Sources!$C$2:$D$14,2,FALSE),Février!N9)</f>
        <v>46124</v>
      </c>
      <c r="O11" s="16">
        <f>DATE($B$2,VLOOKUP($B$3,Sources!$C$2:$D$14,2,FALSE),Février!O9)</f>
        <v>46125</v>
      </c>
      <c r="P11" s="16">
        <f>DATE($B$2,VLOOKUP($B$3,Sources!$C$2:$D$14,2,FALSE),Février!P9)</f>
        <v>46126</v>
      </c>
      <c r="Q11" s="16">
        <f>DATE($B$2,VLOOKUP($B$3,Sources!$C$2:$D$14,2,FALSE),Février!Q9)</f>
        <v>46127</v>
      </c>
      <c r="R11" s="16">
        <f>DATE($B$2,VLOOKUP($B$3,Sources!$C$2:$D$14,2,FALSE),Février!R9)</f>
        <v>46128</v>
      </c>
      <c r="S11" s="16">
        <f>DATE($B$2,VLOOKUP($B$3,Sources!$C$2:$D$14,2,FALSE),Février!S9)</f>
        <v>46129</v>
      </c>
      <c r="T11" s="16">
        <f>DATE($B$2,VLOOKUP($B$3,Sources!$C$2:$D$14,2,FALSE),Février!T9)</f>
        <v>46130</v>
      </c>
      <c r="U11" s="16">
        <f>DATE($B$2,VLOOKUP($B$3,Sources!$C$2:$D$14,2,FALSE),Février!U9)</f>
        <v>46131</v>
      </c>
      <c r="V11" s="16">
        <f>DATE($B$2,VLOOKUP($B$3,Sources!$C$2:$D$14,2,FALSE),Février!V9)</f>
        <v>46132</v>
      </c>
      <c r="W11" s="16">
        <f>DATE($B$2,VLOOKUP($B$3,Sources!$C$2:$D$14,2,FALSE),Février!W9)</f>
        <v>46133</v>
      </c>
      <c r="X11" s="16">
        <f>DATE($B$2,VLOOKUP($B$3,Sources!$C$2:$D$14,2,FALSE),Février!X9)</f>
        <v>46134</v>
      </c>
      <c r="Y11" s="16">
        <f>DATE($B$2,VLOOKUP($B$3,Sources!$C$2:$D$14,2,FALSE),Février!Y9)</f>
        <v>46135</v>
      </c>
      <c r="Z11" s="16">
        <f>DATE($B$2,VLOOKUP($B$3,Sources!$C$2:$D$14,2,FALSE),Février!Z9)</f>
        <v>46136</v>
      </c>
      <c r="AA11" s="16">
        <f>DATE($B$2,VLOOKUP($B$3,Sources!$C$2:$D$14,2,FALSE),Février!AA9)</f>
        <v>46137</v>
      </c>
      <c r="AB11" s="16">
        <f>DATE($B$2,VLOOKUP($B$3,Sources!$C$2:$D$14,2,FALSE),Février!AB9)</f>
        <v>46138</v>
      </c>
      <c r="AC11" s="16">
        <f>DATE($B$2,VLOOKUP($B$3,Sources!$C$2:$D$14,2,FALSE),Février!AC9)</f>
        <v>46139</v>
      </c>
      <c r="AD11" s="16">
        <f>DATE($B$2,VLOOKUP($B$3,Sources!$C$2:$D$14,2,FALSE),Février!AD9)</f>
        <v>46140</v>
      </c>
      <c r="AE11" s="16">
        <f>DATE($B$2,VLOOKUP($B$3,Sources!$C$2:$D$14,2,FALSE),Février!AE9)</f>
        <v>46141</v>
      </c>
      <c r="AF11" s="16">
        <f>DATE($B$2,VLOOKUP($B$3,Sources!$C$2:$D$14,2,FALSE),Février!AF9)</f>
        <v>46142</v>
      </c>
      <c r="AG11" s="16">
        <f>DATE($B$2,VLOOKUP($B$3,Sources!$C$2:$D$14,2,FALSE),Février!AG9)</f>
        <v>46143</v>
      </c>
    </row>
    <row r="12" spans="1:36" ht="65" collapsed="1" x14ac:dyDescent="0.2">
      <c r="B12" s="45"/>
      <c r="C12" s="17" t="str">
        <f>IF(AND($B$2&lt;&gt;"",$B$3&lt;&gt;""),TEXT(C11,"jjjj")&amp;" "&amp;TEXT(C11,"jj"),"")</f>
        <v>mercredi 01</v>
      </c>
      <c r="D12" s="17" t="str">
        <f t="shared" ref="D12:AG12" si="1">IF(AND($B$2&lt;&gt;"",$B$3&lt;&gt;""),IF(MONTH(D11)=MONTH($C$11),TEXT(D11,"jjjj")&amp;" "&amp;TEXT(D11,"jj"),""),"")</f>
        <v>jeudi 02</v>
      </c>
      <c r="E12" s="17" t="str">
        <f t="shared" si="1"/>
        <v>vendredi 03</v>
      </c>
      <c r="F12" s="17" t="str">
        <f t="shared" si="1"/>
        <v>samedi 04</v>
      </c>
      <c r="G12" s="17" t="str">
        <f t="shared" si="1"/>
        <v>dimanche 05</v>
      </c>
      <c r="H12" s="17" t="str">
        <f t="shared" si="1"/>
        <v>lundi 06</v>
      </c>
      <c r="I12" s="17" t="str">
        <f t="shared" si="1"/>
        <v>mardi 07</v>
      </c>
      <c r="J12" s="17" t="str">
        <f t="shared" si="1"/>
        <v>mercredi 08</v>
      </c>
      <c r="K12" s="17" t="str">
        <f t="shared" si="1"/>
        <v>jeudi 09</v>
      </c>
      <c r="L12" s="17" t="str">
        <f t="shared" si="1"/>
        <v>vendredi 10</v>
      </c>
      <c r="M12" s="17" t="str">
        <f t="shared" si="1"/>
        <v>samedi 11</v>
      </c>
      <c r="N12" s="17" t="str">
        <f t="shared" si="1"/>
        <v>dimanche 12</v>
      </c>
      <c r="O12" s="17" t="str">
        <f t="shared" si="1"/>
        <v>lundi 13</v>
      </c>
      <c r="P12" s="17" t="str">
        <f t="shared" si="1"/>
        <v>mardi 14</v>
      </c>
      <c r="Q12" s="17" t="str">
        <f t="shared" si="1"/>
        <v>mercredi 15</v>
      </c>
      <c r="R12" s="17" t="str">
        <f t="shared" si="1"/>
        <v>jeudi 16</v>
      </c>
      <c r="S12" s="17" t="str">
        <f t="shared" si="1"/>
        <v>vendredi 17</v>
      </c>
      <c r="T12" s="17" t="str">
        <f t="shared" si="1"/>
        <v>samedi 18</v>
      </c>
      <c r="U12" s="17" t="str">
        <f t="shared" si="1"/>
        <v>dimanche 19</v>
      </c>
      <c r="V12" s="17" t="str">
        <f t="shared" si="1"/>
        <v>lundi 20</v>
      </c>
      <c r="W12" s="17" t="str">
        <f t="shared" si="1"/>
        <v>mardi 21</v>
      </c>
      <c r="X12" s="17" t="str">
        <f t="shared" si="1"/>
        <v>mercredi 22</v>
      </c>
      <c r="Y12" s="17" t="str">
        <f t="shared" si="1"/>
        <v>jeudi 23</v>
      </c>
      <c r="Z12" s="17" t="str">
        <f t="shared" si="1"/>
        <v>vendredi 24</v>
      </c>
      <c r="AA12" s="17" t="str">
        <f t="shared" si="1"/>
        <v>samedi 25</v>
      </c>
      <c r="AB12" s="17" t="str">
        <f t="shared" si="1"/>
        <v>dimanche 26</v>
      </c>
      <c r="AC12" s="17" t="str">
        <f t="shared" si="1"/>
        <v>lundi 27</v>
      </c>
      <c r="AD12" s="17" t="str">
        <f t="shared" si="1"/>
        <v>mardi 28</v>
      </c>
      <c r="AE12" s="17" t="str">
        <f t="shared" si="1"/>
        <v>mercredi 29</v>
      </c>
      <c r="AF12" s="17" t="str">
        <f t="shared" si="1"/>
        <v>jeudi 30</v>
      </c>
      <c r="AG12" s="17" t="str">
        <f t="shared" si="1"/>
        <v/>
      </c>
      <c r="AH12" s="20" t="s">
        <v>55</v>
      </c>
    </row>
    <row r="13" spans="1:36" ht="16" x14ac:dyDescent="0.2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6" x14ac:dyDescent="0.2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6" x14ac:dyDescent="0.2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6" x14ac:dyDescent="0.2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2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2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2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2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2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2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2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2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2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2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2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2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2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2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2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2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2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2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2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2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2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2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2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2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2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2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2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2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2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2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2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2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2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2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2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2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2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2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2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2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2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2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2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2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2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2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2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2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2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2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2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2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2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2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2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2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2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2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2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2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2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2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2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2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2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2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2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2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2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2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2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2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2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2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2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2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2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2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2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2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2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2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2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2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2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2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2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2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2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t="16" hidden="1" outlineLevel="1" x14ac:dyDescent="0.2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t="16" hidden="1" outlineLevel="1" x14ac:dyDescent="0.2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t="16" hidden="1" outlineLevel="1" x14ac:dyDescent="0.2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32" hidden="1" outlineLevel="1" x14ac:dyDescent="0.2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32" hidden="1" outlineLevel="1" x14ac:dyDescent="0.2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32" hidden="1" outlineLevel="1" x14ac:dyDescent="0.2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75" customHeight="1" collapsed="1" x14ac:dyDescent="0.2">
      <c r="B114" s="87" t="s">
        <v>113</v>
      </c>
      <c r="C114" s="83">
        <f>SUM(C109:G109)*24+SUM(C110:G110)-($B$5*24)+C115</f>
        <v>-39</v>
      </c>
      <c r="D114" s="84"/>
      <c r="E114" s="85"/>
      <c r="F114" s="85"/>
      <c r="G114" s="85"/>
      <c r="H114" s="85"/>
      <c r="J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K114" s="84"/>
      <c r="L114" s="85"/>
      <c r="M114" s="85"/>
      <c r="N114" s="85"/>
      <c r="O114" s="85"/>
      <c r="Q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R114" s="84"/>
      <c r="S114" s="84"/>
      <c r="T114" s="85"/>
      <c r="U114" s="85"/>
      <c r="V114" s="85"/>
      <c r="W114" s="85"/>
      <c r="X114" s="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Y114" s="85"/>
      <c r="Z114" s="85"/>
      <c r="AA114" s="85"/>
      <c r="AB114" s="85"/>
      <c r="AC114" s="85"/>
      <c r="AE114" s="85"/>
      <c r="AF114" s="84"/>
      <c r="AG114" s="85"/>
      <c r="AH114" s="86"/>
    </row>
    <row r="115" spans="2:34" ht="48" hidden="1" outlineLevel="1" x14ac:dyDescent="0.2">
      <c r="B115" s="89" t="s">
        <v>114</v>
      </c>
      <c r="C115" s="93">
        <f>Mars!AG116</f>
        <v>0</v>
      </c>
      <c r="AF115" s="90" t="s">
        <v>115</v>
      </c>
      <c r="AG115" s="92">
        <f xml:space="preserve"> (SUM(AC109:AG109)*24)
+ SUM(AC110:AG110)</f>
        <v>0</v>
      </c>
    </row>
    <row r="116" spans="2:34" hidden="1" outlineLevel="1" x14ac:dyDescent="0.2"/>
    <row r="117" spans="2:34" collapsed="1" x14ac:dyDescent="0.2"/>
  </sheetData>
  <mergeCells count="1">
    <mergeCell ref="E2:AG4"/>
  </mergeCells>
  <conditionalFormatting sqref="B14:B107">
    <cfRule type="expression" dxfId="98" priority="15">
      <formula>$B$14&lt;&gt;""</formula>
    </cfRule>
  </conditionalFormatting>
  <conditionalFormatting sqref="B114 D114:AG114">
    <cfRule type="expression" dxfId="97" priority="3">
      <formula>MOD(C10,2)=1</formula>
    </cfRule>
    <cfRule type="expression" dxfId="96" priority="4">
      <formula>MOD(C10,2)=0</formula>
    </cfRule>
  </conditionalFormatting>
  <conditionalFormatting sqref="C114">
    <cfRule type="expression" dxfId="95" priority="1">
      <formula>MOD(C10,2)=1</formula>
    </cfRule>
    <cfRule type="expression" dxfId="94" priority="2">
      <formula>MOD(C10,2)=0</formula>
    </cfRule>
  </conditionalFormatting>
  <conditionalFormatting sqref="C12:AG13">
    <cfRule type="expression" dxfId="93" priority="16">
      <formula>C12&lt;&gt;""</formula>
    </cfRule>
  </conditionalFormatting>
  <conditionalFormatting sqref="C12:AG107">
    <cfRule type="expression" dxfId="92" priority="13">
      <formula>$C$12&lt;&gt;""</formula>
    </cfRule>
  </conditionalFormatting>
  <conditionalFormatting sqref="C14:AG107">
    <cfRule type="expression" dxfId="91" priority="12">
      <formula>AND(C$12&lt;&gt;"",OR(WEEKDAY(C$11,2)=6,OR(WEEKDAY(C$11,2)=7)))</formula>
    </cfRule>
  </conditionalFormatting>
  <conditionalFormatting sqref="E2">
    <cfRule type="expression" dxfId="90" priority="17">
      <formula>$E$2&lt;&gt;""</formula>
    </cfRule>
  </conditionalFormatting>
  <conditionalFormatting sqref="AA30:AF30">
    <cfRule type="expression" dxfId="89" priority="11">
      <formula>AND(T$12&lt;&gt;"",OR(WEEKDAY(T$11,2)=6,OR(WEEKDAY(T$11,2)=7)))</formula>
    </cfRule>
  </conditionalFormatting>
  <conditionalFormatting sqref="AE30 T33 V33 X33 AA79:AB79 AE79 T82 V82 X82">
    <cfRule type="expression" dxfId="88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A4758E3-48B8-4C04-9A01-D5AC526B0882}">
          <x14:formula1>
            <xm:f>Sources!$P$2:$Q$2</xm:f>
          </x14:formula1>
          <xm:sqref>B1</xm:sqref>
        </x14:dataValidation>
        <x14:dataValidation type="list" allowBlank="1" showInputMessage="1" showErrorMessage="1" xr:uid="{0039D2F3-55DD-400D-9E33-C4B0F4BEA1A6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CFC48E49-5934-46EF-AE13-AF9253F0FB2C}">
          <x14:formula1>
            <xm:f>Sources!$I$3:$I$13</xm:f>
          </x14:formula1>
          <xm:sqref>B4</xm:sqref>
        </x14:dataValidation>
        <x14:dataValidation type="list" allowBlank="1" showInputMessage="1" showErrorMessage="1" xr:uid="{3AA4B410-87F9-4AEC-8600-EF9E2D3D0DCA}">
          <x14:formula1>
            <xm:f>Sources!$C$3:$C$14</xm:f>
          </x14:formula1>
          <xm:sqref>B3</xm:sqref>
        </x14:dataValidation>
        <x14:dataValidation type="list" allowBlank="1" showInputMessage="1" showErrorMessage="1" xr:uid="{9E5DCD46-951C-40A4-BA05-ACD1E7804EC1}">
          <x14:formula1>
            <xm:f>Sources!$F$2:$F$14</xm:f>
          </x14:formula1>
          <xm:sqref>B2</xm:sqref>
        </x14:dataValidation>
        <x14:dataValidation type="list" allowBlank="1" showInputMessage="1" showErrorMessage="1" xr:uid="{7CEE4E2E-CB7D-4B25-A696-7BA33FE55F00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CDB6ADCE-B4BE-4681-BFC3-A359E5882260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4D14-BE94-4877-9C0A-C7CC67D8CEB0}">
  <dimension ref="A1:AK117"/>
  <sheetViews>
    <sheetView showGridLines="0" topLeftCell="B86" zoomScale="85" zoomScaleNormal="85" workbookViewId="0">
      <selection activeCell="E27" sqref="E27"/>
    </sheetView>
  </sheetViews>
  <sheetFormatPr baseColWidth="10" defaultRowHeight="15" outlineLevelRow="1" outlineLevelCol="1" x14ac:dyDescent="0.2"/>
  <cols>
    <col min="1" max="1" width="12.1640625" style="8" customWidth="1"/>
    <col min="2" max="2" width="15.1640625" style="46" customWidth="1"/>
    <col min="3" max="3" width="12.83203125" style="5" customWidth="1"/>
    <col min="4" max="4" width="9.164062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3203125" hidden="1" customWidth="1" outlineLevel="1"/>
    <col min="35" max="35" width="0.1640625" hidden="1" customWidth="1" outlineLevel="1"/>
    <col min="36" max="36" width="11.5" hidden="1" customWidth="1" outlineLevel="1"/>
    <col min="37" max="37" width="11.5" collapsed="1"/>
  </cols>
  <sheetData>
    <row r="1" spans="1:35" ht="16" x14ac:dyDescent="0.2">
      <c r="A1" s="43" t="s">
        <v>92</v>
      </c>
      <c r="B1" s="44" t="s">
        <v>93</v>
      </c>
    </row>
    <row r="2" spans="1:35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Mai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ht="16" x14ac:dyDescent="0.2">
      <c r="A3" s="40" t="s">
        <v>34</v>
      </c>
      <c r="B3" s="41" t="s">
        <v>5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6" x14ac:dyDescent="0.2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33" thickBot="1" x14ac:dyDescent="0.25">
      <c r="A5" s="42" t="s">
        <v>106</v>
      </c>
      <c r="B5" s="73">
        <f>VLOOKUP(B4,Sources!I2:L13,2,FALSE)</f>
        <v>1.625</v>
      </c>
    </row>
    <row r="6" spans="1:35" hidden="1" outlineLevel="1" x14ac:dyDescent="0.2">
      <c r="A6" s="13"/>
      <c r="B6" s="14" t="str">
        <f>IFERROR(INDEX(Sources!$M$3:$M$13, MATCH(B4, Sources!$I$3:$I$13, 0)), "")</f>
        <v>Responsable salle</v>
      </c>
    </row>
    <row r="7" spans="1:35" ht="32" hidden="1" outlineLevel="1" x14ac:dyDescent="0.2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5" hidden="1" customHeight="1" outlineLevel="1" x14ac:dyDescent="0.2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" hidden="1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5" hidden="1" customHeight="1" outlineLevel="1" thickBot="1" x14ac:dyDescent="0.25">
      <c r="A10" s="12" t="s">
        <v>109</v>
      </c>
      <c r="B10" s="45"/>
      <c r="C10" s="5">
        <f>WEEKNUM(C11,2)</f>
        <v>18</v>
      </c>
      <c r="D10" s="5">
        <f t="shared" ref="D10:AG10" si="0">WEEKNUM(D11,2)</f>
        <v>18</v>
      </c>
      <c r="E10" s="5">
        <f t="shared" si="0"/>
        <v>18</v>
      </c>
      <c r="F10" s="5">
        <f t="shared" si="0"/>
        <v>19</v>
      </c>
      <c r="G10" s="5">
        <f t="shared" si="0"/>
        <v>19</v>
      </c>
      <c r="H10" s="5">
        <f t="shared" si="0"/>
        <v>19</v>
      </c>
      <c r="I10" s="5">
        <f t="shared" si="0"/>
        <v>19</v>
      </c>
      <c r="J10" s="5">
        <f t="shared" si="0"/>
        <v>19</v>
      </c>
      <c r="K10" s="5">
        <f t="shared" si="0"/>
        <v>19</v>
      </c>
      <c r="L10" s="5">
        <f t="shared" si="0"/>
        <v>19</v>
      </c>
      <c r="M10" s="5">
        <f t="shared" si="0"/>
        <v>20</v>
      </c>
      <c r="N10" s="5">
        <f t="shared" si="0"/>
        <v>20</v>
      </c>
      <c r="O10" s="5">
        <f t="shared" si="0"/>
        <v>20</v>
      </c>
      <c r="P10" s="5">
        <f t="shared" si="0"/>
        <v>20</v>
      </c>
      <c r="Q10" s="5">
        <f t="shared" si="0"/>
        <v>20</v>
      </c>
      <c r="R10" s="5">
        <f t="shared" si="0"/>
        <v>20</v>
      </c>
      <c r="S10" s="5">
        <f t="shared" si="0"/>
        <v>20</v>
      </c>
      <c r="T10" s="5">
        <f t="shared" si="0"/>
        <v>21</v>
      </c>
      <c r="U10" s="5">
        <f t="shared" si="0"/>
        <v>21</v>
      </c>
      <c r="V10" s="5">
        <f t="shared" si="0"/>
        <v>21</v>
      </c>
      <c r="W10" s="5">
        <f t="shared" si="0"/>
        <v>21</v>
      </c>
      <c r="X10" s="5">
        <f t="shared" si="0"/>
        <v>21</v>
      </c>
      <c r="Y10" s="5">
        <f t="shared" si="0"/>
        <v>21</v>
      </c>
      <c r="Z10" s="5">
        <f t="shared" si="0"/>
        <v>21</v>
      </c>
      <c r="AA10" s="5">
        <f t="shared" si="0"/>
        <v>22</v>
      </c>
      <c r="AB10" s="5">
        <f t="shared" si="0"/>
        <v>22</v>
      </c>
      <c r="AC10" s="5">
        <f t="shared" si="0"/>
        <v>22</v>
      </c>
      <c r="AD10" s="5">
        <f t="shared" si="0"/>
        <v>22</v>
      </c>
      <c r="AE10" s="5">
        <f t="shared" si="0"/>
        <v>22</v>
      </c>
      <c r="AF10" s="5">
        <f t="shared" si="0"/>
        <v>22</v>
      </c>
      <c r="AG10" s="5">
        <f t="shared" si="0"/>
        <v>22</v>
      </c>
    </row>
    <row r="11" spans="1:35" ht="97.25" hidden="1" customHeight="1" outlineLevel="1" x14ac:dyDescent="0.2">
      <c r="A11" s="11" t="s">
        <v>108</v>
      </c>
      <c r="B11" s="45"/>
      <c r="C11" s="16">
        <f>DATE($B$2,VLOOKUP($B$3,Sources!$C$2:$D$14,2,FALSE),Février!C9)</f>
        <v>46143</v>
      </c>
      <c r="D11" s="16">
        <f>DATE($B$2,VLOOKUP($B$3,Sources!$C$2:$D$14,2,FALSE),Février!D9)</f>
        <v>46144</v>
      </c>
      <c r="E11" s="16">
        <f>DATE($B$2,VLOOKUP($B$3,Sources!$C$2:$D$14,2,FALSE),Février!E9)</f>
        <v>46145</v>
      </c>
      <c r="F11" s="16">
        <f>DATE($B$2,VLOOKUP($B$3,Sources!$C$2:$D$14,2,FALSE),Février!F9)</f>
        <v>46146</v>
      </c>
      <c r="G11" s="16">
        <f>DATE($B$2,VLOOKUP($B$3,Sources!$C$2:$D$14,2,FALSE),Février!G9)</f>
        <v>46147</v>
      </c>
      <c r="H11" s="16">
        <f>DATE($B$2,VLOOKUP($B$3,Sources!$C$2:$D$14,2,FALSE),Février!H9)</f>
        <v>46148</v>
      </c>
      <c r="I11" s="16">
        <f>DATE($B$2,VLOOKUP($B$3,Sources!$C$2:$D$14,2,FALSE),Février!I9)</f>
        <v>46149</v>
      </c>
      <c r="J11" s="16">
        <f>DATE($B$2,VLOOKUP($B$3,Sources!$C$2:$D$14,2,FALSE),Février!J9)</f>
        <v>46150</v>
      </c>
      <c r="K11" s="16">
        <f>DATE($B$2,VLOOKUP($B$3,Sources!$C$2:$D$14,2,FALSE),Février!K9)</f>
        <v>46151</v>
      </c>
      <c r="L11" s="16">
        <f>DATE($B$2,VLOOKUP($B$3,Sources!$C$2:$D$14,2,FALSE),Février!L9)</f>
        <v>46152</v>
      </c>
      <c r="M11" s="16">
        <f>DATE($B$2,VLOOKUP($B$3,Sources!$C$2:$D$14,2,FALSE),Février!M9)</f>
        <v>46153</v>
      </c>
      <c r="N11" s="16">
        <f>DATE($B$2,VLOOKUP($B$3,Sources!$C$2:$D$14,2,FALSE),Février!N9)</f>
        <v>46154</v>
      </c>
      <c r="O11" s="16">
        <f>DATE($B$2,VLOOKUP($B$3,Sources!$C$2:$D$14,2,FALSE),Février!O9)</f>
        <v>46155</v>
      </c>
      <c r="P11" s="16">
        <f>DATE($B$2,VLOOKUP($B$3,Sources!$C$2:$D$14,2,FALSE),Février!P9)</f>
        <v>46156</v>
      </c>
      <c r="Q11" s="16">
        <f>DATE($B$2,VLOOKUP($B$3,Sources!$C$2:$D$14,2,FALSE),Février!Q9)</f>
        <v>46157</v>
      </c>
      <c r="R11" s="16">
        <f>DATE($B$2,VLOOKUP($B$3,Sources!$C$2:$D$14,2,FALSE),Février!R9)</f>
        <v>46158</v>
      </c>
      <c r="S11" s="16">
        <f>DATE($B$2,VLOOKUP($B$3,Sources!$C$2:$D$14,2,FALSE),Février!S9)</f>
        <v>46159</v>
      </c>
      <c r="T11" s="16">
        <f>DATE($B$2,VLOOKUP($B$3,Sources!$C$2:$D$14,2,FALSE),Février!T9)</f>
        <v>46160</v>
      </c>
      <c r="U11" s="16">
        <f>DATE($B$2,VLOOKUP($B$3,Sources!$C$2:$D$14,2,FALSE),Février!U9)</f>
        <v>46161</v>
      </c>
      <c r="V11" s="16">
        <f>DATE($B$2,VLOOKUP($B$3,Sources!$C$2:$D$14,2,FALSE),Février!V9)</f>
        <v>46162</v>
      </c>
      <c r="W11" s="16">
        <f>DATE($B$2,VLOOKUP($B$3,Sources!$C$2:$D$14,2,FALSE),Février!W9)</f>
        <v>46163</v>
      </c>
      <c r="X11" s="16">
        <f>DATE($B$2,VLOOKUP($B$3,Sources!$C$2:$D$14,2,FALSE),Février!X9)</f>
        <v>46164</v>
      </c>
      <c r="Y11" s="16">
        <f>DATE($B$2,VLOOKUP($B$3,Sources!$C$2:$D$14,2,FALSE),Février!Y9)</f>
        <v>46165</v>
      </c>
      <c r="Z11" s="16">
        <f>DATE($B$2,VLOOKUP($B$3,Sources!$C$2:$D$14,2,FALSE),Février!Z9)</f>
        <v>46166</v>
      </c>
      <c r="AA11" s="16">
        <f>DATE($B$2,VLOOKUP($B$3,Sources!$C$2:$D$14,2,FALSE),Février!AA9)</f>
        <v>46167</v>
      </c>
      <c r="AB11" s="16">
        <f>DATE($B$2,VLOOKUP($B$3,Sources!$C$2:$D$14,2,FALSE),Février!AB9)</f>
        <v>46168</v>
      </c>
      <c r="AC11" s="16">
        <f>DATE($B$2,VLOOKUP($B$3,Sources!$C$2:$D$14,2,FALSE),Février!AC9)</f>
        <v>46169</v>
      </c>
      <c r="AD11" s="16">
        <f>DATE($B$2,VLOOKUP($B$3,Sources!$C$2:$D$14,2,FALSE),Février!AD9)</f>
        <v>46170</v>
      </c>
      <c r="AE11" s="16">
        <f>DATE($B$2,VLOOKUP($B$3,Sources!$C$2:$D$14,2,FALSE),Février!AE9)</f>
        <v>46171</v>
      </c>
      <c r="AF11" s="16">
        <f>DATE($B$2,VLOOKUP($B$3,Sources!$C$2:$D$14,2,FALSE),Février!AF9)</f>
        <v>46172</v>
      </c>
      <c r="AG11" s="16">
        <f>DATE($B$2,VLOOKUP($B$3,Sources!$C$2:$D$14,2,FALSE),Février!AG9)</f>
        <v>46173</v>
      </c>
    </row>
    <row r="12" spans="1:35" ht="65" collapsed="1" x14ac:dyDescent="0.2">
      <c r="B12" s="45"/>
      <c r="C12" s="17" t="str">
        <f>IF(AND($B$2&lt;&gt;"",$B$3&lt;&gt;""),TEXT(C11,"jjjj")&amp;" "&amp;TEXT(C11,"jj"),"")</f>
        <v>vendredi 01</v>
      </c>
      <c r="D12" s="17" t="str">
        <f t="shared" ref="D12:AG12" si="1">IF(AND($B$2&lt;&gt;"",$B$3&lt;&gt;""),IF(MONTH(D11)=MONTH($C$11),TEXT(D11,"jjjj")&amp;" "&amp;TEXT(D11,"jj"),""),"")</f>
        <v>samedi 02</v>
      </c>
      <c r="E12" s="17" t="str">
        <f t="shared" si="1"/>
        <v>dimanche 03</v>
      </c>
      <c r="F12" s="17" t="str">
        <f t="shared" si="1"/>
        <v>lundi 04</v>
      </c>
      <c r="G12" s="17" t="str">
        <f t="shared" si="1"/>
        <v>mardi 05</v>
      </c>
      <c r="H12" s="17" t="str">
        <f t="shared" si="1"/>
        <v>mercredi 06</v>
      </c>
      <c r="I12" s="17" t="str">
        <f t="shared" si="1"/>
        <v>jeudi 07</v>
      </c>
      <c r="J12" s="17" t="str">
        <f t="shared" si="1"/>
        <v>vendredi 08</v>
      </c>
      <c r="K12" s="17" t="str">
        <f t="shared" si="1"/>
        <v>samedi 09</v>
      </c>
      <c r="L12" s="17" t="str">
        <f t="shared" si="1"/>
        <v>dimanche 10</v>
      </c>
      <c r="M12" s="17" t="str">
        <f t="shared" si="1"/>
        <v>lundi 11</v>
      </c>
      <c r="N12" s="17" t="str">
        <f t="shared" si="1"/>
        <v>mardi 12</v>
      </c>
      <c r="O12" s="17" t="str">
        <f t="shared" si="1"/>
        <v>mercredi 13</v>
      </c>
      <c r="P12" s="17" t="str">
        <f t="shared" si="1"/>
        <v>jeudi 14</v>
      </c>
      <c r="Q12" s="17" t="str">
        <f t="shared" si="1"/>
        <v>vendredi 15</v>
      </c>
      <c r="R12" s="17" t="str">
        <f t="shared" si="1"/>
        <v>samedi 16</v>
      </c>
      <c r="S12" s="17" t="str">
        <f t="shared" si="1"/>
        <v>dimanche 17</v>
      </c>
      <c r="T12" s="17" t="str">
        <f t="shared" si="1"/>
        <v>lundi 18</v>
      </c>
      <c r="U12" s="17" t="str">
        <f t="shared" si="1"/>
        <v>mardi 19</v>
      </c>
      <c r="V12" s="17" t="str">
        <f t="shared" si="1"/>
        <v>mercredi 20</v>
      </c>
      <c r="W12" s="17" t="str">
        <f t="shared" si="1"/>
        <v>jeudi 21</v>
      </c>
      <c r="X12" s="17" t="str">
        <f t="shared" si="1"/>
        <v>vendredi 22</v>
      </c>
      <c r="Y12" s="17" t="str">
        <f t="shared" si="1"/>
        <v>samedi 23</v>
      </c>
      <c r="Z12" s="17" t="str">
        <f t="shared" si="1"/>
        <v>dimanche 24</v>
      </c>
      <c r="AA12" s="17" t="str">
        <f t="shared" si="1"/>
        <v>lundi 25</v>
      </c>
      <c r="AB12" s="17" t="str">
        <f t="shared" si="1"/>
        <v>mardi 26</v>
      </c>
      <c r="AC12" s="17" t="str">
        <f t="shared" si="1"/>
        <v>mercredi 27</v>
      </c>
      <c r="AD12" s="17" t="str">
        <f t="shared" si="1"/>
        <v>jeudi 28</v>
      </c>
      <c r="AE12" s="17" t="str">
        <f t="shared" si="1"/>
        <v>vendredi 29</v>
      </c>
      <c r="AF12" s="17" t="str">
        <f t="shared" si="1"/>
        <v>samedi 30</v>
      </c>
      <c r="AG12" s="17" t="str">
        <f t="shared" si="1"/>
        <v>dimanche 31</v>
      </c>
      <c r="AH12" s="20" t="s">
        <v>55</v>
      </c>
    </row>
    <row r="13" spans="1:35" ht="16" x14ac:dyDescent="0.2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2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2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2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2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2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2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2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2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2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2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2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2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2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2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2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2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2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2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2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2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2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2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2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2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2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2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2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2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2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2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2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2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2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2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2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2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2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2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2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2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2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2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2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2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2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2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2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2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2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2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2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2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2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2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2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2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2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2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2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2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2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2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2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2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2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2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2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2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2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2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2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2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2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2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2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2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2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2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2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2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2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2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2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2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2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2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2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2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2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2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2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2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t="16" hidden="1" outlineLevel="1" x14ac:dyDescent="0.2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t="16" hidden="1" outlineLevel="1" x14ac:dyDescent="0.2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t="16" hidden="1" outlineLevel="1" x14ac:dyDescent="0.2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32" hidden="1" outlineLevel="1" x14ac:dyDescent="0.2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32" hidden="1" outlineLevel="1" x14ac:dyDescent="0.2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32" hidden="1" outlineLevel="1" x14ac:dyDescent="0.2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75" customHeight="1" collapsed="1" x14ac:dyDescent="0.2">
      <c r="B114" s="87" t="s">
        <v>113</v>
      </c>
      <c r="C114" s="95">
        <f>SUM(C109:E109)*24+SUM(C110:E110)-($B$5*24)+C115</f>
        <v>-39</v>
      </c>
      <c r="D114" s="84"/>
      <c r="E114" s="85"/>
      <c r="F114" s="85">
        <f ca="1">IF(
    COUNTIF($C$10:$AG$10,K10)&gt;=6,
    (
        SUM(
            INDEX($C$109:$AG$109,1,MATCH(K10,$C$10:$AG$10,0)):
            INDEX($C$109:$AG$109,1,MATCH(K10,$C$10:$AG$10,1))
        )
        +
        SUM(
            INDEX($C$110:$AG$110,1,MATCH(K10,$C$10:$AG$10,0)):
            INDEX($C$110:$AG$110,1,MATCH(K10,$C$10:$AG$10,1))
        )
        - ($B$5)
    )*24,
    (
        SUMIF(INDIRECT("'"&amp;$C$7&amp;"'!$C$10:$AG$10"),K10,INDIRECT("'"&amp;$C$7&amp;"'!$C$109:$AG$109"))*24
        +
        SUMIF(INDIRECT("'"&amp;$C$7&amp;"'!$C$10:$AG$10"),K10,INDIRECT("'"&amp;$C$7&amp;"'!$C$110:$AG$110"))
    )
)</f>
        <v>-39</v>
      </c>
      <c r="G114" s="85"/>
      <c r="H114" s="85"/>
      <c r="J114" s="85"/>
      <c r="K114" s="84"/>
      <c r="L114" s="85"/>
      <c r="M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N114" s="85"/>
      <c r="O114" s="85"/>
      <c r="Q114" s="85"/>
      <c r="R114" s="84"/>
      <c r="S114" s="84"/>
      <c r="T114" s="85"/>
      <c r="U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V114" s="85"/>
      <c r="W114" s="85"/>
      <c r="Y114" s="85"/>
      <c r="Z114" s="85"/>
      <c r="AA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B114" s="85"/>
      <c r="AC114" s="85"/>
      <c r="AE114" s="85"/>
      <c r="AF114" s="84"/>
      <c r="AG114" s="85"/>
      <c r="AH114" s="86"/>
    </row>
    <row r="115" spans="2:34" ht="48" hidden="1" outlineLevel="1" x14ac:dyDescent="0.2">
      <c r="B115" s="89" t="s">
        <v>114</v>
      </c>
      <c r="C115" s="93">
        <f>Avril!AG115</f>
        <v>0</v>
      </c>
      <c r="AF115" s="90" t="s">
        <v>115</v>
      </c>
      <c r="AG115" s="92"/>
    </row>
    <row r="116" spans="2:34" hidden="1" outlineLevel="1" x14ac:dyDescent="0.2"/>
    <row r="117" spans="2:34" collapsed="1" x14ac:dyDescent="0.2"/>
  </sheetData>
  <mergeCells count="1">
    <mergeCell ref="E2:AG4"/>
  </mergeCells>
  <conditionalFormatting sqref="B14:B107">
    <cfRule type="expression" dxfId="87" priority="15">
      <formula>$B$14&lt;&gt;""</formula>
    </cfRule>
  </conditionalFormatting>
  <conditionalFormatting sqref="B114:AG114">
    <cfRule type="expression" dxfId="86" priority="3">
      <formula>MOD(C10,2)=1</formula>
    </cfRule>
    <cfRule type="expression" dxfId="85" priority="4">
      <formula>MOD(C10,2)=0</formula>
    </cfRule>
  </conditionalFormatting>
  <conditionalFormatting sqref="C12:AG13">
    <cfRule type="expression" dxfId="84" priority="16">
      <formula>C12&lt;&gt;""</formula>
    </cfRule>
  </conditionalFormatting>
  <conditionalFormatting sqref="C12:AG107">
    <cfRule type="expression" dxfId="83" priority="13">
      <formula>$C$12&lt;&gt;""</formula>
    </cfRule>
  </conditionalFormatting>
  <conditionalFormatting sqref="C14:AG107">
    <cfRule type="expression" dxfId="82" priority="12">
      <formula>AND(C$12&lt;&gt;"",OR(WEEKDAY(C$11,2)=6,OR(WEEKDAY(C$11,2)=7)))</formula>
    </cfRule>
  </conditionalFormatting>
  <conditionalFormatting sqref="E2">
    <cfRule type="expression" dxfId="81" priority="17">
      <formula>$E$2&lt;&gt;""</formula>
    </cfRule>
  </conditionalFormatting>
  <conditionalFormatting sqref="AA30:AF30">
    <cfRule type="expression" dxfId="80" priority="11">
      <formula>AND(T$12&lt;&gt;"",OR(WEEKDAY(T$11,2)=6,OR(WEEKDAY(T$11,2)=7)))</formula>
    </cfRule>
  </conditionalFormatting>
  <conditionalFormatting sqref="AE30 T33 V33 X33 AA79:AB79 AE79 T82 V82 X82">
    <cfRule type="expression" dxfId="79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5D435B0-3947-4A8F-B613-46C0920AE97F}">
          <x14:formula1>
            <xm:f>Sources!$P$2:$Q$2</xm:f>
          </x14:formula1>
          <xm:sqref>B1</xm:sqref>
        </x14:dataValidation>
        <x14:dataValidation type="list" allowBlank="1" showInputMessage="1" showErrorMessage="1" xr:uid="{2B200DD5-437C-4B99-958E-C31991FF7A36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3E14F5D2-FD05-4E32-A73D-53CBB7F3A81F}">
          <x14:formula1>
            <xm:f>Sources!$I$3:$I$13</xm:f>
          </x14:formula1>
          <xm:sqref>B4</xm:sqref>
        </x14:dataValidation>
        <x14:dataValidation type="list" allowBlank="1" showInputMessage="1" showErrorMessage="1" xr:uid="{1BC1159C-57BA-4518-898F-56A3F775CE53}">
          <x14:formula1>
            <xm:f>Sources!$C$3:$C$14</xm:f>
          </x14:formula1>
          <xm:sqref>B3</xm:sqref>
        </x14:dataValidation>
        <x14:dataValidation type="list" allowBlank="1" showInputMessage="1" showErrorMessage="1" xr:uid="{387C0A43-87A4-4EBE-A8B5-2F97B25548E5}">
          <x14:formula1>
            <xm:f>Sources!$F$2:$F$14</xm:f>
          </x14:formula1>
          <xm:sqref>B2</xm:sqref>
        </x14:dataValidation>
        <x14:dataValidation type="list" allowBlank="1" showInputMessage="1" showErrorMessage="1" xr:uid="{6623A240-47A4-4EE0-916E-EAC383102353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426DAC1E-6860-434B-925E-82CAF56920DA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86D68-67C7-4E32-80B1-4EB11E89836F}">
  <dimension ref="A1:AK117"/>
  <sheetViews>
    <sheetView showGridLines="0" topLeftCell="B92" zoomScale="85" zoomScaleNormal="85" workbookViewId="0">
      <selection activeCell="E27" sqref="E27"/>
    </sheetView>
  </sheetViews>
  <sheetFormatPr baseColWidth="10" defaultRowHeight="15" outlineLevelRow="1" outlineLevelCol="1" x14ac:dyDescent="0.2"/>
  <cols>
    <col min="1" max="1" width="12.1640625" style="8" customWidth="1"/>
    <col min="2" max="2" width="15.1640625" style="46" customWidth="1"/>
    <col min="3" max="3" width="12.83203125" style="5" customWidth="1"/>
    <col min="4" max="4" width="9.164062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3203125" hidden="1" customWidth="1" outlineLevel="1"/>
    <col min="35" max="35" width="0.1640625" hidden="1" customWidth="1" outlineLevel="1"/>
    <col min="36" max="36" width="11.5" hidden="1" customWidth="1" outlineLevel="1"/>
    <col min="37" max="37" width="11.5" collapsed="1"/>
  </cols>
  <sheetData>
    <row r="1" spans="1:35" ht="16" x14ac:dyDescent="0.2">
      <c r="A1" s="43" t="s">
        <v>92</v>
      </c>
      <c r="B1" s="44" t="s">
        <v>93</v>
      </c>
    </row>
    <row r="2" spans="1:35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Juin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ht="16" x14ac:dyDescent="0.2">
      <c r="A3" s="40" t="s">
        <v>34</v>
      </c>
      <c r="B3" s="41" t="s">
        <v>6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6" x14ac:dyDescent="0.2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33" thickBot="1" x14ac:dyDescent="0.25">
      <c r="A5" s="42" t="s">
        <v>106</v>
      </c>
      <c r="B5" s="73">
        <f>VLOOKUP(B4,Sources!I2:L13,2,FALSE)</f>
        <v>1.625</v>
      </c>
    </row>
    <row r="6" spans="1:35" hidden="1" outlineLevel="1" x14ac:dyDescent="0.2">
      <c r="A6" s="13"/>
      <c r="B6" s="14" t="str">
        <f>IFERROR(INDEX(Sources!$M$3:$M$13, MATCH(B4, Sources!$I$3:$I$13, 0)), "")</f>
        <v>Responsable salle</v>
      </c>
    </row>
    <row r="7" spans="1:35" ht="32" hidden="1" outlineLevel="1" x14ac:dyDescent="0.2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5" hidden="1" customHeight="1" outlineLevel="1" x14ac:dyDescent="0.2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" hidden="1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5" hidden="1" customHeight="1" outlineLevel="1" thickBot="1" x14ac:dyDescent="0.25">
      <c r="A10" s="12" t="s">
        <v>109</v>
      </c>
      <c r="B10" s="45"/>
      <c r="C10" s="5">
        <f>WEEKNUM(C11,2)</f>
        <v>23</v>
      </c>
      <c r="D10" s="5">
        <f t="shared" ref="D10:AG10" si="0">WEEKNUM(D11,2)</f>
        <v>23</v>
      </c>
      <c r="E10" s="5">
        <f t="shared" si="0"/>
        <v>23</v>
      </c>
      <c r="F10" s="5">
        <f t="shared" si="0"/>
        <v>23</v>
      </c>
      <c r="G10" s="5">
        <f t="shared" si="0"/>
        <v>23</v>
      </c>
      <c r="H10" s="5">
        <f t="shared" si="0"/>
        <v>23</v>
      </c>
      <c r="I10" s="5">
        <f t="shared" si="0"/>
        <v>23</v>
      </c>
      <c r="J10" s="5">
        <f t="shared" si="0"/>
        <v>24</v>
      </c>
      <c r="K10" s="5">
        <f t="shared" si="0"/>
        <v>24</v>
      </c>
      <c r="L10" s="5">
        <f t="shared" si="0"/>
        <v>24</v>
      </c>
      <c r="M10" s="5">
        <f t="shared" si="0"/>
        <v>24</v>
      </c>
      <c r="N10" s="5">
        <f t="shared" si="0"/>
        <v>24</v>
      </c>
      <c r="O10" s="5">
        <f t="shared" si="0"/>
        <v>24</v>
      </c>
      <c r="P10" s="5">
        <f t="shared" si="0"/>
        <v>24</v>
      </c>
      <c r="Q10" s="5">
        <f t="shared" si="0"/>
        <v>25</v>
      </c>
      <c r="R10" s="5">
        <f t="shared" si="0"/>
        <v>25</v>
      </c>
      <c r="S10" s="5">
        <f t="shared" si="0"/>
        <v>25</v>
      </c>
      <c r="T10" s="5">
        <f t="shared" si="0"/>
        <v>25</v>
      </c>
      <c r="U10" s="5">
        <f t="shared" si="0"/>
        <v>25</v>
      </c>
      <c r="V10" s="5">
        <f t="shared" si="0"/>
        <v>25</v>
      </c>
      <c r="W10" s="5">
        <f t="shared" si="0"/>
        <v>25</v>
      </c>
      <c r="X10" s="5">
        <f t="shared" si="0"/>
        <v>26</v>
      </c>
      <c r="Y10" s="5">
        <f t="shared" si="0"/>
        <v>26</v>
      </c>
      <c r="Z10" s="5">
        <f t="shared" si="0"/>
        <v>26</v>
      </c>
      <c r="AA10" s="5">
        <f t="shared" si="0"/>
        <v>26</v>
      </c>
      <c r="AB10" s="5">
        <f t="shared" si="0"/>
        <v>26</v>
      </c>
      <c r="AC10" s="5">
        <f t="shared" si="0"/>
        <v>26</v>
      </c>
      <c r="AD10" s="5">
        <f t="shared" si="0"/>
        <v>26</v>
      </c>
      <c r="AE10" s="5">
        <f t="shared" si="0"/>
        <v>27</v>
      </c>
      <c r="AF10" s="5">
        <f t="shared" si="0"/>
        <v>27</v>
      </c>
      <c r="AG10" s="5">
        <f t="shared" si="0"/>
        <v>27</v>
      </c>
    </row>
    <row r="11" spans="1:35" ht="97.25" hidden="1" customHeight="1" outlineLevel="1" x14ac:dyDescent="0.2">
      <c r="A11" s="11" t="s">
        <v>108</v>
      </c>
      <c r="B11" s="45"/>
      <c r="C11" s="16">
        <f>DATE($B$2,VLOOKUP($B$3,Sources!$C$2:$D$14,2,FALSE),Février!C9)</f>
        <v>46174</v>
      </c>
      <c r="D11" s="16">
        <f>DATE($B$2,VLOOKUP($B$3,Sources!$C$2:$D$14,2,FALSE),Février!D9)</f>
        <v>46175</v>
      </c>
      <c r="E11" s="16">
        <f>DATE($B$2,VLOOKUP($B$3,Sources!$C$2:$D$14,2,FALSE),Février!E9)</f>
        <v>46176</v>
      </c>
      <c r="F11" s="16">
        <f>DATE($B$2,VLOOKUP($B$3,Sources!$C$2:$D$14,2,FALSE),Février!F9)</f>
        <v>46177</v>
      </c>
      <c r="G11" s="16">
        <f>DATE($B$2,VLOOKUP($B$3,Sources!$C$2:$D$14,2,FALSE),Février!G9)</f>
        <v>46178</v>
      </c>
      <c r="H11" s="16">
        <f>DATE($B$2,VLOOKUP($B$3,Sources!$C$2:$D$14,2,FALSE),Février!H9)</f>
        <v>46179</v>
      </c>
      <c r="I11" s="16">
        <f>DATE($B$2,VLOOKUP($B$3,Sources!$C$2:$D$14,2,FALSE),Février!I9)</f>
        <v>46180</v>
      </c>
      <c r="J11" s="16">
        <f>DATE($B$2,VLOOKUP($B$3,Sources!$C$2:$D$14,2,FALSE),Février!J9)</f>
        <v>46181</v>
      </c>
      <c r="K11" s="16">
        <f>DATE($B$2,VLOOKUP($B$3,Sources!$C$2:$D$14,2,FALSE),Février!K9)</f>
        <v>46182</v>
      </c>
      <c r="L11" s="16">
        <f>DATE($B$2,VLOOKUP($B$3,Sources!$C$2:$D$14,2,FALSE),Février!L9)</f>
        <v>46183</v>
      </c>
      <c r="M11" s="16">
        <f>DATE($B$2,VLOOKUP($B$3,Sources!$C$2:$D$14,2,FALSE),Février!M9)</f>
        <v>46184</v>
      </c>
      <c r="N11" s="16">
        <f>DATE($B$2,VLOOKUP($B$3,Sources!$C$2:$D$14,2,FALSE),Février!N9)</f>
        <v>46185</v>
      </c>
      <c r="O11" s="16">
        <f>DATE($B$2,VLOOKUP($B$3,Sources!$C$2:$D$14,2,FALSE),Février!O9)</f>
        <v>46186</v>
      </c>
      <c r="P11" s="16">
        <f>DATE($B$2,VLOOKUP($B$3,Sources!$C$2:$D$14,2,FALSE),Février!P9)</f>
        <v>46187</v>
      </c>
      <c r="Q11" s="16">
        <f>DATE($B$2,VLOOKUP($B$3,Sources!$C$2:$D$14,2,FALSE),Février!Q9)</f>
        <v>46188</v>
      </c>
      <c r="R11" s="16">
        <f>DATE($B$2,VLOOKUP($B$3,Sources!$C$2:$D$14,2,FALSE),Février!R9)</f>
        <v>46189</v>
      </c>
      <c r="S11" s="16">
        <f>DATE($B$2,VLOOKUP($B$3,Sources!$C$2:$D$14,2,FALSE),Février!S9)</f>
        <v>46190</v>
      </c>
      <c r="T11" s="16">
        <f>DATE($B$2,VLOOKUP($B$3,Sources!$C$2:$D$14,2,FALSE),Février!T9)</f>
        <v>46191</v>
      </c>
      <c r="U11" s="16">
        <f>DATE($B$2,VLOOKUP($B$3,Sources!$C$2:$D$14,2,FALSE),Février!U9)</f>
        <v>46192</v>
      </c>
      <c r="V11" s="16">
        <f>DATE($B$2,VLOOKUP($B$3,Sources!$C$2:$D$14,2,FALSE),Février!V9)</f>
        <v>46193</v>
      </c>
      <c r="W11" s="16">
        <f>DATE($B$2,VLOOKUP($B$3,Sources!$C$2:$D$14,2,FALSE),Février!W9)</f>
        <v>46194</v>
      </c>
      <c r="X11" s="16">
        <f>DATE($B$2,VLOOKUP($B$3,Sources!$C$2:$D$14,2,FALSE),Février!X9)</f>
        <v>46195</v>
      </c>
      <c r="Y11" s="16">
        <f>DATE($B$2,VLOOKUP($B$3,Sources!$C$2:$D$14,2,FALSE),Février!Y9)</f>
        <v>46196</v>
      </c>
      <c r="Z11" s="16">
        <f>DATE($B$2,VLOOKUP($B$3,Sources!$C$2:$D$14,2,FALSE),Février!Z9)</f>
        <v>46197</v>
      </c>
      <c r="AA11" s="16">
        <f>DATE($B$2,VLOOKUP($B$3,Sources!$C$2:$D$14,2,FALSE),Février!AA9)</f>
        <v>46198</v>
      </c>
      <c r="AB11" s="16">
        <f>DATE($B$2,VLOOKUP($B$3,Sources!$C$2:$D$14,2,FALSE),Février!AB9)</f>
        <v>46199</v>
      </c>
      <c r="AC11" s="16">
        <f>DATE($B$2,VLOOKUP($B$3,Sources!$C$2:$D$14,2,FALSE),Février!AC9)</f>
        <v>46200</v>
      </c>
      <c r="AD11" s="16">
        <f>DATE($B$2,VLOOKUP($B$3,Sources!$C$2:$D$14,2,FALSE),Février!AD9)</f>
        <v>46201</v>
      </c>
      <c r="AE11" s="16">
        <f>DATE($B$2,VLOOKUP($B$3,Sources!$C$2:$D$14,2,FALSE),Février!AE9)</f>
        <v>46202</v>
      </c>
      <c r="AF11" s="16">
        <f>DATE($B$2,VLOOKUP($B$3,Sources!$C$2:$D$14,2,FALSE),Février!AF9)</f>
        <v>46203</v>
      </c>
      <c r="AG11" s="16">
        <f>DATE($B$2,VLOOKUP($B$3,Sources!$C$2:$D$14,2,FALSE),Février!AG9)</f>
        <v>46204</v>
      </c>
    </row>
    <row r="12" spans="1:35" ht="65" collapsed="1" x14ac:dyDescent="0.2">
      <c r="B12" s="45"/>
      <c r="C12" s="17" t="str">
        <f>IF(AND($B$2&lt;&gt;"",$B$3&lt;&gt;""),TEXT(C11,"jjjj")&amp;" "&amp;TEXT(C11,"jj"),"")</f>
        <v>lundi 01</v>
      </c>
      <c r="D12" s="17" t="str">
        <f t="shared" ref="D12:AG12" si="1">IF(AND($B$2&lt;&gt;"",$B$3&lt;&gt;""),IF(MONTH(D11)=MONTH($C$11),TEXT(D11,"jjjj")&amp;" "&amp;TEXT(D11,"jj"),""),"")</f>
        <v>mardi 02</v>
      </c>
      <c r="E12" s="17" t="str">
        <f t="shared" si="1"/>
        <v>mercredi 03</v>
      </c>
      <c r="F12" s="17" t="str">
        <f t="shared" si="1"/>
        <v>jeudi 04</v>
      </c>
      <c r="G12" s="17" t="str">
        <f t="shared" si="1"/>
        <v>vendredi 05</v>
      </c>
      <c r="H12" s="17" t="str">
        <f t="shared" si="1"/>
        <v>samedi 06</v>
      </c>
      <c r="I12" s="17" t="str">
        <f t="shared" si="1"/>
        <v>dimanche 07</v>
      </c>
      <c r="J12" s="17" t="str">
        <f t="shared" si="1"/>
        <v>lundi 08</v>
      </c>
      <c r="K12" s="17" t="str">
        <f t="shared" si="1"/>
        <v>mardi 09</v>
      </c>
      <c r="L12" s="17" t="str">
        <f t="shared" si="1"/>
        <v>mercredi 10</v>
      </c>
      <c r="M12" s="17" t="str">
        <f t="shared" si="1"/>
        <v>jeudi 11</v>
      </c>
      <c r="N12" s="17" t="str">
        <f t="shared" si="1"/>
        <v>vendredi 12</v>
      </c>
      <c r="O12" s="17" t="str">
        <f t="shared" si="1"/>
        <v>samedi 13</v>
      </c>
      <c r="P12" s="17" t="str">
        <f t="shared" si="1"/>
        <v>dimanche 14</v>
      </c>
      <c r="Q12" s="17" t="str">
        <f t="shared" si="1"/>
        <v>lundi 15</v>
      </c>
      <c r="R12" s="17" t="str">
        <f t="shared" si="1"/>
        <v>mardi 16</v>
      </c>
      <c r="S12" s="17" t="str">
        <f t="shared" si="1"/>
        <v>mercredi 17</v>
      </c>
      <c r="T12" s="17" t="str">
        <f t="shared" si="1"/>
        <v>jeudi 18</v>
      </c>
      <c r="U12" s="17" t="str">
        <f t="shared" si="1"/>
        <v>vendredi 19</v>
      </c>
      <c r="V12" s="17" t="str">
        <f t="shared" si="1"/>
        <v>samedi 20</v>
      </c>
      <c r="W12" s="17" t="str">
        <f t="shared" si="1"/>
        <v>dimanche 21</v>
      </c>
      <c r="X12" s="17" t="str">
        <f t="shared" si="1"/>
        <v>lundi 22</v>
      </c>
      <c r="Y12" s="17" t="str">
        <f t="shared" si="1"/>
        <v>mardi 23</v>
      </c>
      <c r="Z12" s="17" t="str">
        <f t="shared" si="1"/>
        <v>mercredi 24</v>
      </c>
      <c r="AA12" s="17" t="str">
        <f t="shared" si="1"/>
        <v>jeudi 25</v>
      </c>
      <c r="AB12" s="17" t="str">
        <f t="shared" si="1"/>
        <v>vendredi 26</v>
      </c>
      <c r="AC12" s="17" t="str">
        <f t="shared" si="1"/>
        <v>samedi 27</v>
      </c>
      <c r="AD12" s="17" t="str">
        <f t="shared" si="1"/>
        <v>dimanche 28</v>
      </c>
      <c r="AE12" s="17" t="str">
        <f t="shared" si="1"/>
        <v>lundi 29</v>
      </c>
      <c r="AF12" s="17" t="str">
        <f t="shared" si="1"/>
        <v>mardi 30</v>
      </c>
      <c r="AG12" s="17" t="str">
        <f t="shared" si="1"/>
        <v/>
      </c>
      <c r="AH12" s="20" t="s">
        <v>55</v>
      </c>
    </row>
    <row r="13" spans="1:35" ht="16" x14ac:dyDescent="0.2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2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2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2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2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2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2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2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2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2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2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2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2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2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2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2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2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2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2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2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2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2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2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2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2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2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2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2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2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2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2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2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2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2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2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2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2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2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2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2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2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2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2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2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2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2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2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2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2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2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2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2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2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2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2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2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2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2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2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2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2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2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2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2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2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2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2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2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2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2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2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2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2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2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2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2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2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2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2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2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2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2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2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2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2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2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2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2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2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2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2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2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ht="13.75" customHeight="1" x14ac:dyDescent="0.2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t="16" hidden="1" outlineLevel="1" x14ac:dyDescent="0.2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t="16" hidden="1" outlineLevel="1" x14ac:dyDescent="0.2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t="16" hidden="1" outlineLevel="1" x14ac:dyDescent="0.2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32" hidden="1" outlineLevel="1" x14ac:dyDescent="0.2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32" hidden="1" outlineLevel="1" x14ac:dyDescent="0.2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32" hidden="1" outlineLevel="1" x14ac:dyDescent="0.2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75" customHeight="1" collapsed="1" x14ac:dyDescent="0.2">
      <c r="B114" s="87" t="s">
        <v>113</v>
      </c>
      <c r="C114" s="83">
        <f>SUM(C109:I109)*24+SUM(C110:I110)-($B$5*24)+C115</f>
        <v>-39</v>
      </c>
      <c r="D114" s="84"/>
      <c r="E114" s="85"/>
      <c r="F114" s="85"/>
      <c r="G114" s="85"/>
      <c r="H114" s="85"/>
      <c r="J114" s="85"/>
      <c r="K114" s="84"/>
      <c r="L114" s="85"/>
      <c r="M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N114" s="85"/>
      <c r="O114" s="85"/>
      <c r="Q114" s="85"/>
      <c r="R114" s="84"/>
      <c r="S114" s="84"/>
      <c r="T114" s="85"/>
      <c r="U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V114" s="85"/>
      <c r="W114" s="85"/>
      <c r="Y114" s="85"/>
      <c r="Z114" s="85"/>
      <c r="AA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B114" s="85"/>
      <c r="AC114" s="85"/>
      <c r="AE114" s="85"/>
      <c r="AF114" s="84"/>
      <c r="AG114" s="85"/>
      <c r="AH114" s="86"/>
    </row>
    <row r="115" spans="2:34" ht="48" hidden="1" outlineLevel="1" x14ac:dyDescent="0.2">
      <c r="B115" s="89" t="s">
        <v>114</v>
      </c>
      <c r="C115" s="93">
        <f>Mai!AG115</f>
        <v>0</v>
      </c>
      <c r="AF115" s="90" t="s">
        <v>115</v>
      </c>
      <c r="AG115" s="92">
        <f xml:space="preserve"> (SUM(AE109:AG109)*24)
+ SUM(AE110:AG110)</f>
        <v>0</v>
      </c>
    </row>
    <row r="116" spans="2:34" hidden="1" outlineLevel="1" x14ac:dyDescent="0.2"/>
    <row r="117" spans="2:34" collapsed="1" x14ac:dyDescent="0.2"/>
  </sheetData>
  <mergeCells count="1">
    <mergeCell ref="E2:AG4"/>
  </mergeCells>
  <conditionalFormatting sqref="B14:B107">
    <cfRule type="expression" dxfId="78" priority="15">
      <formula>$B$14&lt;&gt;""</formula>
    </cfRule>
  </conditionalFormatting>
  <conditionalFormatting sqref="B114 D114:AG114">
    <cfRule type="expression" dxfId="77" priority="3">
      <formula>MOD(C10,2)=1</formula>
    </cfRule>
    <cfRule type="expression" dxfId="76" priority="4">
      <formula>MOD(C10,2)=0</formula>
    </cfRule>
  </conditionalFormatting>
  <conditionalFormatting sqref="C114">
    <cfRule type="expression" dxfId="75" priority="1">
      <formula>MOD(C10,2)=1</formula>
    </cfRule>
    <cfRule type="expression" dxfId="74" priority="2">
      <formula>MOD(C10,2)=0</formula>
    </cfRule>
  </conditionalFormatting>
  <conditionalFormatting sqref="C12:AG13">
    <cfRule type="expression" dxfId="73" priority="16">
      <formula>C12&lt;&gt;""</formula>
    </cfRule>
  </conditionalFormatting>
  <conditionalFormatting sqref="C12:AG107">
    <cfRule type="expression" dxfId="72" priority="13">
      <formula>$C$12&lt;&gt;""</formula>
    </cfRule>
  </conditionalFormatting>
  <conditionalFormatting sqref="C14:AG107">
    <cfRule type="expression" dxfId="71" priority="12">
      <formula>AND(C$12&lt;&gt;"",OR(WEEKDAY(C$11,2)=6,OR(WEEKDAY(C$11,2)=7)))</formula>
    </cfRule>
  </conditionalFormatting>
  <conditionalFormatting sqref="E2">
    <cfRule type="expression" dxfId="70" priority="17">
      <formula>$E$2&lt;&gt;""</formula>
    </cfRule>
  </conditionalFormatting>
  <conditionalFormatting sqref="AA30:AF30">
    <cfRule type="expression" dxfId="69" priority="11">
      <formula>AND(T$12&lt;&gt;"",OR(WEEKDAY(T$11,2)=6,OR(WEEKDAY(T$11,2)=7)))</formula>
    </cfRule>
  </conditionalFormatting>
  <conditionalFormatting sqref="AE30 T33 V33 X33 AA79:AB79 AE79 T82 V82 X82">
    <cfRule type="expression" dxfId="68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B139CF66-3115-4519-B7ED-467CA75DD1C2}">
          <x14:formula1>
            <xm:f>Sources!$P$2:$Q$2</xm:f>
          </x14:formula1>
          <xm:sqref>B1</xm:sqref>
        </x14:dataValidation>
        <x14:dataValidation type="list" allowBlank="1" showInputMessage="1" showErrorMessage="1" xr:uid="{9E605EB2-9269-4E8C-BD82-EF57E5F0C328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943ADE11-1FFC-4973-B3B1-80B3A4CFB1F8}">
          <x14:formula1>
            <xm:f>Sources!$I$3:$I$13</xm:f>
          </x14:formula1>
          <xm:sqref>B4</xm:sqref>
        </x14:dataValidation>
        <x14:dataValidation type="list" allowBlank="1" showInputMessage="1" showErrorMessage="1" xr:uid="{A4F40DB8-2450-4BE5-A225-981A40C973A8}">
          <x14:formula1>
            <xm:f>Sources!$C$3:$C$14</xm:f>
          </x14:formula1>
          <xm:sqref>B3</xm:sqref>
        </x14:dataValidation>
        <x14:dataValidation type="list" allowBlank="1" showInputMessage="1" showErrorMessage="1" xr:uid="{117383E7-09C3-4676-993D-F92E2371E8EC}">
          <x14:formula1>
            <xm:f>Sources!$F$2:$F$14</xm:f>
          </x14:formula1>
          <xm:sqref>B2</xm:sqref>
        </x14:dataValidation>
        <x14:dataValidation type="list" allowBlank="1" showInputMessage="1" showErrorMessage="1" xr:uid="{679DD53B-59B8-4A6B-A3FA-5857250A57A0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BDCA8F8C-2EF9-4622-BCB0-B176056245E9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32A4B-7A63-4505-850B-0720FDB2DD1B}">
  <dimension ref="A1:AK117"/>
  <sheetViews>
    <sheetView showGridLines="0" topLeftCell="B83" zoomScale="85" zoomScaleNormal="85" workbookViewId="0">
      <selection activeCell="E27" sqref="E27"/>
    </sheetView>
  </sheetViews>
  <sheetFormatPr baseColWidth="10" defaultRowHeight="15" outlineLevelRow="1" outlineLevelCol="1" x14ac:dyDescent="0.2"/>
  <cols>
    <col min="1" max="1" width="12.1640625" style="8" customWidth="1"/>
    <col min="2" max="2" width="15.1640625" style="46" customWidth="1"/>
    <col min="3" max="3" width="12.83203125" style="5" customWidth="1"/>
    <col min="4" max="4" width="9.164062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3203125" hidden="1" customWidth="1" outlineLevel="1"/>
    <col min="35" max="35" width="0.1640625" hidden="1" customWidth="1" outlineLevel="1"/>
    <col min="36" max="36" width="11.5" hidden="1" customWidth="1" outlineLevel="1"/>
    <col min="37" max="37" width="11.5" collapsed="1"/>
  </cols>
  <sheetData>
    <row r="1" spans="1:35" ht="16" x14ac:dyDescent="0.2">
      <c r="A1" s="43" t="s">
        <v>92</v>
      </c>
      <c r="B1" s="44" t="s">
        <v>93</v>
      </c>
    </row>
    <row r="2" spans="1:35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Juillet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ht="16" x14ac:dyDescent="0.2">
      <c r="A3" s="40" t="s">
        <v>34</v>
      </c>
      <c r="B3" s="41" t="s">
        <v>7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6" x14ac:dyDescent="0.2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33" thickBot="1" x14ac:dyDescent="0.25">
      <c r="A5" s="42" t="s">
        <v>106</v>
      </c>
      <c r="B5" s="73">
        <f>VLOOKUP(B4,Sources!I2:L13,2,FALSE)</f>
        <v>1.625</v>
      </c>
    </row>
    <row r="6" spans="1:35" hidden="1" outlineLevel="1" x14ac:dyDescent="0.2">
      <c r="A6" s="13"/>
      <c r="B6" s="14" t="str">
        <f>IFERROR(INDEX(Sources!$M$3:$M$13, MATCH(B4, Sources!$I$3:$I$13, 0)), "")</f>
        <v>Responsable salle</v>
      </c>
    </row>
    <row r="7" spans="1:35" ht="32" hidden="1" outlineLevel="1" x14ac:dyDescent="0.2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5" hidden="1" customHeight="1" outlineLevel="1" x14ac:dyDescent="0.2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" hidden="1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5" hidden="1" customHeight="1" outlineLevel="1" thickBot="1" x14ac:dyDescent="0.25">
      <c r="A10" s="12" t="s">
        <v>109</v>
      </c>
      <c r="B10" s="45"/>
      <c r="C10" s="5">
        <f>WEEKNUM(C11,2)</f>
        <v>27</v>
      </c>
      <c r="D10" s="5">
        <f t="shared" ref="D10:AG10" si="0">WEEKNUM(D11,2)</f>
        <v>27</v>
      </c>
      <c r="E10" s="5">
        <f t="shared" si="0"/>
        <v>27</v>
      </c>
      <c r="F10" s="5">
        <f t="shared" si="0"/>
        <v>27</v>
      </c>
      <c r="G10" s="5">
        <f t="shared" si="0"/>
        <v>27</v>
      </c>
      <c r="H10" s="5">
        <f t="shared" si="0"/>
        <v>28</v>
      </c>
      <c r="I10" s="5">
        <f t="shared" si="0"/>
        <v>28</v>
      </c>
      <c r="J10" s="5">
        <f t="shared" si="0"/>
        <v>28</v>
      </c>
      <c r="K10" s="5">
        <f t="shared" si="0"/>
        <v>28</v>
      </c>
      <c r="L10" s="5">
        <f t="shared" si="0"/>
        <v>28</v>
      </c>
      <c r="M10" s="5">
        <f t="shared" si="0"/>
        <v>28</v>
      </c>
      <c r="N10" s="5">
        <f t="shared" si="0"/>
        <v>28</v>
      </c>
      <c r="O10" s="5">
        <f t="shared" si="0"/>
        <v>29</v>
      </c>
      <c r="P10" s="5">
        <f t="shared" si="0"/>
        <v>29</v>
      </c>
      <c r="Q10" s="5">
        <f t="shared" si="0"/>
        <v>29</v>
      </c>
      <c r="R10" s="5">
        <f t="shared" si="0"/>
        <v>29</v>
      </c>
      <c r="S10" s="5">
        <f t="shared" si="0"/>
        <v>29</v>
      </c>
      <c r="T10" s="5">
        <f t="shared" si="0"/>
        <v>29</v>
      </c>
      <c r="U10" s="5">
        <f t="shared" si="0"/>
        <v>29</v>
      </c>
      <c r="V10" s="5">
        <f t="shared" si="0"/>
        <v>30</v>
      </c>
      <c r="W10" s="5">
        <f t="shared" si="0"/>
        <v>30</v>
      </c>
      <c r="X10" s="5">
        <f t="shared" si="0"/>
        <v>30</v>
      </c>
      <c r="Y10" s="5">
        <f t="shared" si="0"/>
        <v>30</v>
      </c>
      <c r="Z10" s="5">
        <f t="shared" si="0"/>
        <v>30</v>
      </c>
      <c r="AA10" s="5">
        <f t="shared" si="0"/>
        <v>30</v>
      </c>
      <c r="AB10" s="5">
        <f t="shared" si="0"/>
        <v>30</v>
      </c>
      <c r="AC10" s="5">
        <f t="shared" si="0"/>
        <v>31</v>
      </c>
      <c r="AD10" s="5">
        <f t="shared" si="0"/>
        <v>31</v>
      </c>
      <c r="AE10" s="5">
        <f t="shared" si="0"/>
        <v>31</v>
      </c>
      <c r="AF10" s="5">
        <f t="shared" si="0"/>
        <v>31</v>
      </c>
      <c r="AG10" s="5">
        <f t="shared" si="0"/>
        <v>31</v>
      </c>
    </row>
    <row r="11" spans="1:35" ht="97.25" hidden="1" customHeight="1" outlineLevel="1" x14ac:dyDescent="0.2">
      <c r="A11" s="11" t="s">
        <v>108</v>
      </c>
      <c r="B11" s="45"/>
      <c r="C11" s="16">
        <f>DATE($B$2,VLOOKUP($B$3,Sources!$C$2:$D$14,2,FALSE),Février!C9)</f>
        <v>46204</v>
      </c>
      <c r="D11" s="16">
        <f>DATE($B$2,VLOOKUP($B$3,Sources!$C$2:$D$14,2,FALSE),Février!D9)</f>
        <v>46205</v>
      </c>
      <c r="E11" s="16">
        <f>DATE($B$2,VLOOKUP($B$3,Sources!$C$2:$D$14,2,FALSE),Février!E9)</f>
        <v>46206</v>
      </c>
      <c r="F11" s="16">
        <f>DATE($B$2,VLOOKUP($B$3,Sources!$C$2:$D$14,2,FALSE),Février!F9)</f>
        <v>46207</v>
      </c>
      <c r="G11" s="16">
        <f>DATE($B$2,VLOOKUP($B$3,Sources!$C$2:$D$14,2,FALSE),Février!G9)</f>
        <v>46208</v>
      </c>
      <c r="H11" s="16">
        <f>DATE($B$2,VLOOKUP($B$3,Sources!$C$2:$D$14,2,FALSE),Février!H9)</f>
        <v>46209</v>
      </c>
      <c r="I11" s="16">
        <f>DATE($B$2,VLOOKUP($B$3,Sources!$C$2:$D$14,2,FALSE),Février!I9)</f>
        <v>46210</v>
      </c>
      <c r="J11" s="16">
        <f>DATE($B$2,VLOOKUP($B$3,Sources!$C$2:$D$14,2,FALSE),Février!J9)</f>
        <v>46211</v>
      </c>
      <c r="K11" s="16">
        <f>DATE($B$2,VLOOKUP($B$3,Sources!$C$2:$D$14,2,FALSE),Février!K9)</f>
        <v>46212</v>
      </c>
      <c r="L11" s="16">
        <f>DATE($B$2,VLOOKUP($B$3,Sources!$C$2:$D$14,2,FALSE),Février!L9)</f>
        <v>46213</v>
      </c>
      <c r="M11" s="16">
        <f>DATE($B$2,VLOOKUP($B$3,Sources!$C$2:$D$14,2,FALSE),Février!M9)</f>
        <v>46214</v>
      </c>
      <c r="N11" s="16">
        <f>DATE($B$2,VLOOKUP($B$3,Sources!$C$2:$D$14,2,FALSE),Février!N9)</f>
        <v>46215</v>
      </c>
      <c r="O11" s="16">
        <f>DATE($B$2,VLOOKUP($B$3,Sources!$C$2:$D$14,2,FALSE),Février!O9)</f>
        <v>46216</v>
      </c>
      <c r="P11" s="16">
        <f>DATE($B$2,VLOOKUP($B$3,Sources!$C$2:$D$14,2,FALSE),Février!P9)</f>
        <v>46217</v>
      </c>
      <c r="Q11" s="16">
        <f>DATE($B$2,VLOOKUP($B$3,Sources!$C$2:$D$14,2,FALSE),Février!Q9)</f>
        <v>46218</v>
      </c>
      <c r="R11" s="16">
        <f>DATE($B$2,VLOOKUP($B$3,Sources!$C$2:$D$14,2,FALSE),Février!R9)</f>
        <v>46219</v>
      </c>
      <c r="S11" s="16">
        <f>DATE($B$2,VLOOKUP($B$3,Sources!$C$2:$D$14,2,FALSE),Février!S9)</f>
        <v>46220</v>
      </c>
      <c r="T11" s="16">
        <f>DATE($B$2,VLOOKUP($B$3,Sources!$C$2:$D$14,2,FALSE),Février!T9)</f>
        <v>46221</v>
      </c>
      <c r="U11" s="16">
        <f>DATE($B$2,VLOOKUP($B$3,Sources!$C$2:$D$14,2,FALSE),Février!U9)</f>
        <v>46222</v>
      </c>
      <c r="V11" s="16">
        <f>DATE($B$2,VLOOKUP($B$3,Sources!$C$2:$D$14,2,FALSE),Février!V9)</f>
        <v>46223</v>
      </c>
      <c r="W11" s="16">
        <f>DATE($B$2,VLOOKUP($B$3,Sources!$C$2:$D$14,2,FALSE),Février!W9)</f>
        <v>46224</v>
      </c>
      <c r="X11" s="16">
        <f>DATE($B$2,VLOOKUP($B$3,Sources!$C$2:$D$14,2,FALSE),Février!X9)</f>
        <v>46225</v>
      </c>
      <c r="Y11" s="16">
        <f>DATE($B$2,VLOOKUP($B$3,Sources!$C$2:$D$14,2,FALSE),Février!Y9)</f>
        <v>46226</v>
      </c>
      <c r="Z11" s="16">
        <f>DATE($B$2,VLOOKUP($B$3,Sources!$C$2:$D$14,2,FALSE),Février!Z9)</f>
        <v>46227</v>
      </c>
      <c r="AA11" s="16">
        <f>DATE($B$2,VLOOKUP($B$3,Sources!$C$2:$D$14,2,FALSE),Février!AA9)</f>
        <v>46228</v>
      </c>
      <c r="AB11" s="16">
        <f>DATE($B$2,VLOOKUP($B$3,Sources!$C$2:$D$14,2,FALSE),Février!AB9)</f>
        <v>46229</v>
      </c>
      <c r="AC11" s="16">
        <f>DATE($B$2,VLOOKUP($B$3,Sources!$C$2:$D$14,2,FALSE),Février!AC9)</f>
        <v>46230</v>
      </c>
      <c r="AD11" s="16">
        <f>DATE($B$2,VLOOKUP($B$3,Sources!$C$2:$D$14,2,FALSE),Février!AD9)</f>
        <v>46231</v>
      </c>
      <c r="AE11" s="16">
        <f>DATE($B$2,VLOOKUP($B$3,Sources!$C$2:$D$14,2,FALSE),Février!AE9)</f>
        <v>46232</v>
      </c>
      <c r="AF11" s="16">
        <f>DATE($B$2,VLOOKUP($B$3,Sources!$C$2:$D$14,2,FALSE),Février!AF9)</f>
        <v>46233</v>
      </c>
      <c r="AG11" s="16">
        <f>DATE($B$2,VLOOKUP($B$3,Sources!$C$2:$D$14,2,FALSE),Février!AG9)</f>
        <v>46234</v>
      </c>
    </row>
    <row r="12" spans="1:35" ht="65" collapsed="1" x14ac:dyDescent="0.2">
      <c r="B12" s="45"/>
      <c r="C12" s="17" t="str">
        <f>IF(AND($B$2&lt;&gt;"",$B$3&lt;&gt;""),TEXT(C11,"jjjj")&amp;" "&amp;TEXT(C11,"jj"),"")</f>
        <v>mercredi 01</v>
      </c>
      <c r="D12" s="17" t="str">
        <f t="shared" ref="D12:AG12" si="1">IF(AND($B$2&lt;&gt;"",$B$3&lt;&gt;""),IF(MONTH(D11)=MONTH($C$11),TEXT(D11,"jjjj")&amp;" "&amp;TEXT(D11,"jj"),""),"")</f>
        <v>jeudi 02</v>
      </c>
      <c r="E12" s="17" t="str">
        <f t="shared" si="1"/>
        <v>vendredi 03</v>
      </c>
      <c r="F12" s="17" t="str">
        <f t="shared" si="1"/>
        <v>samedi 04</v>
      </c>
      <c r="G12" s="17" t="str">
        <f t="shared" si="1"/>
        <v>dimanche 05</v>
      </c>
      <c r="H12" s="17" t="str">
        <f t="shared" si="1"/>
        <v>lundi 06</v>
      </c>
      <c r="I12" s="17" t="str">
        <f t="shared" si="1"/>
        <v>mardi 07</v>
      </c>
      <c r="J12" s="17" t="str">
        <f t="shared" si="1"/>
        <v>mercredi 08</v>
      </c>
      <c r="K12" s="17" t="str">
        <f t="shared" si="1"/>
        <v>jeudi 09</v>
      </c>
      <c r="L12" s="17" t="str">
        <f t="shared" si="1"/>
        <v>vendredi 10</v>
      </c>
      <c r="M12" s="17" t="str">
        <f t="shared" si="1"/>
        <v>samedi 11</v>
      </c>
      <c r="N12" s="17" t="str">
        <f t="shared" si="1"/>
        <v>dimanche 12</v>
      </c>
      <c r="O12" s="17" t="str">
        <f t="shared" si="1"/>
        <v>lundi 13</v>
      </c>
      <c r="P12" s="17" t="str">
        <f t="shared" si="1"/>
        <v>mardi 14</v>
      </c>
      <c r="Q12" s="17" t="str">
        <f t="shared" si="1"/>
        <v>mercredi 15</v>
      </c>
      <c r="R12" s="17" t="str">
        <f t="shared" si="1"/>
        <v>jeudi 16</v>
      </c>
      <c r="S12" s="17" t="str">
        <f t="shared" si="1"/>
        <v>vendredi 17</v>
      </c>
      <c r="T12" s="17" t="str">
        <f t="shared" si="1"/>
        <v>samedi 18</v>
      </c>
      <c r="U12" s="17" t="str">
        <f t="shared" si="1"/>
        <v>dimanche 19</v>
      </c>
      <c r="V12" s="17" t="str">
        <f t="shared" si="1"/>
        <v>lundi 20</v>
      </c>
      <c r="W12" s="17" t="str">
        <f t="shared" si="1"/>
        <v>mardi 21</v>
      </c>
      <c r="X12" s="17" t="str">
        <f t="shared" si="1"/>
        <v>mercredi 22</v>
      </c>
      <c r="Y12" s="17" t="str">
        <f t="shared" si="1"/>
        <v>jeudi 23</v>
      </c>
      <c r="Z12" s="17" t="str">
        <f t="shared" si="1"/>
        <v>vendredi 24</v>
      </c>
      <c r="AA12" s="17" t="str">
        <f t="shared" si="1"/>
        <v>samedi 25</v>
      </c>
      <c r="AB12" s="17" t="str">
        <f t="shared" si="1"/>
        <v>dimanche 26</v>
      </c>
      <c r="AC12" s="17" t="str">
        <f t="shared" si="1"/>
        <v>lundi 27</v>
      </c>
      <c r="AD12" s="17" t="str">
        <f t="shared" si="1"/>
        <v>mardi 28</v>
      </c>
      <c r="AE12" s="17" t="str">
        <f t="shared" si="1"/>
        <v>mercredi 29</v>
      </c>
      <c r="AF12" s="17" t="str">
        <f t="shared" si="1"/>
        <v>jeudi 30</v>
      </c>
      <c r="AG12" s="17" t="str">
        <f t="shared" si="1"/>
        <v>vendredi 31</v>
      </c>
      <c r="AH12" s="20" t="s">
        <v>55</v>
      </c>
    </row>
    <row r="13" spans="1:35" ht="16" x14ac:dyDescent="0.2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2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2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2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2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2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2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2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2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2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2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2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2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2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2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2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2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2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2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2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2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2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2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2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2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2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2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2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2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2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2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2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2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2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2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2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2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2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2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2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2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2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2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2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2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2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2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2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2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2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2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2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2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2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2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2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2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2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2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2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2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2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2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2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2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2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2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2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2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2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2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2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2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2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2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2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2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2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2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2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2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2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2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2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2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2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2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2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2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2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2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2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2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t="16" hidden="1" outlineLevel="1" x14ac:dyDescent="0.2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t="16" hidden="1" outlineLevel="1" x14ac:dyDescent="0.2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t="16" hidden="1" outlineLevel="1" x14ac:dyDescent="0.2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32" hidden="1" outlineLevel="1" x14ac:dyDescent="0.2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32" hidden="1" outlineLevel="1" x14ac:dyDescent="0.2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32" hidden="1" outlineLevel="1" x14ac:dyDescent="0.2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75" customHeight="1" collapsed="1" x14ac:dyDescent="0.2">
      <c r="B114" s="87" t="s">
        <v>113</v>
      </c>
      <c r="C114" s="83">
        <f>SUM(C109:G109)*24+SUM(C110:G110)-($B$5*24)+C115</f>
        <v>-39</v>
      </c>
      <c r="D114" s="84"/>
      <c r="E114" s="85"/>
      <c r="F114" s="85"/>
      <c r="G114" s="85"/>
      <c r="H114" s="85"/>
      <c r="J114" s="85">
        <f ca="1">IF(
    COUNTIF($C$10:$AG$10,K10)&gt;=6,
    (
        SUM(
            INDEX($C$109:$AG$109,1,MATCH(K10,$C$10:$AG$10,0)):
            INDEX($C$109:$AG$109,1,MATCH(K10,$C$10:$AG$10,1))
        )
        +
        SUM(
            INDEX($C$110:$AG$110,1,MATCH(K10,$C$10:$AG$10,0)):
            INDEX($C$110:$AG$110,1,MATCH(K10,$C$10:$AG$10,1))
        )
        - ($B$5)
    )*24,
    (
        SUMIF(INDIRECT("'"&amp;$C$7&amp;"'!$C$10:$AG$10"),K10,INDIRECT("'"&amp;$C$7&amp;"'!$C$109:$AG$109"))*24
        +
        SUMIF(INDIRECT("'"&amp;$C$7&amp;"'!$C$10:$AG$10"),K10,INDIRECT("'"&amp;$C$7&amp;"'!$C$110:$AG$110"))
    )
)</f>
        <v>-39</v>
      </c>
      <c r="K114" s="84"/>
      <c r="L114" s="85"/>
      <c r="M114" s="85"/>
      <c r="N114" s="85"/>
      <c r="O114" s="85"/>
      <c r="Q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R114" s="84"/>
      <c r="S114" s="84"/>
      <c r="T114" s="85"/>
      <c r="U114" s="85"/>
      <c r="V114" s="85"/>
      <c r="W114" s="85"/>
      <c r="X114" s="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Y114" s="85"/>
      <c r="Z114" s="85"/>
      <c r="AA114" s="85"/>
      <c r="AB114" s="85"/>
      <c r="AC114" s="85"/>
      <c r="AE114" s="85"/>
      <c r="AF114" s="84"/>
      <c r="AG114" s="85"/>
      <c r="AH114" s="86"/>
    </row>
    <row r="115" spans="2:34" ht="48" hidden="1" outlineLevel="1" x14ac:dyDescent="0.2">
      <c r="B115" s="89" t="s">
        <v>114</v>
      </c>
      <c r="C115" s="93">
        <f>Juin!AG115</f>
        <v>0</v>
      </c>
      <c r="AF115" s="90" t="s">
        <v>115</v>
      </c>
      <c r="AG115" s="92">
        <f xml:space="preserve"> (SUM(AC109:AG109)*24)
+ SUM(AC110:AG110)</f>
        <v>0</v>
      </c>
    </row>
    <row r="116" spans="2:34" hidden="1" outlineLevel="1" x14ac:dyDescent="0.2"/>
    <row r="117" spans="2:34" collapsed="1" x14ac:dyDescent="0.2"/>
  </sheetData>
  <mergeCells count="1">
    <mergeCell ref="E2:AG4"/>
  </mergeCells>
  <conditionalFormatting sqref="B14:B107">
    <cfRule type="expression" dxfId="67" priority="15">
      <formula>$B$14&lt;&gt;""</formula>
    </cfRule>
  </conditionalFormatting>
  <conditionalFormatting sqref="B114 D114:AG114">
    <cfRule type="expression" dxfId="66" priority="3">
      <formula>MOD(C10,2)=1</formula>
    </cfRule>
    <cfRule type="expression" dxfId="65" priority="4">
      <formula>MOD(C10,2)=0</formula>
    </cfRule>
  </conditionalFormatting>
  <conditionalFormatting sqref="C114">
    <cfRule type="expression" dxfId="64" priority="1">
      <formula>MOD(C10,2)=1</formula>
    </cfRule>
    <cfRule type="expression" dxfId="63" priority="2">
      <formula>MOD(C10,2)=0</formula>
    </cfRule>
  </conditionalFormatting>
  <conditionalFormatting sqref="C12:AG13">
    <cfRule type="expression" dxfId="62" priority="16">
      <formula>C12&lt;&gt;""</formula>
    </cfRule>
  </conditionalFormatting>
  <conditionalFormatting sqref="C12:AG107">
    <cfRule type="expression" dxfId="61" priority="13">
      <formula>$C$12&lt;&gt;""</formula>
    </cfRule>
  </conditionalFormatting>
  <conditionalFormatting sqref="C14:AG107">
    <cfRule type="expression" dxfId="60" priority="12">
      <formula>AND(C$12&lt;&gt;"",OR(WEEKDAY(C$11,2)=6,OR(WEEKDAY(C$11,2)=7)))</formula>
    </cfRule>
  </conditionalFormatting>
  <conditionalFormatting sqref="E2">
    <cfRule type="expression" dxfId="59" priority="17">
      <formula>$E$2&lt;&gt;""</formula>
    </cfRule>
  </conditionalFormatting>
  <conditionalFormatting sqref="AA30:AF30">
    <cfRule type="expression" dxfId="58" priority="11">
      <formula>AND(T$12&lt;&gt;"",OR(WEEKDAY(T$11,2)=6,OR(WEEKDAY(T$11,2)=7)))</formula>
    </cfRule>
  </conditionalFormatting>
  <conditionalFormatting sqref="AE30 T33 V33 X33 AA79:AB79 AE79 T82 V82 X82">
    <cfRule type="expression" dxfId="57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CA43B7C-0EB0-4454-9467-27A26060CBE8}">
          <x14:formula1>
            <xm:f>Sources!$P$2:$Q$2</xm:f>
          </x14:formula1>
          <xm:sqref>B1</xm:sqref>
        </x14:dataValidation>
        <x14:dataValidation type="list" allowBlank="1" showInputMessage="1" showErrorMessage="1" xr:uid="{EC7D1D84-B5CE-4277-8CE4-60328F529BFF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49E892CB-EC6E-4833-9D1F-EC1297DF5A8A}">
          <x14:formula1>
            <xm:f>Sources!$I$3:$I$13</xm:f>
          </x14:formula1>
          <xm:sqref>B4</xm:sqref>
        </x14:dataValidation>
        <x14:dataValidation type="list" allowBlank="1" showInputMessage="1" showErrorMessage="1" xr:uid="{F160EC96-1816-42B3-A632-CCDAA11FE7BB}">
          <x14:formula1>
            <xm:f>Sources!$C$3:$C$14</xm:f>
          </x14:formula1>
          <xm:sqref>B3</xm:sqref>
        </x14:dataValidation>
        <x14:dataValidation type="list" allowBlank="1" showInputMessage="1" showErrorMessage="1" xr:uid="{E682426D-A606-4ED2-95C0-BAE29126925B}">
          <x14:formula1>
            <xm:f>Sources!$F$2:$F$14</xm:f>
          </x14:formula1>
          <xm:sqref>B2</xm:sqref>
        </x14:dataValidation>
        <x14:dataValidation type="list" allowBlank="1" showInputMessage="1" showErrorMessage="1" xr:uid="{98E075EC-4EB9-410C-ABE6-28A2625C6210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8F1F062F-429F-4806-BD54-858AE60CDF97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74702-A7E6-41A8-ADC4-C187F59DE839}">
  <dimension ref="A1:AK116"/>
  <sheetViews>
    <sheetView showGridLines="0" topLeftCell="B95" zoomScale="85" zoomScaleNormal="85" workbookViewId="0">
      <selection activeCell="E27" sqref="E27"/>
    </sheetView>
  </sheetViews>
  <sheetFormatPr baseColWidth="10" defaultRowHeight="15" outlineLevelRow="1" outlineLevelCol="1" x14ac:dyDescent="0.2"/>
  <cols>
    <col min="1" max="1" width="12.1640625" style="8" customWidth="1"/>
    <col min="2" max="2" width="15.1640625" style="46" customWidth="1"/>
    <col min="3" max="3" width="12.83203125" style="5" customWidth="1"/>
    <col min="4" max="4" width="9.164062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3203125" hidden="1" customWidth="1" outlineLevel="1"/>
    <col min="35" max="35" width="0.1640625" hidden="1" customWidth="1" outlineLevel="1"/>
    <col min="36" max="36" width="11.5" hidden="1" customWidth="1" outlineLevel="1"/>
    <col min="37" max="37" width="11.5" collapsed="1"/>
  </cols>
  <sheetData>
    <row r="1" spans="1:35" ht="16" x14ac:dyDescent="0.2">
      <c r="A1" s="43" t="s">
        <v>92</v>
      </c>
      <c r="B1" s="44" t="s">
        <v>93</v>
      </c>
    </row>
    <row r="2" spans="1:35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Août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ht="16" x14ac:dyDescent="0.2">
      <c r="A3" s="40" t="s">
        <v>34</v>
      </c>
      <c r="B3" s="41" t="s">
        <v>8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6" x14ac:dyDescent="0.2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33" thickBot="1" x14ac:dyDescent="0.25">
      <c r="A5" s="42" t="s">
        <v>106</v>
      </c>
      <c r="B5" s="73">
        <f>VLOOKUP(B4,Sources!I2:L13,2,FALSE)</f>
        <v>1.625</v>
      </c>
    </row>
    <row r="6" spans="1:35" hidden="1" outlineLevel="1" x14ac:dyDescent="0.2">
      <c r="A6" s="13"/>
      <c r="B6" s="14" t="str">
        <f>IFERROR(INDEX(Sources!$M$3:$M$13, MATCH(B4, Sources!$I$3:$I$13, 0)), "")</f>
        <v>Responsable salle</v>
      </c>
    </row>
    <row r="7" spans="1:35" ht="32" hidden="1" outlineLevel="1" x14ac:dyDescent="0.2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5" hidden="1" customHeight="1" outlineLevel="1" x14ac:dyDescent="0.2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" hidden="1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5" hidden="1" customHeight="1" outlineLevel="1" thickBot="1" x14ac:dyDescent="0.25">
      <c r="A10" s="12" t="s">
        <v>109</v>
      </c>
      <c r="B10" s="45"/>
      <c r="C10" s="5">
        <f>WEEKNUM(C11,2)</f>
        <v>31</v>
      </c>
      <c r="D10" s="5">
        <f t="shared" ref="D10:AG10" si="0">WEEKNUM(D11,2)</f>
        <v>31</v>
      </c>
      <c r="E10" s="5">
        <f t="shared" si="0"/>
        <v>32</v>
      </c>
      <c r="F10" s="5">
        <f t="shared" si="0"/>
        <v>32</v>
      </c>
      <c r="G10" s="5">
        <f t="shared" si="0"/>
        <v>32</v>
      </c>
      <c r="H10" s="5">
        <f t="shared" si="0"/>
        <v>32</v>
      </c>
      <c r="I10" s="5">
        <f t="shared" si="0"/>
        <v>32</v>
      </c>
      <c r="J10" s="5">
        <f t="shared" si="0"/>
        <v>32</v>
      </c>
      <c r="K10" s="5">
        <f t="shared" si="0"/>
        <v>32</v>
      </c>
      <c r="L10" s="5">
        <f t="shared" si="0"/>
        <v>33</v>
      </c>
      <c r="M10" s="5">
        <f t="shared" si="0"/>
        <v>33</v>
      </c>
      <c r="N10" s="5">
        <f t="shared" si="0"/>
        <v>33</v>
      </c>
      <c r="O10" s="5">
        <f t="shared" si="0"/>
        <v>33</v>
      </c>
      <c r="P10" s="5">
        <f t="shared" si="0"/>
        <v>33</v>
      </c>
      <c r="Q10" s="5">
        <f t="shared" si="0"/>
        <v>33</v>
      </c>
      <c r="R10" s="5">
        <f t="shared" si="0"/>
        <v>33</v>
      </c>
      <c r="S10" s="5">
        <f t="shared" si="0"/>
        <v>34</v>
      </c>
      <c r="T10" s="5">
        <f t="shared" si="0"/>
        <v>34</v>
      </c>
      <c r="U10" s="5">
        <f t="shared" si="0"/>
        <v>34</v>
      </c>
      <c r="V10" s="5">
        <f t="shared" si="0"/>
        <v>34</v>
      </c>
      <c r="W10" s="5">
        <f t="shared" si="0"/>
        <v>34</v>
      </c>
      <c r="X10" s="5">
        <f t="shared" si="0"/>
        <v>34</v>
      </c>
      <c r="Y10" s="5">
        <f t="shared" si="0"/>
        <v>34</v>
      </c>
      <c r="Z10" s="5">
        <f t="shared" si="0"/>
        <v>35</v>
      </c>
      <c r="AA10" s="5">
        <f t="shared" si="0"/>
        <v>35</v>
      </c>
      <c r="AB10" s="5">
        <f t="shared" si="0"/>
        <v>35</v>
      </c>
      <c r="AC10" s="5">
        <f t="shared" si="0"/>
        <v>35</v>
      </c>
      <c r="AD10" s="5">
        <f t="shared" si="0"/>
        <v>35</v>
      </c>
      <c r="AE10" s="5">
        <f t="shared" si="0"/>
        <v>35</v>
      </c>
      <c r="AF10" s="5">
        <f t="shared" si="0"/>
        <v>35</v>
      </c>
      <c r="AG10" s="5">
        <f t="shared" si="0"/>
        <v>36</v>
      </c>
    </row>
    <row r="11" spans="1:35" ht="97.25" hidden="1" customHeight="1" outlineLevel="1" x14ac:dyDescent="0.2">
      <c r="A11" s="11" t="s">
        <v>108</v>
      </c>
      <c r="B11" s="45"/>
      <c r="C11" s="16">
        <f>DATE($B$2,VLOOKUP($B$3,Sources!$C$2:$D$14,2,FALSE),Février!C9)</f>
        <v>46235</v>
      </c>
      <c r="D11" s="16">
        <f>DATE($B$2,VLOOKUP($B$3,Sources!$C$2:$D$14,2,FALSE),Février!D9)</f>
        <v>46236</v>
      </c>
      <c r="E11" s="16">
        <f>DATE($B$2,VLOOKUP($B$3,Sources!$C$2:$D$14,2,FALSE),Février!E9)</f>
        <v>46237</v>
      </c>
      <c r="F11" s="16">
        <f>DATE($B$2,VLOOKUP($B$3,Sources!$C$2:$D$14,2,FALSE),Février!F9)</f>
        <v>46238</v>
      </c>
      <c r="G11" s="16">
        <f>DATE($B$2,VLOOKUP($B$3,Sources!$C$2:$D$14,2,FALSE),Février!G9)</f>
        <v>46239</v>
      </c>
      <c r="H11" s="16">
        <f>DATE($B$2,VLOOKUP($B$3,Sources!$C$2:$D$14,2,FALSE),Février!H9)</f>
        <v>46240</v>
      </c>
      <c r="I11" s="16">
        <f>DATE($B$2,VLOOKUP($B$3,Sources!$C$2:$D$14,2,FALSE),Février!I9)</f>
        <v>46241</v>
      </c>
      <c r="J11" s="16">
        <f>DATE($B$2,VLOOKUP($B$3,Sources!$C$2:$D$14,2,FALSE),Février!J9)</f>
        <v>46242</v>
      </c>
      <c r="K11" s="16">
        <f>DATE($B$2,VLOOKUP($B$3,Sources!$C$2:$D$14,2,FALSE),Février!K9)</f>
        <v>46243</v>
      </c>
      <c r="L11" s="16">
        <f>DATE($B$2,VLOOKUP($B$3,Sources!$C$2:$D$14,2,FALSE),Février!L9)</f>
        <v>46244</v>
      </c>
      <c r="M11" s="16">
        <f>DATE($B$2,VLOOKUP($B$3,Sources!$C$2:$D$14,2,FALSE),Février!M9)</f>
        <v>46245</v>
      </c>
      <c r="N11" s="16">
        <f>DATE($B$2,VLOOKUP($B$3,Sources!$C$2:$D$14,2,FALSE),Février!N9)</f>
        <v>46246</v>
      </c>
      <c r="O11" s="16">
        <f>DATE($B$2,VLOOKUP($B$3,Sources!$C$2:$D$14,2,FALSE),Février!O9)</f>
        <v>46247</v>
      </c>
      <c r="P11" s="16">
        <f>DATE($B$2,VLOOKUP($B$3,Sources!$C$2:$D$14,2,FALSE),Février!P9)</f>
        <v>46248</v>
      </c>
      <c r="Q11" s="16">
        <f>DATE($B$2,VLOOKUP($B$3,Sources!$C$2:$D$14,2,FALSE),Février!Q9)</f>
        <v>46249</v>
      </c>
      <c r="R11" s="16">
        <f>DATE($B$2,VLOOKUP($B$3,Sources!$C$2:$D$14,2,FALSE),Février!R9)</f>
        <v>46250</v>
      </c>
      <c r="S11" s="16">
        <f>DATE($B$2,VLOOKUP($B$3,Sources!$C$2:$D$14,2,FALSE),Février!S9)</f>
        <v>46251</v>
      </c>
      <c r="T11" s="16">
        <f>DATE($B$2,VLOOKUP($B$3,Sources!$C$2:$D$14,2,FALSE),Février!T9)</f>
        <v>46252</v>
      </c>
      <c r="U11" s="16">
        <f>DATE($B$2,VLOOKUP($B$3,Sources!$C$2:$D$14,2,FALSE),Février!U9)</f>
        <v>46253</v>
      </c>
      <c r="V11" s="16">
        <f>DATE($B$2,VLOOKUP($B$3,Sources!$C$2:$D$14,2,FALSE),Février!V9)</f>
        <v>46254</v>
      </c>
      <c r="W11" s="16">
        <f>DATE($B$2,VLOOKUP($B$3,Sources!$C$2:$D$14,2,FALSE),Février!W9)</f>
        <v>46255</v>
      </c>
      <c r="X11" s="16">
        <f>DATE($B$2,VLOOKUP($B$3,Sources!$C$2:$D$14,2,FALSE),Février!X9)</f>
        <v>46256</v>
      </c>
      <c r="Y11" s="16">
        <f>DATE($B$2,VLOOKUP($B$3,Sources!$C$2:$D$14,2,FALSE),Février!Y9)</f>
        <v>46257</v>
      </c>
      <c r="Z11" s="16">
        <f>DATE($B$2,VLOOKUP($B$3,Sources!$C$2:$D$14,2,FALSE),Février!Z9)</f>
        <v>46258</v>
      </c>
      <c r="AA11" s="16">
        <f>DATE($B$2,VLOOKUP($B$3,Sources!$C$2:$D$14,2,FALSE),Février!AA9)</f>
        <v>46259</v>
      </c>
      <c r="AB11" s="16">
        <f>DATE($B$2,VLOOKUP($B$3,Sources!$C$2:$D$14,2,FALSE),Février!AB9)</f>
        <v>46260</v>
      </c>
      <c r="AC11" s="16">
        <f>DATE($B$2,VLOOKUP($B$3,Sources!$C$2:$D$14,2,FALSE),Février!AC9)</f>
        <v>46261</v>
      </c>
      <c r="AD11" s="16">
        <f>DATE($B$2,VLOOKUP($B$3,Sources!$C$2:$D$14,2,FALSE),Février!AD9)</f>
        <v>46262</v>
      </c>
      <c r="AE11" s="16">
        <f>DATE($B$2,VLOOKUP($B$3,Sources!$C$2:$D$14,2,FALSE),Février!AE9)</f>
        <v>46263</v>
      </c>
      <c r="AF11" s="16">
        <f>DATE($B$2,VLOOKUP($B$3,Sources!$C$2:$D$14,2,FALSE),Février!AF9)</f>
        <v>46264</v>
      </c>
      <c r="AG11" s="16">
        <f>DATE($B$2,VLOOKUP($B$3,Sources!$C$2:$D$14,2,FALSE),Février!AG9)</f>
        <v>46265</v>
      </c>
    </row>
    <row r="12" spans="1:35" ht="65" collapsed="1" x14ac:dyDescent="0.2">
      <c r="B12" s="45"/>
      <c r="C12" s="17" t="str">
        <f>IF(AND($B$2&lt;&gt;"",$B$3&lt;&gt;""),TEXT(C11,"jjjj")&amp;" "&amp;TEXT(C11,"jj"),"")</f>
        <v>samedi 01</v>
      </c>
      <c r="D12" s="17" t="str">
        <f t="shared" ref="D12:AG12" si="1">IF(AND($B$2&lt;&gt;"",$B$3&lt;&gt;""),IF(MONTH(D11)=MONTH($C$11),TEXT(D11,"jjjj")&amp;" "&amp;TEXT(D11,"jj"),""),"")</f>
        <v>dimanche 02</v>
      </c>
      <c r="E12" s="17" t="str">
        <f t="shared" si="1"/>
        <v>lundi 03</v>
      </c>
      <c r="F12" s="17" t="str">
        <f t="shared" si="1"/>
        <v>mardi 04</v>
      </c>
      <c r="G12" s="17" t="str">
        <f t="shared" si="1"/>
        <v>mercredi 05</v>
      </c>
      <c r="H12" s="17" t="str">
        <f t="shared" si="1"/>
        <v>jeudi 06</v>
      </c>
      <c r="I12" s="17" t="str">
        <f t="shared" si="1"/>
        <v>vendredi 07</v>
      </c>
      <c r="J12" s="17" t="str">
        <f t="shared" si="1"/>
        <v>samedi 08</v>
      </c>
      <c r="K12" s="17" t="str">
        <f t="shared" si="1"/>
        <v>dimanche 09</v>
      </c>
      <c r="L12" s="17" t="str">
        <f t="shared" si="1"/>
        <v>lundi 10</v>
      </c>
      <c r="M12" s="17" t="str">
        <f t="shared" si="1"/>
        <v>mardi 11</v>
      </c>
      <c r="N12" s="17" t="str">
        <f t="shared" si="1"/>
        <v>mercredi 12</v>
      </c>
      <c r="O12" s="17" t="str">
        <f t="shared" si="1"/>
        <v>jeudi 13</v>
      </c>
      <c r="P12" s="17" t="str">
        <f t="shared" si="1"/>
        <v>vendredi 14</v>
      </c>
      <c r="Q12" s="17" t="str">
        <f t="shared" si="1"/>
        <v>samedi 15</v>
      </c>
      <c r="R12" s="17" t="str">
        <f t="shared" si="1"/>
        <v>dimanche 16</v>
      </c>
      <c r="S12" s="17" t="str">
        <f t="shared" si="1"/>
        <v>lundi 17</v>
      </c>
      <c r="T12" s="17" t="str">
        <f t="shared" si="1"/>
        <v>mardi 18</v>
      </c>
      <c r="U12" s="17" t="str">
        <f t="shared" si="1"/>
        <v>mercredi 19</v>
      </c>
      <c r="V12" s="17" t="str">
        <f t="shared" si="1"/>
        <v>jeudi 20</v>
      </c>
      <c r="W12" s="17" t="str">
        <f t="shared" si="1"/>
        <v>vendredi 21</v>
      </c>
      <c r="X12" s="17" t="str">
        <f t="shared" si="1"/>
        <v>samedi 22</v>
      </c>
      <c r="Y12" s="17" t="str">
        <f t="shared" si="1"/>
        <v>dimanche 23</v>
      </c>
      <c r="Z12" s="17" t="str">
        <f t="shared" si="1"/>
        <v>lundi 24</v>
      </c>
      <c r="AA12" s="17" t="str">
        <f t="shared" si="1"/>
        <v>mardi 25</v>
      </c>
      <c r="AB12" s="17" t="str">
        <f t="shared" si="1"/>
        <v>mercredi 26</v>
      </c>
      <c r="AC12" s="17" t="str">
        <f t="shared" si="1"/>
        <v>jeudi 27</v>
      </c>
      <c r="AD12" s="17" t="str">
        <f t="shared" si="1"/>
        <v>vendredi 28</v>
      </c>
      <c r="AE12" s="17" t="str">
        <f t="shared" si="1"/>
        <v>samedi 29</v>
      </c>
      <c r="AF12" s="17" t="str">
        <f t="shared" si="1"/>
        <v>dimanche 30</v>
      </c>
      <c r="AG12" s="17" t="str">
        <f t="shared" si="1"/>
        <v>lundi 31</v>
      </c>
      <c r="AH12" s="20" t="s">
        <v>55</v>
      </c>
    </row>
    <row r="13" spans="1:35" ht="16" x14ac:dyDescent="0.2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2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2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2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2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2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2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2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2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2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2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2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2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2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2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2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2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2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2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2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2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2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2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2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2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2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2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2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2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2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2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2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2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2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2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2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2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2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2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2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2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2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2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2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2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2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2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2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2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2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2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2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2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2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2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2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2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2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2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2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2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2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2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2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2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2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2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2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2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2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2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2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2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2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2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2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2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2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2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2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2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2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2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2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2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2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2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2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2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2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2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2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2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t="16" hidden="1" outlineLevel="1" x14ac:dyDescent="0.2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t="16" hidden="1" outlineLevel="1" x14ac:dyDescent="0.2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t="16" hidden="1" outlineLevel="1" x14ac:dyDescent="0.2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32" hidden="1" outlineLevel="1" x14ac:dyDescent="0.2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32" hidden="1" outlineLevel="1" x14ac:dyDescent="0.2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32" hidden="1" outlineLevel="1" x14ac:dyDescent="0.2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75" customHeight="1" collapsed="1" x14ac:dyDescent="0.2">
      <c r="B114" s="87" t="s">
        <v>113</v>
      </c>
      <c r="C114" s="83">
        <f>SUM(C109:D109)*24+SUM(C110:D110)-($B$5*24)+C115</f>
        <v>-39</v>
      </c>
      <c r="D114" s="84"/>
      <c r="E114" s="85"/>
      <c r="F114" s="85">
        <f ca="1">IF(
    COUNTIF($C$10:$AG$10,K10)&gt;=6,
    (
        SUM(
            INDEX($C$109:$AG$109,1,MATCH(K10,$C$10:$AG$10,0)):
            INDEX($C$109:$AG$109,1,MATCH(K10,$C$10:$AG$10,1))
        )
        +
        SUM(
            INDEX($C$110:$AG$110,1,MATCH(K10,$C$10:$AG$10,0)):
            INDEX($C$110:$AG$110,1,MATCH(K10,$C$10:$AG$10,1))
        )
        - ($B$5)
    )*24,
    (
        SUMIF(INDIRECT("'"&amp;$C$7&amp;"'!$C$10:$AG$10"),K10,INDIRECT("'"&amp;$C$7&amp;"'!$C$109:$AG$109"))*24
        +
        SUMIF(INDIRECT("'"&amp;$C$7&amp;"'!$C$10:$AG$10"),K10,INDIRECT("'"&amp;$C$7&amp;"'!$C$110:$AG$110"))
    )
)</f>
        <v>-39</v>
      </c>
      <c r="G114" s="85"/>
      <c r="H114" s="85"/>
      <c r="J114" s="85"/>
      <c r="K114" s="84"/>
      <c r="L114" s="85"/>
      <c r="M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N114" s="85"/>
      <c r="O114" s="85"/>
      <c r="Q114" s="85"/>
      <c r="R114" s="84"/>
      <c r="S114" s="84"/>
      <c r="T114" s="85"/>
      <c r="U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V114" s="85"/>
      <c r="W114" s="85"/>
      <c r="Y114" s="85"/>
      <c r="Z114" s="85"/>
      <c r="AA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B114" s="85"/>
      <c r="AC114" s="85"/>
      <c r="AE114" s="85"/>
      <c r="AF114" s="84"/>
      <c r="AG114" s="85"/>
      <c r="AH114" s="86"/>
    </row>
    <row r="115" spans="2:34" ht="48" outlineLevel="1" x14ac:dyDescent="0.2">
      <c r="B115" s="89" t="s">
        <v>114</v>
      </c>
      <c r="C115" s="93">
        <f>Aout!AG115</f>
        <v>0</v>
      </c>
      <c r="AF115" s="90" t="s">
        <v>115</v>
      </c>
      <c r="AG115" s="92">
        <f xml:space="preserve"> (SUM(AG109)*24)
+ SUM(AG110)</f>
        <v>0</v>
      </c>
    </row>
    <row r="116" spans="2:34" outlineLevel="1" x14ac:dyDescent="0.2"/>
  </sheetData>
  <mergeCells count="1">
    <mergeCell ref="E2:AG4"/>
  </mergeCells>
  <conditionalFormatting sqref="B14:B107">
    <cfRule type="expression" dxfId="56" priority="15">
      <formula>$B$14&lt;&gt;""</formula>
    </cfRule>
  </conditionalFormatting>
  <conditionalFormatting sqref="B114 D114:AG114">
    <cfRule type="expression" dxfId="55" priority="3">
      <formula>MOD(C10,2)=1</formula>
    </cfRule>
    <cfRule type="expression" dxfId="54" priority="4">
      <formula>MOD(C10,2)=0</formula>
    </cfRule>
  </conditionalFormatting>
  <conditionalFormatting sqref="C114">
    <cfRule type="expression" dxfId="53" priority="1">
      <formula>MOD(C10,2)=1</formula>
    </cfRule>
    <cfRule type="expression" dxfId="52" priority="2">
      <formula>MOD(C10,2)=0</formula>
    </cfRule>
  </conditionalFormatting>
  <conditionalFormatting sqref="C12:AG13">
    <cfRule type="expression" dxfId="51" priority="16">
      <formula>C12&lt;&gt;""</formula>
    </cfRule>
  </conditionalFormatting>
  <conditionalFormatting sqref="C12:AG107">
    <cfRule type="expression" dxfId="50" priority="13">
      <formula>$C$12&lt;&gt;""</formula>
    </cfRule>
  </conditionalFormatting>
  <conditionalFormatting sqref="C14:AG107">
    <cfRule type="expression" dxfId="49" priority="12">
      <formula>AND(C$12&lt;&gt;"",OR(WEEKDAY(C$11,2)=6,OR(WEEKDAY(C$11,2)=7)))</formula>
    </cfRule>
  </conditionalFormatting>
  <conditionalFormatting sqref="E2">
    <cfRule type="expression" dxfId="48" priority="17">
      <formula>$E$2&lt;&gt;""</formula>
    </cfRule>
  </conditionalFormatting>
  <conditionalFormatting sqref="AA30:AF30">
    <cfRule type="expression" dxfId="47" priority="11">
      <formula>AND(T$12&lt;&gt;"",OR(WEEKDAY(T$11,2)=6,OR(WEEKDAY(T$11,2)=7)))</formula>
    </cfRule>
  </conditionalFormatting>
  <conditionalFormatting sqref="AE30 T33 V33 X33 AA79:AB79 AE79 T82 V82 X82">
    <cfRule type="expression" dxfId="46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4E041BEF-4B57-43CC-9B35-BE6141791DA4}">
          <x14:formula1>
            <xm:f>Sources!$P$2:$Q$2</xm:f>
          </x14:formula1>
          <xm:sqref>B1</xm:sqref>
        </x14:dataValidation>
        <x14:dataValidation type="list" allowBlank="1" showInputMessage="1" showErrorMessage="1" xr:uid="{966B9168-9075-4500-A50A-F5BE2B99D52D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50728AC8-A9BF-4F1C-B336-2FD3E8EB6036}">
          <x14:formula1>
            <xm:f>Sources!$I$3:$I$13</xm:f>
          </x14:formula1>
          <xm:sqref>B4</xm:sqref>
        </x14:dataValidation>
        <x14:dataValidation type="list" allowBlank="1" showInputMessage="1" showErrorMessage="1" xr:uid="{D1F4A96D-CD28-4EDF-B262-DB5C46D00210}">
          <x14:formula1>
            <xm:f>Sources!$C$3:$C$14</xm:f>
          </x14:formula1>
          <xm:sqref>B3</xm:sqref>
        </x14:dataValidation>
        <x14:dataValidation type="list" allowBlank="1" showInputMessage="1" showErrorMessage="1" xr:uid="{352B6822-0E7F-4E8F-8071-4FBDACC42986}">
          <x14:formula1>
            <xm:f>Sources!$F$2:$F$14</xm:f>
          </x14:formula1>
          <xm:sqref>B2</xm:sqref>
        </x14:dataValidation>
        <x14:dataValidation type="list" allowBlank="1" showInputMessage="1" showErrorMessage="1" xr:uid="{BAF6CD12-CC57-4FC6-B491-9BB87E7BB23F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F209569C-8AAB-46F6-BF2B-8B0A5DB9080B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53C89-0C0D-49F6-AE77-110CAA733331}">
  <dimension ref="A1:AK116"/>
  <sheetViews>
    <sheetView showGridLines="0" zoomScale="85" zoomScaleNormal="85" workbookViewId="0"/>
  </sheetViews>
  <sheetFormatPr baseColWidth="10" defaultRowHeight="15" outlineLevelRow="1" outlineLevelCol="1" x14ac:dyDescent="0.2"/>
  <cols>
    <col min="1" max="1" width="12.1640625" style="8" customWidth="1"/>
    <col min="2" max="2" width="15.1640625" style="46" customWidth="1"/>
    <col min="3" max="3" width="12.83203125" style="5" customWidth="1"/>
    <col min="4" max="4" width="9.164062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3203125" hidden="1" customWidth="1" outlineLevel="1"/>
    <col min="35" max="35" width="0.1640625" hidden="1" customWidth="1" outlineLevel="1"/>
    <col min="36" max="36" width="11.5" hidden="1" customWidth="1" outlineLevel="1"/>
    <col min="37" max="37" width="11.5" collapsed="1"/>
  </cols>
  <sheetData>
    <row r="1" spans="1:35" ht="16" x14ac:dyDescent="0.2">
      <c r="A1" s="43" t="s">
        <v>92</v>
      </c>
      <c r="B1" s="44" t="s">
        <v>93</v>
      </c>
    </row>
    <row r="2" spans="1:35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Septembre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ht="16" x14ac:dyDescent="0.2">
      <c r="A3" s="40" t="s">
        <v>34</v>
      </c>
      <c r="B3" s="41" t="s">
        <v>9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6" x14ac:dyDescent="0.2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33" thickBot="1" x14ac:dyDescent="0.25">
      <c r="A5" s="42" t="s">
        <v>106</v>
      </c>
      <c r="B5" s="73">
        <f>VLOOKUP(B4,Sources!I2:L13,2,FALSE)</f>
        <v>1.625</v>
      </c>
    </row>
    <row r="6" spans="1:35" hidden="1" outlineLevel="1" x14ac:dyDescent="0.2">
      <c r="A6" s="13"/>
      <c r="B6" s="14" t="str">
        <f>IFERROR(INDEX(Sources!$M$3:$M$13, MATCH(B4, Sources!$I$3:$I$13, 0)), "")</f>
        <v>Responsable salle</v>
      </c>
    </row>
    <row r="7" spans="1:35" ht="32" hidden="1" outlineLevel="1" x14ac:dyDescent="0.2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5" hidden="1" customHeight="1" outlineLevel="1" x14ac:dyDescent="0.2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" hidden="1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5" hidden="1" customHeight="1" outlineLevel="1" thickBot="1" x14ac:dyDescent="0.25">
      <c r="A10" s="12" t="s">
        <v>109</v>
      </c>
      <c r="B10" s="45"/>
      <c r="C10" s="5">
        <f>WEEKNUM(C11,2)</f>
        <v>36</v>
      </c>
      <c r="D10" s="5">
        <f t="shared" ref="D10:AG10" si="0">WEEKNUM(D11,2)</f>
        <v>36</v>
      </c>
      <c r="E10" s="5">
        <f t="shared" si="0"/>
        <v>36</v>
      </c>
      <c r="F10" s="5">
        <f t="shared" si="0"/>
        <v>36</v>
      </c>
      <c r="G10" s="5">
        <f t="shared" si="0"/>
        <v>36</v>
      </c>
      <c r="H10" s="5">
        <f t="shared" si="0"/>
        <v>36</v>
      </c>
      <c r="I10" s="5">
        <f t="shared" si="0"/>
        <v>37</v>
      </c>
      <c r="J10" s="5">
        <f t="shared" si="0"/>
        <v>37</v>
      </c>
      <c r="K10" s="5">
        <f t="shared" si="0"/>
        <v>37</v>
      </c>
      <c r="L10" s="5">
        <f t="shared" si="0"/>
        <v>37</v>
      </c>
      <c r="M10" s="5">
        <f t="shared" si="0"/>
        <v>37</v>
      </c>
      <c r="N10" s="5">
        <f t="shared" si="0"/>
        <v>37</v>
      </c>
      <c r="O10" s="5">
        <f t="shared" si="0"/>
        <v>37</v>
      </c>
      <c r="P10" s="5">
        <f t="shared" si="0"/>
        <v>38</v>
      </c>
      <c r="Q10" s="5">
        <f t="shared" si="0"/>
        <v>38</v>
      </c>
      <c r="R10" s="5">
        <f t="shared" si="0"/>
        <v>38</v>
      </c>
      <c r="S10" s="5">
        <f t="shared" si="0"/>
        <v>38</v>
      </c>
      <c r="T10" s="5">
        <f t="shared" si="0"/>
        <v>38</v>
      </c>
      <c r="U10" s="5">
        <f t="shared" si="0"/>
        <v>38</v>
      </c>
      <c r="V10" s="5">
        <f t="shared" si="0"/>
        <v>38</v>
      </c>
      <c r="W10" s="5">
        <f t="shared" si="0"/>
        <v>39</v>
      </c>
      <c r="X10" s="5">
        <f t="shared" si="0"/>
        <v>39</v>
      </c>
      <c r="Y10" s="5">
        <f t="shared" si="0"/>
        <v>39</v>
      </c>
      <c r="Z10" s="5">
        <f t="shared" si="0"/>
        <v>39</v>
      </c>
      <c r="AA10" s="5">
        <f t="shared" si="0"/>
        <v>39</v>
      </c>
      <c r="AB10" s="5">
        <f t="shared" si="0"/>
        <v>39</v>
      </c>
      <c r="AC10" s="5">
        <f t="shared" si="0"/>
        <v>39</v>
      </c>
      <c r="AD10" s="5">
        <f t="shared" si="0"/>
        <v>40</v>
      </c>
      <c r="AE10" s="5">
        <f t="shared" si="0"/>
        <v>40</v>
      </c>
      <c r="AF10" s="5">
        <f t="shared" si="0"/>
        <v>40</v>
      </c>
      <c r="AG10" s="5">
        <f t="shared" si="0"/>
        <v>40</v>
      </c>
    </row>
    <row r="11" spans="1:35" ht="97.25" hidden="1" customHeight="1" outlineLevel="1" x14ac:dyDescent="0.2">
      <c r="A11" s="11" t="s">
        <v>108</v>
      </c>
      <c r="B11" s="45"/>
      <c r="C11" s="16">
        <f>DATE($B$2,VLOOKUP($B$3,Sources!$C$2:$D$14,2,FALSE),Février!C9)</f>
        <v>46266</v>
      </c>
      <c r="D11" s="16">
        <f>DATE($B$2,VLOOKUP($B$3,Sources!$C$2:$D$14,2,FALSE),Février!D9)</f>
        <v>46267</v>
      </c>
      <c r="E11" s="16">
        <f>DATE($B$2,VLOOKUP($B$3,Sources!$C$2:$D$14,2,FALSE),Février!E9)</f>
        <v>46268</v>
      </c>
      <c r="F11" s="16">
        <f>DATE($B$2,VLOOKUP($B$3,Sources!$C$2:$D$14,2,FALSE),Février!F9)</f>
        <v>46269</v>
      </c>
      <c r="G11" s="16">
        <f>DATE($B$2,VLOOKUP($B$3,Sources!$C$2:$D$14,2,FALSE),Février!G9)</f>
        <v>46270</v>
      </c>
      <c r="H11" s="16">
        <f>DATE($B$2,VLOOKUP($B$3,Sources!$C$2:$D$14,2,FALSE),Février!H9)</f>
        <v>46271</v>
      </c>
      <c r="I11" s="16">
        <f>DATE($B$2,VLOOKUP($B$3,Sources!$C$2:$D$14,2,FALSE),Février!I9)</f>
        <v>46272</v>
      </c>
      <c r="J11" s="16">
        <f>DATE($B$2,VLOOKUP($B$3,Sources!$C$2:$D$14,2,FALSE),Février!J9)</f>
        <v>46273</v>
      </c>
      <c r="K11" s="16">
        <f>DATE($B$2,VLOOKUP($B$3,Sources!$C$2:$D$14,2,FALSE),Février!K9)</f>
        <v>46274</v>
      </c>
      <c r="L11" s="16">
        <f>DATE($B$2,VLOOKUP($B$3,Sources!$C$2:$D$14,2,FALSE),Février!L9)</f>
        <v>46275</v>
      </c>
      <c r="M11" s="16">
        <f>DATE($B$2,VLOOKUP($B$3,Sources!$C$2:$D$14,2,FALSE),Février!M9)</f>
        <v>46276</v>
      </c>
      <c r="N11" s="16">
        <f>DATE($B$2,VLOOKUP($B$3,Sources!$C$2:$D$14,2,FALSE),Février!N9)</f>
        <v>46277</v>
      </c>
      <c r="O11" s="16">
        <f>DATE($B$2,VLOOKUP($B$3,Sources!$C$2:$D$14,2,FALSE),Février!O9)</f>
        <v>46278</v>
      </c>
      <c r="P11" s="16">
        <f>DATE($B$2,VLOOKUP($B$3,Sources!$C$2:$D$14,2,FALSE),Février!P9)</f>
        <v>46279</v>
      </c>
      <c r="Q11" s="16">
        <f>DATE($B$2,VLOOKUP($B$3,Sources!$C$2:$D$14,2,FALSE),Février!Q9)</f>
        <v>46280</v>
      </c>
      <c r="R11" s="16">
        <f>DATE($B$2,VLOOKUP($B$3,Sources!$C$2:$D$14,2,FALSE),Février!R9)</f>
        <v>46281</v>
      </c>
      <c r="S11" s="16">
        <f>DATE($B$2,VLOOKUP($B$3,Sources!$C$2:$D$14,2,FALSE),Février!S9)</f>
        <v>46282</v>
      </c>
      <c r="T11" s="16">
        <f>DATE($B$2,VLOOKUP($B$3,Sources!$C$2:$D$14,2,FALSE),Février!T9)</f>
        <v>46283</v>
      </c>
      <c r="U11" s="16">
        <f>DATE($B$2,VLOOKUP($B$3,Sources!$C$2:$D$14,2,FALSE),Février!U9)</f>
        <v>46284</v>
      </c>
      <c r="V11" s="16">
        <f>DATE($B$2,VLOOKUP($B$3,Sources!$C$2:$D$14,2,FALSE),Février!V9)</f>
        <v>46285</v>
      </c>
      <c r="W11" s="16">
        <f>DATE($B$2,VLOOKUP($B$3,Sources!$C$2:$D$14,2,FALSE),Février!W9)</f>
        <v>46286</v>
      </c>
      <c r="X11" s="16">
        <f>DATE($B$2,VLOOKUP($B$3,Sources!$C$2:$D$14,2,FALSE),Février!X9)</f>
        <v>46287</v>
      </c>
      <c r="Y11" s="16">
        <f>DATE($B$2,VLOOKUP($B$3,Sources!$C$2:$D$14,2,FALSE),Février!Y9)</f>
        <v>46288</v>
      </c>
      <c r="Z11" s="16">
        <f>DATE($B$2,VLOOKUP($B$3,Sources!$C$2:$D$14,2,FALSE),Février!Z9)</f>
        <v>46289</v>
      </c>
      <c r="AA11" s="16">
        <f>DATE($B$2,VLOOKUP($B$3,Sources!$C$2:$D$14,2,FALSE),Février!AA9)</f>
        <v>46290</v>
      </c>
      <c r="AB11" s="16">
        <f>DATE($B$2,VLOOKUP($B$3,Sources!$C$2:$D$14,2,FALSE),Février!AB9)</f>
        <v>46291</v>
      </c>
      <c r="AC11" s="16">
        <f>DATE($B$2,VLOOKUP($B$3,Sources!$C$2:$D$14,2,FALSE),Février!AC9)</f>
        <v>46292</v>
      </c>
      <c r="AD11" s="16">
        <f>DATE($B$2,VLOOKUP($B$3,Sources!$C$2:$D$14,2,FALSE),Février!AD9)</f>
        <v>46293</v>
      </c>
      <c r="AE11" s="16">
        <f>DATE($B$2,VLOOKUP($B$3,Sources!$C$2:$D$14,2,FALSE),Février!AE9)</f>
        <v>46294</v>
      </c>
      <c r="AF11" s="16">
        <f>DATE($B$2,VLOOKUP($B$3,Sources!$C$2:$D$14,2,FALSE),Février!AF9)</f>
        <v>46295</v>
      </c>
      <c r="AG11" s="16">
        <f>DATE($B$2,VLOOKUP($B$3,Sources!$C$2:$D$14,2,FALSE),Février!AG9)</f>
        <v>46296</v>
      </c>
    </row>
    <row r="12" spans="1:35" ht="65" collapsed="1" x14ac:dyDescent="0.2">
      <c r="B12" s="45"/>
      <c r="C12" s="17" t="str">
        <f>IF(AND($B$2&lt;&gt;"",$B$3&lt;&gt;""),TEXT(C11,"jjjj")&amp;" "&amp;TEXT(C11,"jj"),"")</f>
        <v>mardi 01</v>
      </c>
      <c r="D12" s="17" t="str">
        <f t="shared" ref="D12:AG12" si="1">IF(AND($B$2&lt;&gt;"",$B$3&lt;&gt;""),IF(MONTH(D11)=MONTH($C$11),TEXT(D11,"jjjj")&amp;" "&amp;TEXT(D11,"jj"),""),"")</f>
        <v>mercredi 02</v>
      </c>
      <c r="E12" s="17" t="str">
        <f t="shared" si="1"/>
        <v>jeudi 03</v>
      </c>
      <c r="F12" s="17" t="str">
        <f t="shared" si="1"/>
        <v>vendredi 04</v>
      </c>
      <c r="G12" s="17" t="str">
        <f t="shared" si="1"/>
        <v>samedi 05</v>
      </c>
      <c r="H12" s="17" t="str">
        <f t="shared" si="1"/>
        <v>dimanche 06</v>
      </c>
      <c r="I12" s="17" t="str">
        <f t="shared" si="1"/>
        <v>lundi 07</v>
      </c>
      <c r="J12" s="17" t="str">
        <f t="shared" si="1"/>
        <v>mardi 08</v>
      </c>
      <c r="K12" s="17" t="str">
        <f t="shared" si="1"/>
        <v>mercredi 09</v>
      </c>
      <c r="L12" s="17" t="str">
        <f t="shared" si="1"/>
        <v>jeudi 10</v>
      </c>
      <c r="M12" s="17" t="str">
        <f t="shared" si="1"/>
        <v>vendredi 11</v>
      </c>
      <c r="N12" s="17" t="str">
        <f t="shared" si="1"/>
        <v>samedi 12</v>
      </c>
      <c r="O12" s="17" t="str">
        <f t="shared" si="1"/>
        <v>dimanche 13</v>
      </c>
      <c r="P12" s="17" t="str">
        <f t="shared" si="1"/>
        <v>lundi 14</v>
      </c>
      <c r="Q12" s="17" t="str">
        <f t="shared" si="1"/>
        <v>mardi 15</v>
      </c>
      <c r="R12" s="17" t="str">
        <f t="shared" si="1"/>
        <v>mercredi 16</v>
      </c>
      <c r="S12" s="17" t="str">
        <f t="shared" si="1"/>
        <v>jeudi 17</v>
      </c>
      <c r="T12" s="17" t="str">
        <f t="shared" si="1"/>
        <v>vendredi 18</v>
      </c>
      <c r="U12" s="17" t="str">
        <f t="shared" si="1"/>
        <v>samedi 19</v>
      </c>
      <c r="V12" s="17" t="str">
        <f t="shared" si="1"/>
        <v>dimanche 20</v>
      </c>
      <c r="W12" s="17" t="str">
        <f t="shared" si="1"/>
        <v>lundi 21</v>
      </c>
      <c r="X12" s="17" t="str">
        <f t="shared" si="1"/>
        <v>mardi 22</v>
      </c>
      <c r="Y12" s="17" t="str">
        <f t="shared" si="1"/>
        <v>mercredi 23</v>
      </c>
      <c r="Z12" s="17" t="str">
        <f t="shared" si="1"/>
        <v>jeudi 24</v>
      </c>
      <c r="AA12" s="17" t="str">
        <f t="shared" si="1"/>
        <v>vendredi 25</v>
      </c>
      <c r="AB12" s="17" t="str">
        <f t="shared" si="1"/>
        <v>samedi 26</v>
      </c>
      <c r="AC12" s="17" t="str">
        <f t="shared" si="1"/>
        <v>dimanche 27</v>
      </c>
      <c r="AD12" s="17" t="str">
        <f t="shared" si="1"/>
        <v>lundi 28</v>
      </c>
      <c r="AE12" s="17" t="str">
        <f t="shared" si="1"/>
        <v>mardi 29</v>
      </c>
      <c r="AF12" s="17" t="str">
        <f t="shared" si="1"/>
        <v>mercredi 30</v>
      </c>
      <c r="AG12" s="17" t="str">
        <f t="shared" si="1"/>
        <v/>
      </c>
      <c r="AH12" s="20" t="s">
        <v>55</v>
      </c>
    </row>
    <row r="13" spans="1:35" ht="16" x14ac:dyDescent="0.2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2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2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2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2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2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2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2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2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2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2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2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2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2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2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2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2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2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2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2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2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2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2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2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2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2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2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2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2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2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2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2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2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2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2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2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2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2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2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2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2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2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2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2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2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2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2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2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2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2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2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2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2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2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2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2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2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2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2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2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2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2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2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2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2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2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2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2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2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2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2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2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2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2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2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2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2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2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2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2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2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2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2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2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2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2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2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2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2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2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2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2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2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t="16" hidden="1" outlineLevel="1" x14ac:dyDescent="0.2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t="16" hidden="1" outlineLevel="1" x14ac:dyDescent="0.2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t="16" hidden="1" outlineLevel="1" x14ac:dyDescent="0.2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32" hidden="1" outlineLevel="1" x14ac:dyDescent="0.2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32" hidden="1" outlineLevel="1" x14ac:dyDescent="0.2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32" hidden="1" outlineLevel="1" x14ac:dyDescent="0.2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75" customHeight="1" collapsed="1" x14ac:dyDescent="0.2">
      <c r="B114" s="87" t="s">
        <v>113</v>
      </c>
      <c r="C114" s="83">
        <f>SUM(C109:H109)*24+SUM(C110:H110)-($B$5*24)+C115</f>
        <v>-39</v>
      </c>
      <c r="D114" s="84"/>
      <c r="E114" s="85"/>
      <c r="F114" s="85"/>
      <c r="G114" s="85"/>
      <c r="H114" s="85"/>
      <c r="J114" s="85"/>
      <c r="K114" s="84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L114" s="85"/>
      <c r="M114" s="85"/>
      <c r="N114" s="85"/>
      <c r="O114" s="85"/>
      <c r="Q114" s="85"/>
      <c r="R114" s="84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S114" s="84"/>
      <c r="T114" s="85"/>
      <c r="U114" s="85"/>
      <c r="V114" s="85"/>
      <c r="W114" s="85"/>
      <c r="Y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Z114" s="85"/>
      <c r="AA114" s="85"/>
      <c r="AB114" s="85"/>
      <c r="AC114" s="85"/>
      <c r="AE114" s="85"/>
      <c r="AF114" s="84"/>
      <c r="AG114" s="85"/>
      <c r="AH114" s="86"/>
    </row>
    <row r="115" spans="2:34" ht="48" outlineLevel="1" x14ac:dyDescent="0.2">
      <c r="B115" s="89" t="s">
        <v>114</v>
      </c>
      <c r="C115" s="93">
        <f>Aout!AG115</f>
        <v>0</v>
      </c>
      <c r="AF115" s="90" t="s">
        <v>115</v>
      </c>
      <c r="AG115" s="92">
        <f xml:space="preserve"> (SUM(AD109:AG109)*24)
+ SUM(AD110:AG110)</f>
        <v>0</v>
      </c>
    </row>
    <row r="116" spans="2:34" outlineLevel="1" x14ac:dyDescent="0.2"/>
  </sheetData>
  <mergeCells count="1">
    <mergeCell ref="E2:AG4"/>
  </mergeCells>
  <conditionalFormatting sqref="B14:B107">
    <cfRule type="expression" dxfId="45" priority="15">
      <formula>$B$14&lt;&gt;""</formula>
    </cfRule>
  </conditionalFormatting>
  <conditionalFormatting sqref="B114 D114:AG114">
    <cfRule type="expression" dxfId="44" priority="3">
      <formula>MOD(C10,2)=1</formula>
    </cfRule>
    <cfRule type="expression" dxfId="43" priority="4">
      <formula>MOD(C10,2)=0</formula>
    </cfRule>
  </conditionalFormatting>
  <conditionalFormatting sqref="C114">
    <cfRule type="expression" dxfId="42" priority="1">
      <formula>MOD(C10,2)=1</formula>
    </cfRule>
    <cfRule type="expression" dxfId="41" priority="2">
      <formula>MOD(C10,2)=0</formula>
    </cfRule>
  </conditionalFormatting>
  <conditionalFormatting sqref="C12:AG13">
    <cfRule type="expression" dxfId="40" priority="16">
      <formula>C12&lt;&gt;""</formula>
    </cfRule>
  </conditionalFormatting>
  <conditionalFormatting sqref="C12:AG107">
    <cfRule type="expression" dxfId="39" priority="13">
      <formula>$C$12&lt;&gt;""</formula>
    </cfRule>
  </conditionalFormatting>
  <conditionalFormatting sqref="C14:AG107">
    <cfRule type="expression" dxfId="38" priority="12">
      <formula>AND(C$12&lt;&gt;"",OR(WEEKDAY(C$11,2)=6,OR(WEEKDAY(C$11,2)=7)))</formula>
    </cfRule>
  </conditionalFormatting>
  <conditionalFormatting sqref="E2">
    <cfRule type="expression" dxfId="37" priority="17">
      <formula>$E$2&lt;&gt;""</formula>
    </cfRule>
  </conditionalFormatting>
  <conditionalFormatting sqref="AA30:AF30">
    <cfRule type="expression" dxfId="36" priority="11">
      <formula>AND(T$12&lt;&gt;"",OR(WEEKDAY(T$11,2)=6,OR(WEEKDAY(T$11,2)=7)))</formula>
    </cfRule>
  </conditionalFormatting>
  <conditionalFormatting sqref="AE30 T33 V33 X33 AA79:AB79 AE79 T82 V82 X82">
    <cfRule type="expression" dxfId="35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4CA7B87E-2CCD-470D-9938-83D5C93BCB8B}">
          <x14:formula1>
            <xm:f>Sources!$P$2:$Q$2</xm:f>
          </x14:formula1>
          <xm:sqref>B1</xm:sqref>
        </x14:dataValidation>
        <x14:dataValidation type="list" allowBlank="1" showInputMessage="1" showErrorMessage="1" xr:uid="{E82FDC9C-3F70-4A88-B9B6-B2519BD00F83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8CD29E99-E26C-42CB-B4C7-C5B0A50A2FDA}">
          <x14:formula1>
            <xm:f>Sources!$I$3:$I$13</xm:f>
          </x14:formula1>
          <xm:sqref>B4</xm:sqref>
        </x14:dataValidation>
        <x14:dataValidation type="list" allowBlank="1" showInputMessage="1" showErrorMessage="1" xr:uid="{98FAEB76-828A-4D44-8B33-05EF6EE37F45}">
          <x14:formula1>
            <xm:f>Sources!$C$3:$C$14</xm:f>
          </x14:formula1>
          <xm:sqref>B3</xm:sqref>
        </x14:dataValidation>
        <x14:dataValidation type="list" allowBlank="1" showInputMessage="1" showErrorMessage="1" xr:uid="{6E01B657-5042-4863-8287-711932D97E7D}">
          <x14:formula1>
            <xm:f>Sources!$F$2:$F$14</xm:f>
          </x14:formula1>
          <xm:sqref>B2</xm:sqref>
        </x14:dataValidation>
        <x14:dataValidation type="list" allowBlank="1" showInputMessage="1" showErrorMessage="1" xr:uid="{B3C3D91B-2781-4123-8D33-58F17269FA41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94BED7D1-1A54-43A2-A19F-8B369D07CE73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03CF-136F-4C09-97D2-F3B510BBC685}">
  <dimension ref="A1:AK116"/>
  <sheetViews>
    <sheetView showGridLines="0" topLeftCell="B86" zoomScale="85" zoomScaleNormal="85" workbookViewId="0">
      <selection activeCell="E27" sqref="E27"/>
    </sheetView>
  </sheetViews>
  <sheetFormatPr baseColWidth="10" defaultRowHeight="15" outlineLevelRow="1" outlineLevelCol="1" x14ac:dyDescent="0.2"/>
  <cols>
    <col min="1" max="1" width="12.1640625" style="8" customWidth="1"/>
    <col min="2" max="2" width="15.1640625" style="46" customWidth="1"/>
    <col min="3" max="3" width="12.83203125" style="5" customWidth="1"/>
    <col min="4" max="4" width="9.164062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3203125" hidden="1" customWidth="1" outlineLevel="1"/>
    <col min="35" max="35" width="0.1640625" hidden="1" customWidth="1" outlineLevel="1"/>
    <col min="36" max="36" width="11.5" hidden="1" customWidth="1" outlineLevel="1"/>
    <col min="37" max="37" width="11.5" collapsed="1"/>
  </cols>
  <sheetData>
    <row r="1" spans="1:35" ht="16" x14ac:dyDescent="0.2">
      <c r="A1" s="43" t="s">
        <v>92</v>
      </c>
      <c r="B1" s="44" t="s">
        <v>93</v>
      </c>
    </row>
    <row r="2" spans="1:35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Octobre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ht="16" x14ac:dyDescent="0.2">
      <c r="A3" s="40" t="s">
        <v>34</v>
      </c>
      <c r="B3" s="41" t="s">
        <v>10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6" x14ac:dyDescent="0.2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33" thickBot="1" x14ac:dyDescent="0.25">
      <c r="A5" s="42" t="s">
        <v>106</v>
      </c>
      <c r="B5" s="73">
        <f>VLOOKUP(B4,Sources!I2:L13,2,FALSE)</f>
        <v>1.625</v>
      </c>
    </row>
    <row r="6" spans="1:35" hidden="1" outlineLevel="1" x14ac:dyDescent="0.2">
      <c r="A6" s="13"/>
      <c r="B6" s="14" t="str">
        <f>IFERROR(INDEX(Sources!$M$3:$M$13, MATCH(B4, Sources!$I$3:$I$13, 0)), "")</f>
        <v>Responsable salle</v>
      </c>
    </row>
    <row r="7" spans="1:35" ht="32" hidden="1" outlineLevel="1" x14ac:dyDescent="0.2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5" hidden="1" customHeight="1" outlineLevel="1" x14ac:dyDescent="0.2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" hidden="1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5" hidden="1" customHeight="1" outlineLevel="1" thickBot="1" x14ac:dyDescent="0.25">
      <c r="A10" s="12" t="s">
        <v>109</v>
      </c>
      <c r="B10" s="45"/>
      <c r="C10" s="5">
        <f>WEEKNUM(C11,2)</f>
        <v>40</v>
      </c>
      <c r="D10" s="5">
        <f t="shared" ref="D10:AG10" si="0">WEEKNUM(D11,2)</f>
        <v>40</v>
      </c>
      <c r="E10" s="5">
        <f t="shared" si="0"/>
        <v>40</v>
      </c>
      <c r="F10" s="5">
        <f t="shared" si="0"/>
        <v>40</v>
      </c>
      <c r="G10" s="5">
        <f t="shared" si="0"/>
        <v>41</v>
      </c>
      <c r="H10" s="5">
        <f t="shared" si="0"/>
        <v>41</v>
      </c>
      <c r="I10" s="5">
        <f t="shared" si="0"/>
        <v>41</v>
      </c>
      <c r="J10" s="5">
        <f t="shared" si="0"/>
        <v>41</v>
      </c>
      <c r="K10" s="5">
        <f t="shared" si="0"/>
        <v>41</v>
      </c>
      <c r="L10" s="5">
        <f t="shared" si="0"/>
        <v>41</v>
      </c>
      <c r="M10" s="5">
        <f t="shared" si="0"/>
        <v>41</v>
      </c>
      <c r="N10" s="5">
        <f t="shared" si="0"/>
        <v>42</v>
      </c>
      <c r="O10" s="5">
        <f t="shared" si="0"/>
        <v>42</v>
      </c>
      <c r="P10" s="5">
        <f t="shared" si="0"/>
        <v>42</v>
      </c>
      <c r="Q10" s="5">
        <f t="shared" si="0"/>
        <v>42</v>
      </c>
      <c r="R10" s="5">
        <f t="shared" si="0"/>
        <v>42</v>
      </c>
      <c r="S10" s="5">
        <f t="shared" si="0"/>
        <v>42</v>
      </c>
      <c r="T10" s="5">
        <f t="shared" si="0"/>
        <v>42</v>
      </c>
      <c r="U10" s="5">
        <f t="shared" si="0"/>
        <v>43</v>
      </c>
      <c r="V10" s="5">
        <f t="shared" si="0"/>
        <v>43</v>
      </c>
      <c r="W10" s="5">
        <f t="shared" si="0"/>
        <v>43</v>
      </c>
      <c r="X10" s="5">
        <f t="shared" si="0"/>
        <v>43</v>
      </c>
      <c r="Y10" s="5">
        <f t="shared" si="0"/>
        <v>43</v>
      </c>
      <c r="Z10" s="5">
        <f t="shared" si="0"/>
        <v>43</v>
      </c>
      <c r="AA10" s="5">
        <f t="shared" si="0"/>
        <v>43</v>
      </c>
      <c r="AB10" s="5">
        <f t="shared" si="0"/>
        <v>44</v>
      </c>
      <c r="AC10" s="5">
        <f t="shared" si="0"/>
        <v>44</v>
      </c>
      <c r="AD10" s="5">
        <f t="shared" si="0"/>
        <v>44</v>
      </c>
      <c r="AE10" s="5">
        <f t="shared" si="0"/>
        <v>44</v>
      </c>
      <c r="AF10" s="5">
        <f t="shared" si="0"/>
        <v>44</v>
      </c>
      <c r="AG10" s="5">
        <f t="shared" si="0"/>
        <v>44</v>
      </c>
    </row>
    <row r="11" spans="1:35" ht="97.25" hidden="1" customHeight="1" outlineLevel="1" x14ac:dyDescent="0.2">
      <c r="A11" s="11" t="s">
        <v>108</v>
      </c>
      <c r="B11" s="45"/>
      <c r="C11" s="16">
        <f>DATE($B$2,VLOOKUP($B$3,Sources!$C$2:$D$14,2,FALSE),Février!C9)</f>
        <v>46296</v>
      </c>
      <c r="D11" s="16">
        <f>DATE($B$2,VLOOKUP($B$3,Sources!$C$2:$D$14,2,FALSE),Février!D9)</f>
        <v>46297</v>
      </c>
      <c r="E11" s="16">
        <f>DATE($B$2,VLOOKUP($B$3,Sources!$C$2:$D$14,2,FALSE),Février!E9)</f>
        <v>46298</v>
      </c>
      <c r="F11" s="16">
        <f>DATE($B$2,VLOOKUP($B$3,Sources!$C$2:$D$14,2,FALSE),Février!F9)</f>
        <v>46299</v>
      </c>
      <c r="G11" s="16">
        <f>DATE($B$2,VLOOKUP($B$3,Sources!$C$2:$D$14,2,FALSE),Février!G9)</f>
        <v>46300</v>
      </c>
      <c r="H11" s="16">
        <f>DATE($B$2,VLOOKUP($B$3,Sources!$C$2:$D$14,2,FALSE),Février!H9)</f>
        <v>46301</v>
      </c>
      <c r="I11" s="16">
        <f>DATE($B$2,VLOOKUP($B$3,Sources!$C$2:$D$14,2,FALSE),Février!I9)</f>
        <v>46302</v>
      </c>
      <c r="J11" s="16">
        <f>DATE($B$2,VLOOKUP($B$3,Sources!$C$2:$D$14,2,FALSE),Février!J9)</f>
        <v>46303</v>
      </c>
      <c r="K11" s="16">
        <f>DATE($B$2,VLOOKUP($B$3,Sources!$C$2:$D$14,2,FALSE),Février!K9)</f>
        <v>46304</v>
      </c>
      <c r="L11" s="16">
        <f>DATE($B$2,VLOOKUP($B$3,Sources!$C$2:$D$14,2,FALSE),Février!L9)</f>
        <v>46305</v>
      </c>
      <c r="M11" s="16">
        <f>DATE($B$2,VLOOKUP($B$3,Sources!$C$2:$D$14,2,FALSE),Février!M9)</f>
        <v>46306</v>
      </c>
      <c r="N11" s="16">
        <f>DATE($B$2,VLOOKUP($B$3,Sources!$C$2:$D$14,2,FALSE),Février!N9)</f>
        <v>46307</v>
      </c>
      <c r="O11" s="16">
        <f>DATE($B$2,VLOOKUP($B$3,Sources!$C$2:$D$14,2,FALSE),Février!O9)</f>
        <v>46308</v>
      </c>
      <c r="P11" s="16">
        <f>DATE($B$2,VLOOKUP($B$3,Sources!$C$2:$D$14,2,FALSE),Février!P9)</f>
        <v>46309</v>
      </c>
      <c r="Q11" s="16">
        <f>DATE($B$2,VLOOKUP($B$3,Sources!$C$2:$D$14,2,FALSE),Février!Q9)</f>
        <v>46310</v>
      </c>
      <c r="R11" s="16">
        <f>DATE($B$2,VLOOKUP($B$3,Sources!$C$2:$D$14,2,FALSE),Février!R9)</f>
        <v>46311</v>
      </c>
      <c r="S11" s="16">
        <f>DATE($B$2,VLOOKUP($B$3,Sources!$C$2:$D$14,2,FALSE),Février!S9)</f>
        <v>46312</v>
      </c>
      <c r="T11" s="16">
        <f>DATE($B$2,VLOOKUP($B$3,Sources!$C$2:$D$14,2,FALSE),Février!T9)</f>
        <v>46313</v>
      </c>
      <c r="U11" s="16">
        <f>DATE($B$2,VLOOKUP($B$3,Sources!$C$2:$D$14,2,FALSE),Février!U9)</f>
        <v>46314</v>
      </c>
      <c r="V11" s="16">
        <f>DATE($B$2,VLOOKUP($B$3,Sources!$C$2:$D$14,2,FALSE),Février!V9)</f>
        <v>46315</v>
      </c>
      <c r="W11" s="16">
        <f>DATE($B$2,VLOOKUP($B$3,Sources!$C$2:$D$14,2,FALSE),Février!W9)</f>
        <v>46316</v>
      </c>
      <c r="X11" s="16">
        <f>DATE($B$2,VLOOKUP($B$3,Sources!$C$2:$D$14,2,FALSE),Février!X9)</f>
        <v>46317</v>
      </c>
      <c r="Y11" s="16">
        <f>DATE($B$2,VLOOKUP($B$3,Sources!$C$2:$D$14,2,FALSE),Février!Y9)</f>
        <v>46318</v>
      </c>
      <c r="Z11" s="16">
        <f>DATE($B$2,VLOOKUP($B$3,Sources!$C$2:$D$14,2,FALSE),Février!Z9)</f>
        <v>46319</v>
      </c>
      <c r="AA11" s="16">
        <f>DATE($B$2,VLOOKUP($B$3,Sources!$C$2:$D$14,2,FALSE),Février!AA9)</f>
        <v>46320</v>
      </c>
      <c r="AB11" s="16">
        <f>DATE($B$2,VLOOKUP($B$3,Sources!$C$2:$D$14,2,FALSE),Février!AB9)</f>
        <v>46321</v>
      </c>
      <c r="AC11" s="16">
        <f>DATE($B$2,VLOOKUP($B$3,Sources!$C$2:$D$14,2,FALSE),Février!AC9)</f>
        <v>46322</v>
      </c>
      <c r="AD11" s="16">
        <f>DATE($B$2,VLOOKUP($B$3,Sources!$C$2:$D$14,2,FALSE),Février!AD9)</f>
        <v>46323</v>
      </c>
      <c r="AE11" s="16">
        <f>DATE($B$2,VLOOKUP($B$3,Sources!$C$2:$D$14,2,FALSE),Février!AE9)</f>
        <v>46324</v>
      </c>
      <c r="AF11" s="16">
        <f>DATE($B$2,VLOOKUP($B$3,Sources!$C$2:$D$14,2,FALSE),Février!AF9)</f>
        <v>46325</v>
      </c>
      <c r="AG11" s="16">
        <f>DATE($B$2,VLOOKUP($B$3,Sources!$C$2:$D$14,2,FALSE),Février!AG9)</f>
        <v>46326</v>
      </c>
    </row>
    <row r="12" spans="1:35" ht="65" collapsed="1" x14ac:dyDescent="0.2">
      <c r="B12" s="45"/>
      <c r="C12" s="17" t="str">
        <f>IF(AND($B$2&lt;&gt;"",$B$3&lt;&gt;""),TEXT(C11,"jjjj")&amp;" "&amp;TEXT(C11,"jj"),"")</f>
        <v>jeudi 01</v>
      </c>
      <c r="D12" s="17" t="str">
        <f t="shared" ref="D12:AG12" si="1">IF(AND($B$2&lt;&gt;"",$B$3&lt;&gt;""),IF(MONTH(D11)=MONTH($C$11),TEXT(D11,"jjjj")&amp;" "&amp;TEXT(D11,"jj"),""),"")</f>
        <v>vendredi 02</v>
      </c>
      <c r="E12" s="17" t="str">
        <f t="shared" si="1"/>
        <v>samedi 03</v>
      </c>
      <c r="F12" s="17" t="str">
        <f t="shared" si="1"/>
        <v>dimanche 04</v>
      </c>
      <c r="G12" s="17" t="str">
        <f t="shared" si="1"/>
        <v>lundi 05</v>
      </c>
      <c r="H12" s="17" t="str">
        <f t="shared" si="1"/>
        <v>mardi 06</v>
      </c>
      <c r="I12" s="17" t="str">
        <f t="shared" si="1"/>
        <v>mercredi 07</v>
      </c>
      <c r="J12" s="17" t="str">
        <f t="shared" si="1"/>
        <v>jeudi 08</v>
      </c>
      <c r="K12" s="17" t="str">
        <f t="shared" si="1"/>
        <v>vendredi 09</v>
      </c>
      <c r="L12" s="17" t="str">
        <f t="shared" si="1"/>
        <v>samedi 10</v>
      </c>
      <c r="M12" s="17" t="str">
        <f t="shared" si="1"/>
        <v>dimanche 11</v>
      </c>
      <c r="N12" s="17" t="str">
        <f t="shared" si="1"/>
        <v>lundi 12</v>
      </c>
      <c r="O12" s="17" t="str">
        <f t="shared" si="1"/>
        <v>mardi 13</v>
      </c>
      <c r="P12" s="17" t="str">
        <f t="shared" si="1"/>
        <v>mercredi 14</v>
      </c>
      <c r="Q12" s="17" t="str">
        <f t="shared" si="1"/>
        <v>jeudi 15</v>
      </c>
      <c r="R12" s="17" t="str">
        <f t="shared" si="1"/>
        <v>vendredi 16</v>
      </c>
      <c r="S12" s="17" t="str">
        <f t="shared" si="1"/>
        <v>samedi 17</v>
      </c>
      <c r="T12" s="17" t="str">
        <f t="shared" si="1"/>
        <v>dimanche 18</v>
      </c>
      <c r="U12" s="17" t="str">
        <f t="shared" si="1"/>
        <v>lundi 19</v>
      </c>
      <c r="V12" s="17" t="str">
        <f t="shared" si="1"/>
        <v>mardi 20</v>
      </c>
      <c r="W12" s="17" t="str">
        <f t="shared" si="1"/>
        <v>mercredi 21</v>
      </c>
      <c r="X12" s="17" t="str">
        <f t="shared" si="1"/>
        <v>jeudi 22</v>
      </c>
      <c r="Y12" s="17" t="str">
        <f t="shared" si="1"/>
        <v>vendredi 23</v>
      </c>
      <c r="Z12" s="17" t="str">
        <f t="shared" si="1"/>
        <v>samedi 24</v>
      </c>
      <c r="AA12" s="17" t="str">
        <f t="shared" si="1"/>
        <v>dimanche 25</v>
      </c>
      <c r="AB12" s="17" t="str">
        <f t="shared" si="1"/>
        <v>lundi 26</v>
      </c>
      <c r="AC12" s="17" t="str">
        <f t="shared" si="1"/>
        <v>mardi 27</v>
      </c>
      <c r="AD12" s="17" t="str">
        <f t="shared" si="1"/>
        <v>mercredi 28</v>
      </c>
      <c r="AE12" s="17" t="str">
        <f t="shared" si="1"/>
        <v>jeudi 29</v>
      </c>
      <c r="AF12" s="17" t="str">
        <f t="shared" si="1"/>
        <v>vendredi 30</v>
      </c>
      <c r="AG12" s="17" t="str">
        <f t="shared" si="1"/>
        <v>samedi 31</v>
      </c>
      <c r="AH12" s="20" t="s">
        <v>55</v>
      </c>
    </row>
    <row r="13" spans="1:35" ht="16" x14ac:dyDescent="0.2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2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2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2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2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2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2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2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2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2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2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2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2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2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2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2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2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2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2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2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2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2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2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2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2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2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2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2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2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2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2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2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2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2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2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2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2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2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2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2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2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2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2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2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2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2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2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2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2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2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2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2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2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2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2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2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2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2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2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2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2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2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2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2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2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2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2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2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2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2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2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2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2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2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2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2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2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2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2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2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2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2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2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2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2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2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2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2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2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2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2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2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2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t="16" hidden="1" outlineLevel="1" x14ac:dyDescent="0.2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t="16" hidden="1" outlineLevel="1" x14ac:dyDescent="0.2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t="16" hidden="1" outlineLevel="1" x14ac:dyDescent="0.2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32" hidden="1" outlineLevel="1" x14ac:dyDescent="0.2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32" hidden="1" outlineLevel="1" x14ac:dyDescent="0.2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32" hidden="1" outlineLevel="1" x14ac:dyDescent="0.2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75" customHeight="1" collapsed="1" x14ac:dyDescent="0.2">
      <c r="B114" s="87" t="s">
        <v>113</v>
      </c>
      <c r="C114" s="83">
        <f>SUM(C109:F109)*24+SUM(C110:F110)-($B$5*24)+C115</f>
        <v>-39</v>
      </c>
      <c r="D114" s="84"/>
      <c r="E114" s="85"/>
      <c r="F114" s="85"/>
      <c r="G114" s="85"/>
      <c r="H114" s="85"/>
      <c r="I114" s="5">
        <f ca="1">IF(
    COUNTIF($C$10:$AG$10,K10)&gt;=6,
    (
        SUM(
            INDEX($C$109:$AG$109,1,MATCH(K10,$C$10:$AG$10,0)):
            INDEX($C$109:$AG$109,1,MATCH(K10,$C$10:$AG$10,1))
        )
        +
        SUM(
            INDEX($C$110:$AG$110,1,MATCH(K10,$C$10:$AG$10,0)):
            INDEX($C$110:$AG$110,1,MATCH(K10,$C$10:$AG$10,1))
        )
        - ($B$5)
    )*24,
    (
        SUMIF(INDIRECT("'"&amp;$C$7&amp;"'!$C$10:$AG$10"),K10,INDIRECT("'"&amp;$C$7&amp;"'!$C$109:$AG$109"))*24
        +
        SUMIF(INDIRECT("'"&amp;$C$7&amp;"'!$C$10:$AG$10"),K10,INDIRECT("'"&amp;$C$7&amp;"'!$C$110:$AG$110"))
    )
)</f>
        <v>-39</v>
      </c>
      <c r="J114" s="85"/>
      <c r="K114" s="84"/>
      <c r="L114" s="85"/>
      <c r="M114" s="85"/>
      <c r="N114" s="85"/>
      <c r="O114" s="85"/>
      <c r="P114" s="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Q114" s="85"/>
      <c r="R114" s="84"/>
      <c r="S114" s="84"/>
      <c r="T114" s="85"/>
      <c r="U114" s="85"/>
      <c r="V114" s="85"/>
      <c r="W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Y114" s="85"/>
      <c r="Z114" s="85"/>
      <c r="AA114" s="85"/>
      <c r="AB114" s="85"/>
      <c r="AC114" s="85"/>
      <c r="AD114" s="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E114" s="85"/>
      <c r="AF114" s="84"/>
      <c r="AG114" s="85"/>
      <c r="AH114" s="86"/>
    </row>
    <row r="115" spans="2:34" ht="48" outlineLevel="1" x14ac:dyDescent="0.2">
      <c r="B115" s="89" t="s">
        <v>114</v>
      </c>
      <c r="C115" s="93">
        <f>Septembre!AG115</f>
        <v>0</v>
      </c>
      <c r="AF115" s="90" t="s">
        <v>115</v>
      </c>
      <c r="AG115" s="92"/>
    </row>
    <row r="116" spans="2:34" outlineLevel="1" x14ac:dyDescent="0.2"/>
  </sheetData>
  <mergeCells count="1">
    <mergeCell ref="E2:AG4"/>
  </mergeCells>
  <conditionalFormatting sqref="B14:B107">
    <cfRule type="expression" dxfId="34" priority="15">
      <formula>$B$14&lt;&gt;""</formula>
    </cfRule>
  </conditionalFormatting>
  <conditionalFormatting sqref="B114 D114:AG114">
    <cfRule type="expression" dxfId="33" priority="3">
      <formula>MOD(C10,2)=1</formula>
    </cfRule>
    <cfRule type="expression" dxfId="32" priority="4">
      <formula>MOD(C10,2)=0</formula>
    </cfRule>
  </conditionalFormatting>
  <conditionalFormatting sqref="C114">
    <cfRule type="expression" dxfId="31" priority="1">
      <formula>MOD(C10,2)=1</formula>
    </cfRule>
    <cfRule type="expression" dxfId="30" priority="2">
      <formula>MOD(C10,2)=0</formula>
    </cfRule>
  </conditionalFormatting>
  <conditionalFormatting sqref="C12:AG13">
    <cfRule type="expression" dxfId="29" priority="16">
      <formula>C12&lt;&gt;""</formula>
    </cfRule>
  </conditionalFormatting>
  <conditionalFormatting sqref="C12:AG107">
    <cfRule type="expression" dxfId="28" priority="13">
      <formula>$C$12&lt;&gt;""</formula>
    </cfRule>
  </conditionalFormatting>
  <conditionalFormatting sqref="C14:AG107">
    <cfRule type="expression" dxfId="27" priority="12">
      <formula>AND(C$12&lt;&gt;"",OR(WEEKDAY(C$11,2)=6,OR(WEEKDAY(C$11,2)=7)))</formula>
    </cfRule>
  </conditionalFormatting>
  <conditionalFormatting sqref="E2">
    <cfRule type="expression" dxfId="26" priority="17">
      <formula>$E$2&lt;&gt;""</formula>
    </cfRule>
  </conditionalFormatting>
  <conditionalFormatting sqref="AA30:AF30">
    <cfRule type="expression" dxfId="25" priority="11">
      <formula>AND(T$12&lt;&gt;"",OR(WEEKDAY(T$11,2)=6,OR(WEEKDAY(T$11,2)=7)))</formula>
    </cfRule>
  </conditionalFormatting>
  <conditionalFormatting sqref="AE30 T33 V33 X33 AA79:AB79 AE79 T82 V82 X82">
    <cfRule type="expression" dxfId="24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92AE274-458C-46C5-82B9-5E27ACDE5DC8}">
          <x14:formula1>
            <xm:f>Sources!$P$2:$Q$2</xm:f>
          </x14:formula1>
          <xm:sqref>B1</xm:sqref>
        </x14:dataValidation>
        <x14:dataValidation type="list" allowBlank="1" showInputMessage="1" showErrorMessage="1" xr:uid="{EB167379-C925-40EF-9D9E-41FFAD48733B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18D7A564-DD17-4AF8-8425-F90B1859EF3B}">
          <x14:formula1>
            <xm:f>Sources!$I$3:$I$13</xm:f>
          </x14:formula1>
          <xm:sqref>B4</xm:sqref>
        </x14:dataValidation>
        <x14:dataValidation type="list" allowBlank="1" showInputMessage="1" showErrorMessage="1" xr:uid="{903D4E46-8CB9-498E-8DD5-5D9074B626C6}">
          <x14:formula1>
            <xm:f>Sources!$C$3:$C$14</xm:f>
          </x14:formula1>
          <xm:sqref>B3</xm:sqref>
        </x14:dataValidation>
        <x14:dataValidation type="list" allowBlank="1" showInputMessage="1" showErrorMessage="1" xr:uid="{1448FFFF-7D77-47A3-8CF2-F6FFEBD6AC35}">
          <x14:formula1>
            <xm:f>Sources!$F$2:$F$14</xm:f>
          </x14:formula1>
          <xm:sqref>B2</xm:sqref>
        </x14:dataValidation>
        <x14:dataValidation type="list" allowBlank="1" showInputMessage="1" showErrorMessage="1" xr:uid="{DCE95513-AEA0-45C8-A3C7-A7A8D64A5458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A555821D-4E7D-493D-95E5-E31043017609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0FB04-8662-40E3-9028-9E0872D7D3C1}">
  <dimension ref="A1:AK116"/>
  <sheetViews>
    <sheetView showGridLines="0" topLeftCell="A107" zoomScale="85" zoomScaleNormal="85" workbookViewId="0">
      <selection activeCell="E27" sqref="E27"/>
    </sheetView>
  </sheetViews>
  <sheetFormatPr baseColWidth="10" defaultRowHeight="15" outlineLevelRow="1" outlineLevelCol="1" x14ac:dyDescent="0.2"/>
  <cols>
    <col min="1" max="1" width="12.1640625" style="8" customWidth="1"/>
    <col min="2" max="2" width="15.1640625" style="46" customWidth="1"/>
    <col min="3" max="3" width="12.83203125" style="5" customWidth="1"/>
    <col min="4" max="4" width="9.164062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3203125" hidden="1" customWidth="1" outlineLevel="1"/>
    <col min="35" max="35" width="0.1640625" hidden="1" customWidth="1" outlineLevel="1"/>
    <col min="36" max="36" width="11.5" hidden="1" customWidth="1" outlineLevel="1"/>
    <col min="37" max="37" width="11.5" collapsed="1"/>
  </cols>
  <sheetData>
    <row r="1" spans="1:35" ht="16" x14ac:dyDescent="0.2">
      <c r="A1" s="43" t="s">
        <v>92</v>
      </c>
      <c r="B1" s="44" t="s">
        <v>93</v>
      </c>
    </row>
    <row r="2" spans="1:35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Novembre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ht="16" x14ac:dyDescent="0.2">
      <c r="A3" s="40" t="s">
        <v>34</v>
      </c>
      <c r="B3" s="41" t="s">
        <v>11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6" x14ac:dyDescent="0.2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33" thickBot="1" x14ac:dyDescent="0.25">
      <c r="A5" s="42" t="s">
        <v>106</v>
      </c>
      <c r="B5" s="73">
        <f>VLOOKUP(B4,Sources!I2:L13,2,FALSE)</f>
        <v>1.625</v>
      </c>
    </row>
    <row r="6" spans="1:35" hidden="1" outlineLevel="1" x14ac:dyDescent="0.2">
      <c r="A6" s="13"/>
      <c r="B6" s="14" t="str">
        <f>IFERROR(INDEX(Sources!$M$3:$M$13, MATCH(B4, Sources!$I$3:$I$13, 0)), "")</f>
        <v>Responsable salle</v>
      </c>
    </row>
    <row r="7" spans="1:35" ht="32" hidden="1" outlineLevel="1" x14ac:dyDescent="0.2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5" hidden="1" customHeight="1" outlineLevel="1" x14ac:dyDescent="0.2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" hidden="1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5" hidden="1" customHeight="1" outlineLevel="1" thickBot="1" x14ac:dyDescent="0.25">
      <c r="A10" s="12" t="s">
        <v>109</v>
      </c>
      <c r="B10" s="45"/>
      <c r="C10" s="5">
        <f>WEEKNUM(C11,2)</f>
        <v>44</v>
      </c>
      <c r="D10" s="5">
        <f t="shared" ref="D10:AG10" si="0">WEEKNUM(D11,2)</f>
        <v>45</v>
      </c>
      <c r="E10" s="5">
        <f t="shared" si="0"/>
        <v>45</v>
      </c>
      <c r="F10" s="5">
        <f t="shared" si="0"/>
        <v>45</v>
      </c>
      <c r="G10" s="5">
        <f t="shared" si="0"/>
        <v>45</v>
      </c>
      <c r="H10" s="5">
        <f t="shared" si="0"/>
        <v>45</v>
      </c>
      <c r="I10" s="5">
        <f t="shared" si="0"/>
        <v>45</v>
      </c>
      <c r="J10" s="5">
        <f t="shared" si="0"/>
        <v>45</v>
      </c>
      <c r="K10" s="5">
        <f t="shared" si="0"/>
        <v>46</v>
      </c>
      <c r="L10" s="5">
        <f t="shared" si="0"/>
        <v>46</v>
      </c>
      <c r="M10" s="5">
        <f t="shared" si="0"/>
        <v>46</v>
      </c>
      <c r="N10" s="5">
        <f t="shared" si="0"/>
        <v>46</v>
      </c>
      <c r="O10" s="5">
        <f t="shared" si="0"/>
        <v>46</v>
      </c>
      <c r="P10" s="5">
        <f t="shared" si="0"/>
        <v>46</v>
      </c>
      <c r="Q10" s="5">
        <f t="shared" si="0"/>
        <v>46</v>
      </c>
      <c r="R10" s="5">
        <f t="shared" si="0"/>
        <v>47</v>
      </c>
      <c r="S10" s="5">
        <f t="shared" si="0"/>
        <v>47</v>
      </c>
      <c r="T10" s="5">
        <f t="shared" si="0"/>
        <v>47</v>
      </c>
      <c r="U10" s="5">
        <f t="shared" si="0"/>
        <v>47</v>
      </c>
      <c r="V10" s="5">
        <f t="shared" si="0"/>
        <v>47</v>
      </c>
      <c r="W10" s="5">
        <f t="shared" si="0"/>
        <v>47</v>
      </c>
      <c r="X10" s="5">
        <f t="shared" si="0"/>
        <v>47</v>
      </c>
      <c r="Y10" s="5">
        <f t="shared" si="0"/>
        <v>48</v>
      </c>
      <c r="Z10" s="5">
        <f t="shared" si="0"/>
        <v>48</v>
      </c>
      <c r="AA10" s="5">
        <f t="shared" si="0"/>
        <v>48</v>
      </c>
      <c r="AB10" s="5">
        <f t="shared" si="0"/>
        <v>48</v>
      </c>
      <c r="AC10" s="5">
        <f t="shared" si="0"/>
        <v>48</v>
      </c>
      <c r="AD10" s="5">
        <f t="shared" si="0"/>
        <v>48</v>
      </c>
      <c r="AE10" s="5">
        <f t="shared" si="0"/>
        <v>48</v>
      </c>
      <c r="AF10" s="5">
        <f t="shared" si="0"/>
        <v>49</v>
      </c>
      <c r="AG10" s="5">
        <f t="shared" si="0"/>
        <v>49</v>
      </c>
    </row>
    <row r="11" spans="1:35" ht="97.25" hidden="1" customHeight="1" outlineLevel="1" x14ac:dyDescent="0.2">
      <c r="A11" s="11" t="s">
        <v>108</v>
      </c>
      <c r="B11" s="45"/>
      <c r="C11" s="16">
        <f>DATE($B$2,VLOOKUP($B$3,Sources!$C$2:$D$14,2,FALSE),Février!C9)</f>
        <v>46327</v>
      </c>
      <c r="D11" s="16">
        <f>DATE($B$2,VLOOKUP($B$3,Sources!$C$2:$D$14,2,FALSE),Février!D9)</f>
        <v>46328</v>
      </c>
      <c r="E11" s="16">
        <f>DATE($B$2,VLOOKUP($B$3,Sources!$C$2:$D$14,2,FALSE),Février!E9)</f>
        <v>46329</v>
      </c>
      <c r="F11" s="16">
        <f>DATE($B$2,VLOOKUP($B$3,Sources!$C$2:$D$14,2,FALSE),Février!F9)</f>
        <v>46330</v>
      </c>
      <c r="G11" s="16">
        <f>DATE($B$2,VLOOKUP($B$3,Sources!$C$2:$D$14,2,FALSE),Février!G9)</f>
        <v>46331</v>
      </c>
      <c r="H11" s="16">
        <f>DATE($B$2,VLOOKUP($B$3,Sources!$C$2:$D$14,2,FALSE),Février!H9)</f>
        <v>46332</v>
      </c>
      <c r="I11" s="16">
        <f>DATE($B$2,VLOOKUP($B$3,Sources!$C$2:$D$14,2,FALSE),Février!I9)</f>
        <v>46333</v>
      </c>
      <c r="J11" s="16">
        <f>DATE($B$2,VLOOKUP($B$3,Sources!$C$2:$D$14,2,FALSE),Février!J9)</f>
        <v>46334</v>
      </c>
      <c r="K11" s="16">
        <f>DATE($B$2,VLOOKUP($B$3,Sources!$C$2:$D$14,2,FALSE),Février!K9)</f>
        <v>46335</v>
      </c>
      <c r="L11" s="16">
        <f>DATE($B$2,VLOOKUP($B$3,Sources!$C$2:$D$14,2,FALSE),Février!L9)</f>
        <v>46336</v>
      </c>
      <c r="M11" s="16">
        <f>DATE($B$2,VLOOKUP($B$3,Sources!$C$2:$D$14,2,FALSE),Février!M9)</f>
        <v>46337</v>
      </c>
      <c r="N11" s="16">
        <f>DATE($B$2,VLOOKUP($B$3,Sources!$C$2:$D$14,2,FALSE),Février!N9)</f>
        <v>46338</v>
      </c>
      <c r="O11" s="16">
        <f>DATE($B$2,VLOOKUP($B$3,Sources!$C$2:$D$14,2,FALSE),Février!O9)</f>
        <v>46339</v>
      </c>
      <c r="P11" s="16">
        <f>DATE($B$2,VLOOKUP($B$3,Sources!$C$2:$D$14,2,FALSE),Février!P9)</f>
        <v>46340</v>
      </c>
      <c r="Q11" s="16">
        <f>DATE($B$2,VLOOKUP($B$3,Sources!$C$2:$D$14,2,FALSE),Février!Q9)</f>
        <v>46341</v>
      </c>
      <c r="R11" s="16">
        <f>DATE($B$2,VLOOKUP($B$3,Sources!$C$2:$D$14,2,FALSE),Février!R9)</f>
        <v>46342</v>
      </c>
      <c r="S11" s="16">
        <f>DATE($B$2,VLOOKUP($B$3,Sources!$C$2:$D$14,2,FALSE),Février!S9)</f>
        <v>46343</v>
      </c>
      <c r="T11" s="16">
        <f>DATE($B$2,VLOOKUP($B$3,Sources!$C$2:$D$14,2,FALSE),Février!T9)</f>
        <v>46344</v>
      </c>
      <c r="U11" s="16">
        <f>DATE($B$2,VLOOKUP($B$3,Sources!$C$2:$D$14,2,FALSE),Février!U9)</f>
        <v>46345</v>
      </c>
      <c r="V11" s="16">
        <f>DATE($B$2,VLOOKUP($B$3,Sources!$C$2:$D$14,2,FALSE),Février!V9)</f>
        <v>46346</v>
      </c>
      <c r="W11" s="16">
        <f>DATE($B$2,VLOOKUP($B$3,Sources!$C$2:$D$14,2,FALSE),Février!W9)</f>
        <v>46347</v>
      </c>
      <c r="X11" s="16">
        <f>DATE($B$2,VLOOKUP($B$3,Sources!$C$2:$D$14,2,FALSE),Février!X9)</f>
        <v>46348</v>
      </c>
      <c r="Y11" s="16">
        <f>DATE($B$2,VLOOKUP($B$3,Sources!$C$2:$D$14,2,FALSE),Février!Y9)</f>
        <v>46349</v>
      </c>
      <c r="Z11" s="16">
        <f>DATE($B$2,VLOOKUP($B$3,Sources!$C$2:$D$14,2,FALSE),Février!Z9)</f>
        <v>46350</v>
      </c>
      <c r="AA11" s="16">
        <f>DATE($B$2,VLOOKUP($B$3,Sources!$C$2:$D$14,2,FALSE),Février!AA9)</f>
        <v>46351</v>
      </c>
      <c r="AB11" s="16">
        <f>DATE($B$2,VLOOKUP($B$3,Sources!$C$2:$D$14,2,FALSE),Février!AB9)</f>
        <v>46352</v>
      </c>
      <c r="AC11" s="16">
        <f>DATE($B$2,VLOOKUP($B$3,Sources!$C$2:$D$14,2,FALSE),Février!AC9)</f>
        <v>46353</v>
      </c>
      <c r="AD11" s="16">
        <f>DATE($B$2,VLOOKUP($B$3,Sources!$C$2:$D$14,2,FALSE),Février!AD9)</f>
        <v>46354</v>
      </c>
      <c r="AE11" s="16">
        <f>DATE($B$2,VLOOKUP($B$3,Sources!$C$2:$D$14,2,FALSE),Février!AE9)</f>
        <v>46355</v>
      </c>
      <c r="AF11" s="16">
        <f>DATE($B$2,VLOOKUP($B$3,Sources!$C$2:$D$14,2,FALSE),Février!AF9)</f>
        <v>46356</v>
      </c>
      <c r="AG11" s="16">
        <f>DATE($B$2,VLOOKUP($B$3,Sources!$C$2:$D$14,2,FALSE),Février!AG9)</f>
        <v>46357</v>
      </c>
    </row>
    <row r="12" spans="1:35" ht="65" collapsed="1" x14ac:dyDescent="0.2">
      <c r="B12" s="45"/>
      <c r="C12" s="17" t="str">
        <f>IF(AND($B$2&lt;&gt;"",$B$3&lt;&gt;""),TEXT(C11,"jjjj")&amp;" "&amp;TEXT(C11,"jj"),"")</f>
        <v>dimanche 01</v>
      </c>
      <c r="D12" s="17" t="str">
        <f t="shared" ref="D12:AG12" si="1">IF(AND($B$2&lt;&gt;"",$B$3&lt;&gt;""),IF(MONTH(D11)=MONTH($C$11),TEXT(D11,"jjjj")&amp;" "&amp;TEXT(D11,"jj"),""),"")</f>
        <v>lundi 02</v>
      </c>
      <c r="E12" s="17" t="str">
        <f t="shared" si="1"/>
        <v>mardi 03</v>
      </c>
      <c r="F12" s="17" t="str">
        <f t="shared" si="1"/>
        <v>mercredi 04</v>
      </c>
      <c r="G12" s="17" t="str">
        <f t="shared" si="1"/>
        <v>jeudi 05</v>
      </c>
      <c r="H12" s="17" t="str">
        <f t="shared" si="1"/>
        <v>vendredi 06</v>
      </c>
      <c r="I12" s="17" t="str">
        <f t="shared" si="1"/>
        <v>samedi 07</v>
      </c>
      <c r="J12" s="17" t="str">
        <f t="shared" si="1"/>
        <v>dimanche 08</v>
      </c>
      <c r="K12" s="17" t="str">
        <f t="shared" si="1"/>
        <v>lundi 09</v>
      </c>
      <c r="L12" s="17" t="str">
        <f t="shared" si="1"/>
        <v>mardi 10</v>
      </c>
      <c r="M12" s="17" t="str">
        <f t="shared" si="1"/>
        <v>mercredi 11</v>
      </c>
      <c r="N12" s="17" t="str">
        <f t="shared" si="1"/>
        <v>jeudi 12</v>
      </c>
      <c r="O12" s="17" t="str">
        <f t="shared" si="1"/>
        <v>vendredi 13</v>
      </c>
      <c r="P12" s="17" t="str">
        <f t="shared" si="1"/>
        <v>samedi 14</v>
      </c>
      <c r="Q12" s="17" t="str">
        <f t="shared" si="1"/>
        <v>dimanche 15</v>
      </c>
      <c r="R12" s="17" t="str">
        <f t="shared" si="1"/>
        <v>lundi 16</v>
      </c>
      <c r="S12" s="17" t="str">
        <f t="shared" si="1"/>
        <v>mardi 17</v>
      </c>
      <c r="T12" s="17" t="str">
        <f t="shared" si="1"/>
        <v>mercredi 18</v>
      </c>
      <c r="U12" s="17" t="str">
        <f t="shared" si="1"/>
        <v>jeudi 19</v>
      </c>
      <c r="V12" s="17" t="str">
        <f t="shared" si="1"/>
        <v>vendredi 20</v>
      </c>
      <c r="W12" s="17" t="str">
        <f t="shared" si="1"/>
        <v>samedi 21</v>
      </c>
      <c r="X12" s="17" t="str">
        <f t="shared" si="1"/>
        <v>dimanche 22</v>
      </c>
      <c r="Y12" s="17" t="str">
        <f t="shared" si="1"/>
        <v>lundi 23</v>
      </c>
      <c r="Z12" s="17" t="str">
        <f t="shared" si="1"/>
        <v>mardi 24</v>
      </c>
      <c r="AA12" s="17" t="str">
        <f t="shared" si="1"/>
        <v>mercredi 25</v>
      </c>
      <c r="AB12" s="17" t="str">
        <f t="shared" si="1"/>
        <v>jeudi 26</v>
      </c>
      <c r="AC12" s="17" t="str">
        <f t="shared" si="1"/>
        <v>vendredi 27</v>
      </c>
      <c r="AD12" s="17" t="str">
        <f t="shared" si="1"/>
        <v>samedi 28</v>
      </c>
      <c r="AE12" s="17" t="str">
        <f t="shared" si="1"/>
        <v>dimanche 29</v>
      </c>
      <c r="AF12" s="17" t="str">
        <f t="shared" si="1"/>
        <v>lundi 30</v>
      </c>
      <c r="AG12" s="17" t="str">
        <f t="shared" si="1"/>
        <v/>
      </c>
      <c r="AH12" s="20" t="s">
        <v>55</v>
      </c>
    </row>
    <row r="13" spans="1:35" ht="16" x14ac:dyDescent="0.2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2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2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2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2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2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2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2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2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2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2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2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2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2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2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2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2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2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2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2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2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2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2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2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2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2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2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2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2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2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2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2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2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2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2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2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2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2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2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2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2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2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2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2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2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2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2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2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hidden="1" outlineLevel="1" x14ac:dyDescent="0.2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hidden="1" outlineLevel="1" x14ac:dyDescent="0.2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hidden="1" outlineLevel="1" x14ac:dyDescent="0.2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hidden="1" outlineLevel="1" x14ac:dyDescent="0.2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hidden="1" outlineLevel="1" x14ac:dyDescent="0.2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hidden="1" outlineLevel="1" x14ac:dyDescent="0.2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hidden="1" outlineLevel="1" x14ac:dyDescent="0.2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hidden="1" outlineLevel="1" x14ac:dyDescent="0.2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hidden="1" outlineLevel="1" x14ac:dyDescent="0.2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hidden="1" outlineLevel="1" x14ac:dyDescent="0.2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hidden="1" outlineLevel="1" x14ac:dyDescent="0.2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hidden="1" outlineLevel="1" x14ac:dyDescent="0.2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hidden="1" outlineLevel="1" x14ac:dyDescent="0.2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hidden="1" outlineLevel="1" x14ac:dyDescent="0.2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hidden="1" outlineLevel="1" x14ac:dyDescent="0.2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hidden="1" outlineLevel="1" x14ac:dyDescent="0.2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hidden="1" outlineLevel="1" x14ac:dyDescent="0.2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hidden="1" outlineLevel="1" x14ac:dyDescent="0.2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hidden="1" outlineLevel="1" x14ac:dyDescent="0.2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hidden="1" outlineLevel="1" x14ac:dyDescent="0.2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hidden="1" outlineLevel="1" x14ac:dyDescent="0.2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hidden="1" outlineLevel="1" x14ac:dyDescent="0.2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hidden="1" outlineLevel="1" x14ac:dyDescent="0.2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hidden="1" outlineLevel="1" x14ac:dyDescent="0.2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hidden="1" outlineLevel="1" x14ac:dyDescent="0.2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hidden="1" outlineLevel="1" x14ac:dyDescent="0.2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hidden="1" outlineLevel="1" x14ac:dyDescent="0.2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hidden="1" outlineLevel="1" x14ac:dyDescent="0.2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hidden="1" outlineLevel="1" x14ac:dyDescent="0.2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hidden="1" outlineLevel="1" x14ac:dyDescent="0.2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hidden="1" outlineLevel="1" x14ac:dyDescent="0.2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hidden="1" outlineLevel="1" x14ac:dyDescent="0.2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hidden="1" outlineLevel="1" x14ac:dyDescent="0.2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hidden="1" outlineLevel="1" x14ac:dyDescent="0.2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hidden="1" outlineLevel="1" x14ac:dyDescent="0.2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hidden="1" outlineLevel="1" x14ac:dyDescent="0.2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hidden="1" outlineLevel="1" x14ac:dyDescent="0.2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hidden="1" outlineLevel="1" x14ac:dyDescent="0.2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hidden="1" outlineLevel="1" x14ac:dyDescent="0.2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hidden="1" outlineLevel="1" x14ac:dyDescent="0.2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hidden="1" outlineLevel="1" x14ac:dyDescent="0.2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hidden="1" outlineLevel="1" x14ac:dyDescent="0.2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hidden="1" outlineLevel="1" x14ac:dyDescent="0.2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hidden="1" outlineLevel="1" x14ac:dyDescent="0.2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collapsed="1" x14ac:dyDescent="0.2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t="16" outlineLevel="1" x14ac:dyDescent="0.2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t="16" outlineLevel="1" x14ac:dyDescent="0.2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t="16" outlineLevel="1" x14ac:dyDescent="0.2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32" outlineLevel="1" x14ac:dyDescent="0.2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32" outlineLevel="1" x14ac:dyDescent="0.2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32" outlineLevel="1" x14ac:dyDescent="0.2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75" customHeight="1" x14ac:dyDescent="0.2">
      <c r="B114" s="87" t="s">
        <v>113</v>
      </c>
      <c r="C114" s="83">
        <f>SUM(C109)*24+SUM(C110)-($B$5*24)+C115</f>
        <v>-39</v>
      </c>
      <c r="D114" s="84"/>
      <c r="E114" s="85"/>
      <c r="F114" s="85">
        <f ca="1">IF(
    COUNTIF($C$10:$AG$10,G10)&gt;=6,
    (
        SUM(
            INDEX($C$109:$AG$109,1,MATCH(G10,$C$10:$AG$10,0)):
            INDEX($C$109:$AG$109,1,MATCH(G10,$C$10:$AG$10,1))
        )
        +
        SUM(
            INDEX($C$110:$AG$110,1,MATCH(G10,$C$10:$AG$10,0)):
            INDEX($C$110:$AG$110,1,MATCH(G10,$C$10:$AG$10,1))
        )
        - ($B$5)
    )*24,
    (
        SUMIF(INDIRECT("'"&amp;$C$7&amp;"'!$C$10:$AG$10"),G10,INDIRECT("'"&amp;$C$7&amp;"'!$C$109:$AG$109"))*24
        +
        SUMIF(INDIRECT("'"&amp;$C$7&amp;"'!$C$10:$AG$10"),G10,INDIRECT("'"&amp;$C$7&amp;"'!$C$110:$AG$110"))
    )
)</f>
        <v>-39</v>
      </c>
      <c r="G114" s="85"/>
      <c r="H114" s="85"/>
      <c r="J114" s="85"/>
      <c r="K114" s="84"/>
      <c r="L114" s="85"/>
      <c r="M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N114" s="85"/>
      <c r="O114" s="85"/>
      <c r="Q114" s="85"/>
      <c r="R114" s="84"/>
      <c r="S114" s="84"/>
      <c r="T114" s="85"/>
      <c r="U114" s="85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V114" s="85"/>
      <c r="W114" s="85"/>
      <c r="Y114" s="85"/>
      <c r="Z114" s="85"/>
      <c r="AA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AB114" s="85"/>
      <c r="AC114" s="85"/>
      <c r="AE114" s="14"/>
      <c r="AG114" s="14"/>
      <c r="AH114" s="86"/>
    </row>
    <row r="115" spans="2:34" ht="48" outlineLevel="1" x14ac:dyDescent="0.2">
      <c r="B115" s="89" t="s">
        <v>114</v>
      </c>
      <c r="C115" s="93">
        <f>Octobre!AG115</f>
        <v>0</v>
      </c>
      <c r="AF115" s="90" t="s">
        <v>115</v>
      </c>
      <c r="AG115" s="92">
        <f xml:space="preserve"> (SUM(AE109:AG109)*24)
+ SUM(AE110:AG110)</f>
        <v>0</v>
      </c>
    </row>
    <row r="116" spans="2:34" outlineLevel="1" x14ac:dyDescent="0.2"/>
  </sheetData>
  <mergeCells count="1">
    <mergeCell ref="E2:AG4"/>
  </mergeCells>
  <conditionalFormatting sqref="B14:B107">
    <cfRule type="expression" dxfId="23" priority="15">
      <formula>$B$14&lt;&gt;""</formula>
    </cfRule>
  </conditionalFormatting>
  <conditionalFormatting sqref="C114">
    <cfRule type="expression" dxfId="22" priority="1">
      <formula>MOD(C10,2)=1</formula>
    </cfRule>
    <cfRule type="expression" dxfId="21" priority="2">
      <formula>MOD(C10,2)=0</formula>
    </cfRule>
  </conditionalFormatting>
  <conditionalFormatting sqref="C12:AG13">
    <cfRule type="expression" dxfId="20" priority="16">
      <formula>C12&lt;&gt;""</formula>
    </cfRule>
  </conditionalFormatting>
  <conditionalFormatting sqref="C12:AG107">
    <cfRule type="expression" dxfId="19" priority="13">
      <formula>$C$12&lt;&gt;""</formula>
    </cfRule>
  </conditionalFormatting>
  <conditionalFormatting sqref="C14:AG107">
    <cfRule type="expression" dxfId="18" priority="12">
      <formula>AND(C$12&lt;&gt;"",OR(WEEKDAY(C$11,2)=6,OR(WEEKDAY(C$11,2)=7)))</formula>
    </cfRule>
  </conditionalFormatting>
  <conditionalFormatting sqref="C114:AG114">
    <cfRule type="expression" dxfId="17" priority="3">
      <formula>MOD(D10,2)=1</formula>
    </cfRule>
  </conditionalFormatting>
  <conditionalFormatting sqref="D114:AG114">
    <cfRule type="expression" dxfId="16" priority="4">
      <formula>MOD(E10,2)=0</formula>
    </cfRule>
  </conditionalFormatting>
  <conditionalFormatting sqref="E2">
    <cfRule type="expression" dxfId="15" priority="17">
      <formula>$E$2&lt;&gt;""</formula>
    </cfRule>
  </conditionalFormatting>
  <conditionalFormatting sqref="AA30:AF30">
    <cfRule type="expression" dxfId="14" priority="11">
      <formula>AND(T$12&lt;&gt;"",OR(WEEKDAY(T$11,2)=6,OR(WEEKDAY(T$11,2)=7)))</formula>
    </cfRule>
  </conditionalFormatting>
  <conditionalFormatting sqref="AE30 T33 V33 X33 AA79:AB79 AE79 T82 V82 X82">
    <cfRule type="expression" dxfId="13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C180C3D7-36FA-47CF-8DAE-4AA2F5B475F5}">
          <x14:formula1>
            <xm:f>Sources!$P$2:$Q$2</xm:f>
          </x14:formula1>
          <xm:sqref>B1</xm:sqref>
        </x14:dataValidation>
        <x14:dataValidation type="list" allowBlank="1" showInputMessage="1" showErrorMessage="1" xr:uid="{DAA38C30-1B98-497B-B98C-D6E0BD0F3F8C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199CA637-70F4-41B2-B78F-517493DE79B7}">
          <x14:formula1>
            <xm:f>Sources!$I$3:$I$13</xm:f>
          </x14:formula1>
          <xm:sqref>B4</xm:sqref>
        </x14:dataValidation>
        <x14:dataValidation type="list" allowBlank="1" showInputMessage="1" showErrorMessage="1" xr:uid="{BD7862DB-B1E0-40B8-A2D8-98D39235EA6E}">
          <x14:formula1>
            <xm:f>Sources!$C$3:$C$14</xm:f>
          </x14:formula1>
          <xm:sqref>B3</xm:sqref>
        </x14:dataValidation>
        <x14:dataValidation type="list" allowBlank="1" showInputMessage="1" showErrorMessage="1" xr:uid="{BF2AB612-C595-4881-AE96-A7639661FFB2}">
          <x14:formula1>
            <xm:f>Sources!$F$2:$F$14</xm:f>
          </x14:formula1>
          <xm:sqref>B2</xm:sqref>
        </x14:dataValidation>
        <x14:dataValidation type="list" allowBlank="1" showInputMessage="1" showErrorMessage="1" xr:uid="{7D05F96F-5940-406C-9DA0-3139780B9076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760AEB1F-6FB5-459B-9D2C-2E801023F6B2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35EAA-3A89-4C6A-8D6E-3CEE5453FEDC}">
  <dimension ref="A1:AJ116"/>
  <sheetViews>
    <sheetView showGridLines="0" topLeftCell="E1" zoomScale="85" zoomScaleNormal="85" workbookViewId="0">
      <selection activeCell="E27" sqref="E27"/>
    </sheetView>
  </sheetViews>
  <sheetFormatPr baseColWidth="10" defaultRowHeight="15" outlineLevelRow="1" outlineLevelCol="1" x14ac:dyDescent="0.2"/>
  <cols>
    <col min="1" max="1" width="12.1640625" style="8" customWidth="1"/>
    <col min="2" max="2" width="15.1640625" style="46" customWidth="1"/>
    <col min="3" max="3" width="12.83203125" style="5" customWidth="1"/>
    <col min="4" max="4" width="9.1640625" style="5" customWidth="1"/>
    <col min="5" max="5" width="9.33203125" style="5" customWidth="1"/>
    <col min="6" max="6" width="11.33203125" style="5" customWidth="1"/>
    <col min="7" max="33" width="8.6640625" style="5" customWidth="1"/>
    <col min="34" max="34" width="13.83203125" customWidth="1" outlineLevel="1"/>
    <col min="35" max="35" width="0.1640625" customWidth="1" outlineLevel="1"/>
    <col min="36" max="36" width="11.5" customWidth="1" outlineLevel="1"/>
  </cols>
  <sheetData>
    <row r="1" spans="1:35" ht="16" x14ac:dyDescent="0.2">
      <c r="A1" s="43" t="s">
        <v>92</v>
      </c>
      <c r="B1" s="44" t="s">
        <v>93</v>
      </c>
    </row>
    <row r="2" spans="1:35" ht="16" x14ac:dyDescent="0.2">
      <c r="A2" s="40" t="s">
        <v>15</v>
      </c>
      <c r="B2" s="41">
        <v>2026</v>
      </c>
      <c r="E2" s="103" t="str">
        <f>IF(AND(B2&lt;&gt;"",B3&lt;&gt;"",B4&lt;&gt;""),"Planning horaires de " &amp; B4 &amp; " pour le mois de " &amp; B3,"")</f>
        <v>Planning horaires de nom1 pour le mois de Décembre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</row>
    <row r="3" spans="1:35" ht="16" x14ac:dyDescent="0.2">
      <c r="A3" s="40" t="s">
        <v>34</v>
      </c>
      <c r="B3" s="41" t="s">
        <v>12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5" ht="16" x14ac:dyDescent="0.2">
      <c r="A4" s="40" t="s">
        <v>35</v>
      </c>
      <c r="B4" s="41" t="str">
        <f>Janvier!$B$4</f>
        <v>nom1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5" ht="33" thickBot="1" x14ac:dyDescent="0.25">
      <c r="A5" s="42" t="s">
        <v>106</v>
      </c>
      <c r="B5" s="73">
        <f>VLOOKUP(B4,Sources!I2:L13,2,FALSE)</f>
        <v>1.625</v>
      </c>
    </row>
    <row r="6" spans="1:35" hidden="1" outlineLevel="1" x14ac:dyDescent="0.2">
      <c r="A6" s="13"/>
      <c r="B6" s="14" t="str">
        <f>IFERROR(INDEX(Sources!$M$3:$M$13, MATCH(B4, Sources!$I$3:$I$13, 0)), "")</f>
        <v>Responsable salle</v>
      </c>
    </row>
    <row r="7" spans="1:35" ht="32" hidden="1" outlineLevel="1" x14ac:dyDescent="0.2">
      <c r="A7" s="13" t="s">
        <v>110</v>
      </c>
      <c r="B7" s="14"/>
      <c r="C7" s="75" t="s">
        <v>112</v>
      </c>
      <c r="D7" s="75" t="s">
        <v>112</v>
      </c>
      <c r="E7" s="75" t="s">
        <v>112</v>
      </c>
      <c r="F7" s="75" t="s">
        <v>112</v>
      </c>
      <c r="G7" s="75" t="s">
        <v>112</v>
      </c>
      <c r="H7" s="75" t="s">
        <v>112</v>
      </c>
      <c r="I7" s="75" t="s">
        <v>112</v>
      </c>
      <c r="J7" s="75" t="s">
        <v>112</v>
      </c>
      <c r="K7" s="75" t="s">
        <v>112</v>
      </c>
      <c r="L7" s="75" t="s">
        <v>112</v>
      </c>
      <c r="M7" s="75" t="s">
        <v>112</v>
      </c>
      <c r="N7" s="75" t="s">
        <v>112</v>
      </c>
      <c r="O7" s="75" t="s">
        <v>112</v>
      </c>
      <c r="P7" s="75" t="s">
        <v>112</v>
      </c>
      <c r="Q7" s="75" t="s">
        <v>112</v>
      </c>
      <c r="R7" s="75" t="s">
        <v>112</v>
      </c>
      <c r="S7" s="75" t="s">
        <v>112</v>
      </c>
      <c r="T7" s="75" t="s">
        <v>112</v>
      </c>
      <c r="U7" s="75" t="s">
        <v>112</v>
      </c>
      <c r="V7" s="75" t="s">
        <v>112</v>
      </c>
      <c r="W7" s="75" t="s">
        <v>112</v>
      </c>
      <c r="X7" s="75" t="s">
        <v>112</v>
      </c>
      <c r="Y7" s="75" t="s">
        <v>112</v>
      </c>
      <c r="Z7" s="75" t="s">
        <v>112</v>
      </c>
      <c r="AA7" s="75" t="s">
        <v>112</v>
      </c>
      <c r="AB7" s="75" t="s">
        <v>112</v>
      </c>
      <c r="AC7" s="75" t="s">
        <v>112</v>
      </c>
      <c r="AD7" s="75" t="s">
        <v>112</v>
      </c>
      <c r="AE7" s="75" t="s">
        <v>112</v>
      </c>
      <c r="AF7" s="75" t="s">
        <v>112</v>
      </c>
      <c r="AG7" s="75" t="s">
        <v>112</v>
      </c>
    </row>
    <row r="8" spans="1:35" ht="27.5" hidden="1" customHeight="1" outlineLevel="1" x14ac:dyDescent="0.2">
      <c r="A8" s="13" t="s">
        <v>111</v>
      </c>
      <c r="B8" s="14"/>
      <c r="C8" s="75" t="s">
        <v>2</v>
      </c>
      <c r="D8" s="75" t="s">
        <v>2</v>
      </c>
      <c r="E8" s="75" t="s">
        <v>2</v>
      </c>
      <c r="F8" s="75" t="s">
        <v>2</v>
      </c>
      <c r="G8" s="75" t="s">
        <v>2</v>
      </c>
      <c r="H8" s="75" t="s">
        <v>2</v>
      </c>
      <c r="I8" s="75" t="s">
        <v>2</v>
      </c>
      <c r="J8" s="75" t="s">
        <v>2</v>
      </c>
      <c r="K8" s="75" t="s">
        <v>2</v>
      </c>
      <c r="L8" s="75" t="s">
        <v>2</v>
      </c>
      <c r="M8" s="75" t="s">
        <v>2</v>
      </c>
      <c r="N8" s="75" t="s">
        <v>2</v>
      </c>
      <c r="O8" s="75" t="s">
        <v>2</v>
      </c>
      <c r="P8" s="75" t="s">
        <v>2</v>
      </c>
      <c r="Q8" s="75" t="s">
        <v>2</v>
      </c>
      <c r="R8" s="75" t="s">
        <v>2</v>
      </c>
      <c r="S8" s="75" t="s">
        <v>2</v>
      </c>
      <c r="T8" s="75" t="s">
        <v>2</v>
      </c>
      <c r="U8" s="75" t="s">
        <v>2</v>
      </c>
      <c r="V8" s="75" t="s">
        <v>2</v>
      </c>
      <c r="W8" s="75" t="s">
        <v>2</v>
      </c>
      <c r="X8" s="75" t="s">
        <v>2</v>
      </c>
      <c r="Y8" s="75" t="s">
        <v>2</v>
      </c>
      <c r="Z8" s="75" t="s">
        <v>2</v>
      </c>
      <c r="AA8" s="75" t="s">
        <v>2</v>
      </c>
      <c r="AB8" s="75" t="s">
        <v>2</v>
      </c>
      <c r="AC8" s="75" t="s">
        <v>2</v>
      </c>
      <c r="AD8" s="75" t="s">
        <v>2</v>
      </c>
      <c r="AE8" s="75" t="s">
        <v>2</v>
      </c>
      <c r="AF8" s="75" t="s">
        <v>2</v>
      </c>
      <c r="AG8" s="75" t="s">
        <v>2</v>
      </c>
    </row>
    <row r="9" spans="1:35" ht="23.5" hidden="1" customHeight="1" outlineLevel="1" x14ac:dyDescent="0.2">
      <c r="A9" s="12" t="s">
        <v>107</v>
      </c>
      <c r="B9" s="45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>
        <v>22</v>
      </c>
      <c r="Y9" s="5">
        <v>23</v>
      </c>
      <c r="Z9" s="5">
        <v>24</v>
      </c>
      <c r="AA9" s="5">
        <v>25</v>
      </c>
      <c r="AB9" s="5">
        <v>26</v>
      </c>
      <c r="AC9" s="5">
        <v>27</v>
      </c>
      <c r="AD9" s="5">
        <v>28</v>
      </c>
      <c r="AE9" s="5">
        <v>29</v>
      </c>
      <c r="AF9" s="5">
        <v>30</v>
      </c>
      <c r="AG9" s="5">
        <v>31</v>
      </c>
    </row>
    <row r="10" spans="1:35" ht="48.5" hidden="1" customHeight="1" outlineLevel="1" thickBot="1" x14ac:dyDescent="0.25">
      <c r="A10" s="12" t="s">
        <v>109</v>
      </c>
      <c r="B10" s="45"/>
      <c r="C10" s="5">
        <f>WEEKNUM(C11,2)</f>
        <v>49</v>
      </c>
      <c r="D10" s="5">
        <f t="shared" ref="D10:AG10" si="0">WEEKNUM(D11,2)</f>
        <v>49</v>
      </c>
      <c r="E10" s="5">
        <f t="shared" si="0"/>
        <v>49</v>
      </c>
      <c r="F10" s="5">
        <f t="shared" si="0"/>
        <v>49</v>
      </c>
      <c r="G10" s="5">
        <f t="shared" si="0"/>
        <v>49</v>
      </c>
      <c r="H10" s="5">
        <f t="shared" si="0"/>
        <v>49</v>
      </c>
      <c r="I10" s="5">
        <f t="shared" si="0"/>
        <v>50</v>
      </c>
      <c r="J10" s="5">
        <f t="shared" si="0"/>
        <v>50</v>
      </c>
      <c r="K10" s="5">
        <f t="shared" si="0"/>
        <v>50</v>
      </c>
      <c r="L10" s="5">
        <f t="shared" si="0"/>
        <v>50</v>
      </c>
      <c r="M10" s="5">
        <f t="shared" si="0"/>
        <v>50</v>
      </c>
      <c r="N10" s="5">
        <f t="shared" si="0"/>
        <v>50</v>
      </c>
      <c r="O10" s="5">
        <f t="shared" si="0"/>
        <v>50</v>
      </c>
      <c r="P10" s="5">
        <f t="shared" si="0"/>
        <v>51</v>
      </c>
      <c r="Q10" s="5">
        <f t="shared" si="0"/>
        <v>51</v>
      </c>
      <c r="R10" s="5">
        <f t="shared" si="0"/>
        <v>51</v>
      </c>
      <c r="S10" s="5">
        <f t="shared" si="0"/>
        <v>51</v>
      </c>
      <c r="T10" s="5">
        <f t="shared" si="0"/>
        <v>51</v>
      </c>
      <c r="U10" s="5">
        <f t="shared" si="0"/>
        <v>51</v>
      </c>
      <c r="V10" s="5">
        <f t="shared" si="0"/>
        <v>51</v>
      </c>
      <c r="W10" s="5">
        <f t="shared" si="0"/>
        <v>52</v>
      </c>
      <c r="X10" s="5">
        <f t="shared" si="0"/>
        <v>52</v>
      </c>
      <c r="Y10" s="5">
        <f t="shared" si="0"/>
        <v>52</v>
      </c>
      <c r="Z10" s="5">
        <f t="shared" si="0"/>
        <v>52</v>
      </c>
      <c r="AA10" s="5">
        <f t="shared" si="0"/>
        <v>52</v>
      </c>
      <c r="AB10" s="5">
        <f t="shared" si="0"/>
        <v>52</v>
      </c>
      <c r="AC10" s="5">
        <f t="shared" si="0"/>
        <v>52</v>
      </c>
      <c r="AD10" s="5">
        <f t="shared" si="0"/>
        <v>53</v>
      </c>
      <c r="AE10" s="5">
        <f t="shared" si="0"/>
        <v>53</v>
      </c>
      <c r="AF10" s="5">
        <f t="shared" si="0"/>
        <v>53</v>
      </c>
      <c r="AG10" s="5">
        <f t="shared" si="0"/>
        <v>53</v>
      </c>
    </row>
    <row r="11" spans="1:35" ht="97.25" hidden="1" customHeight="1" outlineLevel="1" x14ac:dyDescent="0.2">
      <c r="A11" s="11" t="s">
        <v>108</v>
      </c>
      <c r="B11" s="45"/>
      <c r="C11" s="16">
        <f>DATE($B$2,VLOOKUP($B$3,Sources!$C$2:$D$14,2,FALSE),Février!C9)</f>
        <v>46357</v>
      </c>
      <c r="D11" s="16">
        <f>DATE($B$2,VLOOKUP($B$3,Sources!$C$2:$D$14,2,FALSE),Février!D9)</f>
        <v>46358</v>
      </c>
      <c r="E11" s="16">
        <f>DATE($B$2,VLOOKUP($B$3,Sources!$C$2:$D$14,2,FALSE),Février!E9)</f>
        <v>46359</v>
      </c>
      <c r="F11" s="16">
        <f>DATE($B$2,VLOOKUP($B$3,Sources!$C$2:$D$14,2,FALSE),Février!F9)</f>
        <v>46360</v>
      </c>
      <c r="G11" s="16">
        <f>DATE($B$2,VLOOKUP($B$3,Sources!$C$2:$D$14,2,FALSE),Février!G9)</f>
        <v>46361</v>
      </c>
      <c r="H11" s="16">
        <f>DATE($B$2,VLOOKUP($B$3,Sources!$C$2:$D$14,2,FALSE),Février!H9)</f>
        <v>46362</v>
      </c>
      <c r="I11" s="16">
        <f>DATE($B$2,VLOOKUP($B$3,Sources!$C$2:$D$14,2,FALSE),Février!I9)</f>
        <v>46363</v>
      </c>
      <c r="J11" s="16">
        <f>DATE($B$2,VLOOKUP($B$3,Sources!$C$2:$D$14,2,FALSE),Février!J9)</f>
        <v>46364</v>
      </c>
      <c r="K11" s="16">
        <f>DATE($B$2,VLOOKUP($B$3,Sources!$C$2:$D$14,2,FALSE),Février!K9)</f>
        <v>46365</v>
      </c>
      <c r="L11" s="16">
        <f>DATE($B$2,VLOOKUP($B$3,Sources!$C$2:$D$14,2,FALSE),Février!L9)</f>
        <v>46366</v>
      </c>
      <c r="M11" s="16">
        <f>DATE($B$2,VLOOKUP($B$3,Sources!$C$2:$D$14,2,FALSE),Février!M9)</f>
        <v>46367</v>
      </c>
      <c r="N11" s="16">
        <f>DATE($B$2,VLOOKUP($B$3,Sources!$C$2:$D$14,2,FALSE),Février!N9)</f>
        <v>46368</v>
      </c>
      <c r="O11" s="16">
        <f>DATE($B$2,VLOOKUP($B$3,Sources!$C$2:$D$14,2,FALSE),Février!O9)</f>
        <v>46369</v>
      </c>
      <c r="P11" s="16">
        <f>DATE($B$2,VLOOKUP($B$3,Sources!$C$2:$D$14,2,FALSE),Février!P9)</f>
        <v>46370</v>
      </c>
      <c r="Q11" s="16">
        <f>DATE($B$2,VLOOKUP($B$3,Sources!$C$2:$D$14,2,FALSE),Février!Q9)</f>
        <v>46371</v>
      </c>
      <c r="R11" s="16">
        <f>DATE($B$2,VLOOKUP($B$3,Sources!$C$2:$D$14,2,FALSE),Février!R9)</f>
        <v>46372</v>
      </c>
      <c r="S11" s="16">
        <f>DATE($B$2,VLOOKUP($B$3,Sources!$C$2:$D$14,2,FALSE),Février!S9)</f>
        <v>46373</v>
      </c>
      <c r="T11" s="16">
        <f>DATE($B$2,VLOOKUP($B$3,Sources!$C$2:$D$14,2,FALSE),Février!T9)</f>
        <v>46374</v>
      </c>
      <c r="U11" s="16">
        <f>DATE($B$2,VLOOKUP($B$3,Sources!$C$2:$D$14,2,FALSE),Février!U9)</f>
        <v>46375</v>
      </c>
      <c r="V11" s="16">
        <f>DATE($B$2,VLOOKUP($B$3,Sources!$C$2:$D$14,2,FALSE),Février!V9)</f>
        <v>46376</v>
      </c>
      <c r="W11" s="16">
        <f>DATE($B$2,VLOOKUP($B$3,Sources!$C$2:$D$14,2,FALSE),Février!W9)</f>
        <v>46377</v>
      </c>
      <c r="X11" s="16">
        <f>DATE($B$2,VLOOKUP($B$3,Sources!$C$2:$D$14,2,FALSE),Février!X9)</f>
        <v>46378</v>
      </c>
      <c r="Y11" s="16">
        <f>DATE($B$2,VLOOKUP($B$3,Sources!$C$2:$D$14,2,FALSE),Février!Y9)</f>
        <v>46379</v>
      </c>
      <c r="Z11" s="16">
        <f>DATE($B$2,VLOOKUP($B$3,Sources!$C$2:$D$14,2,FALSE),Février!Z9)</f>
        <v>46380</v>
      </c>
      <c r="AA11" s="16">
        <f>DATE($B$2,VLOOKUP($B$3,Sources!$C$2:$D$14,2,FALSE),Février!AA9)</f>
        <v>46381</v>
      </c>
      <c r="AB11" s="16">
        <f>DATE($B$2,VLOOKUP($B$3,Sources!$C$2:$D$14,2,FALSE),Février!AB9)</f>
        <v>46382</v>
      </c>
      <c r="AC11" s="16">
        <f>DATE($B$2,VLOOKUP($B$3,Sources!$C$2:$D$14,2,FALSE),Février!AC9)</f>
        <v>46383</v>
      </c>
      <c r="AD11" s="16">
        <f>DATE($B$2,VLOOKUP($B$3,Sources!$C$2:$D$14,2,FALSE),Février!AD9)</f>
        <v>46384</v>
      </c>
      <c r="AE11" s="16">
        <f>DATE($B$2,VLOOKUP($B$3,Sources!$C$2:$D$14,2,FALSE),Février!AE9)</f>
        <v>46385</v>
      </c>
      <c r="AF11" s="16">
        <f>DATE($B$2,VLOOKUP($B$3,Sources!$C$2:$D$14,2,FALSE),Février!AF9)</f>
        <v>46386</v>
      </c>
      <c r="AG11" s="16">
        <f>DATE($B$2,VLOOKUP($B$3,Sources!$C$2:$D$14,2,FALSE),Février!AG9)</f>
        <v>46387</v>
      </c>
    </row>
    <row r="12" spans="1:35" ht="65" collapsed="1" x14ac:dyDescent="0.2">
      <c r="B12" s="45"/>
      <c r="C12" s="17" t="str">
        <f>IF(AND($B$2&lt;&gt;"",$B$3&lt;&gt;""),TEXT(C11,"jjjj")&amp;" "&amp;TEXT(C11,"jj"),"")</f>
        <v>mardi 01</v>
      </c>
      <c r="D12" s="17" t="str">
        <f t="shared" ref="D12:AG12" si="1">IF(AND($B$2&lt;&gt;"",$B$3&lt;&gt;""),IF(MONTH(D11)=MONTH($C$11),TEXT(D11,"jjjj")&amp;" "&amp;TEXT(D11,"jj"),""),"")</f>
        <v>mercredi 02</v>
      </c>
      <c r="E12" s="17" t="str">
        <f t="shared" si="1"/>
        <v>jeudi 03</v>
      </c>
      <c r="F12" s="17" t="str">
        <f t="shared" si="1"/>
        <v>vendredi 04</v>
      </c>
      <c r="G12" s="17" t="str">
        <f t="shared" si="1"/>
        <v>samedi 05</v>
      </c>
      <c r="H12" s="17" t="str">
        <f t="shared" si="1"/>
        <v>dimanche 06</v>
      </c>
      <c r="I12" s="17" t="str">
        <f t="shared" si="1"/>
        <v>lundi 07</v>
      </c>
      <c r="J12" s="17" t="str">
        <f t="shared" si="1"/>
        <v>mardi 08</v>
      </c>
      <c r="K12" s="17" t="str">
        <f t="shared" si="1"/>
        <v>mercredi 09</v>
      </c>
      <c r="L12" s="17" t="str">
        <f t="shared" si="1"/>
        <v>jeudi 10</v>
      </c>
      <c r="M12" s="17" t="str">
        <f t="shared" si="1"/>
        <v>vendredi 11</v>
      </c>
      <c r="N12" s="17" t="str">
        <f t="shared" si="1"/>
        <v>samedi 12</v>
      </c>
      <c r="O12" s="17" t="str">
        <f t="shared" si="1"/>
        <v>dimanche 13</v>
      </c>
      <c r="P12" s="17" t="str">
        <f t="shared" si="1"/>
        <v>lundi 14</v>
      </c>
      <c r="Q12" s="17" t="str">
        <f t="shared" si="1"/>
        <v>mardi 15</v>
      </c>
      <c r="R12" s="17" t="str">
        <f t="shared" si="1"/>
        <v>mercredi 16</v>
      </c>
      <c r="S12" s="17" t="str">
        <f t="shared" si="1"/>
        <v>jeudi 17</v>
      </c>
      <c r="T12" s="17" t="str">
        <f t="shared" si="1"/>
        <v>vendredi 18</v>
      </c>
      <c r="U12" s="17" t="str">
        <f t="shared" si="1"/>
        <v>samedi 19</v>
      </c>
      <c r="V12" s="17" t="str">
        <f t="shared" si="1"/>
        <v>dimanche 20</v>
      </c>
      <c r="W12" s="17" t="str">
        <f t="shared" si="1"/>
        <v>lundi 21</v>
      </c>
      <c r="X12" s="17" t="str">
        <f t="shared" si="1"/>
        <v>mardi 22</v>
      </c>
      <c r="Y12" s="17" t="str">
        <f t="shared" si="1"/>
        <v>mercredi 23</v>
      </c>
      <c r="Z12" s="17" t="str">
        <f t="shared" si="1"/>
        <v>jeudi 24</v>
      </c>
      <c r="AA12" s="17" t="str">
        <f t="shared" si="1"/>
        <v>vendredi 25</v>
      </c>
      <c r="AB12" s="17" t="str">
        <f t="shared" si="1"/>
        <v>samedi 26</v>
      </c>
      <c r="AC12" s="17" t="str">
        <f t="shared" si="1"/>
        <v>dimanche 27</v>
      </c>
      <c r="AD12" s="17" t="str">
        <f t="shared" si="1"/>
        <v>lundi 28</v>
      </c>
      <c r="AE12" s="17" t="str">
        <f t="shared" si="1"/>
        <v>mardi 29</v>
      </c>
      <c r="AF12" s="17" t="str">
        <f t="shared" si="1"/>
        <v>mercredi 30</v>
      </c>
      <c r="AG12" s="17" t="str">
        <f t="shared" si="1"/>
        <v>jeudi 31</v>
      </c>
      <c r="AH12" s="20" t="s">
        <v>55</v>
      </c>
    </row>
    <row r="13" spans="1:35" ht="16" x14ac:dyDescent="0.2">
      <c r="B13" s="7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5">
        <f>SUM(C13:AG13)</f>
        <v>0</v>
      </c>
    </row>
    <row r="14" spans="1:35" x14ac:dyDescent="0.2">
      <c r="B14" s="46">
        <f>_xlfn.LET(
    _xlpm.v, IF($B$1=Sources!$P$2,
            Sources!P3,
            IF(Février!$B$1=Sources!$Q$2,
                Sources!Q3,
                ""
            )
        ),
    IF(_xlpm.v=0, "-", _xlpm.v)
)</f>
        <v>0.29166666666666669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2"/>
      <c r="AI14">
        <f t="shared" ref="AI14:AI19" si="2">IF(COUNTIF(INDEX($C$13:$AG$61,,ROW(A1)),5)&gt;0,2,IF(COUNTIF(INDEX($C$13:$AG$62,,ROW(A1)),1)&gt;0,1,0))</f>
        <v>0</v>
      </c>
    </row>
    <row r="15" spans="1:35" x14ac:dyDescent="0.2">
      <c r="B15" s="46">
        <f>_xlfn.LET(
    _xlpm.v, IF($B$1=Sources!$P$2,
            Sources!P4,
            IF(Février!$B$1=Sources!$Q$2,
                Sources!Q4,
                ""
            )
        ),
    IF(_xlpm.v=0, "-", _xlpm.v)
)</f>
        <v>0.30208333333333331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22"/>
      <c r="AI15">
        <f t="shared" si="2"/>
        <v>0</v>
      </c>
    </row>
    <row r="16" spans="1:35" x14ac:dyDescent="0.2">
      <c r="B16" s="46">
        <f>_xlfn.LET(
    _xlpm.v, IF($B$1=Sources!$P$2,
            Sources!P5,
            IF(Février!$B$1=Sources!$Q$2,
                Sources!Q5,
                ""
            )
        ),
    IF(_xlpm.v=0, "-", _xlpm.v)
)</f>
        <v>0.3125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22"/>
      <c r="AI16">
        <f t="shared" si="2"/>
        <v>0</v>
      </c>
    </row>
    <row r="17" spans="2:35" x14ac:dyDescent="0.2">
      <c r="B17" s="46">
        <f>_xlfn.LET(
    _xlpm.v, IF($B$1=Sources!$P$2,
            Sources!P6,
            IF(Février!$B$1=Sources!$Q$2,
                Sources!Q6,
                ""
            )
        ),
    IF(_xlpm.v=0, "-", _xlpm.v)
)</f>
        <v>0.32291666666666702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22"/>
      <c r="AI17">
        <f t="shared" si="2"/>
        <v>0</v>
      </c>
    </row>
    <row r="18" spans="2:35" x14ac:dyDescent="0.2">
      <c r="B18" s="46">
        <f>_xlfn.LET(
    _xlpm.v, IF($B$1=Sources!$P$2,
            Sources!P7,
            IF(Février!$B$1=Sources!$Q$2,
                Sources!Q7,
                ""
            )
        ),
    IF(_xlpm.v=0, "-", _xlpm.v)
)</f>
        <v>0.33333333333333298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22"/>
      <c r="AI18">
        <f t="shared" si="2"/>
        <v>0</v>
      </c>
    </row>
    <row r="19" spans="2:35" x14ac:dyDescent="0.2">
      <c r="B19" s="46">
        <f>_xlfn.LET(
    _xlpm.v, IF($B$1=Sources!$P$2,
            Sources!P8,
            IF(Février!$B$1=Sources!$Q$2,
                Sources!Q8,
                ""
            )
        ),
    IF(_xlpm.v=0, "-", _xlpm.v)
)</f>
        <v>0.34375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22"/>
      <c r="AI19">
        <f t="shared" si="2"/>
        <v>0</v>
      </c>
    </row>
    <row r="20" spans="2:35" x14ac:dyDescent="0.2">
      <c r="B20" s="46">
        <f>_xlfn.LET(
    _xlpm.v, IF($B$1=Sources!$P$2,
            Sources!P9,
            IF(Février!$B$1=Sources!$Q$2,
                Sources!Q9,
                ""
            )
        ),
    IF(_xlpm.v=0, "-", _xlpm.v)
)</f>
        <v>0.35416666666666602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>
        <f>IF(COUNTIF(INDEX($C$13:$AG$61,,ROW(A9)),5)&gt;0,2,IF(COUNTIF(INDEX($C$13:$AG$62,,ROW(A9)),1)&gt;0,1,0))</f>
        <v>0</v>
      </c>
    </row>
    <row r="21" spans="2:35" x14ac:dyDescent="0.2">
      <c r="B21" s="46">
        <f>_xlfn.LET(
    _xlpm.v, IF($B$1=Sources!$P$2,
            Sources!P10,
            IF(Février!$B$1=Sources!$Q$2,
                Sources!Q10,
                ""
            )
        ),
    IF(_xlpm.v=0, "-", _xlpm.v)
)</f>
        <v>0.36458333333333298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22"/>
      <c r="AI21">
        <f t="shared" ref="AI21:AI43" si="3">IF(COUNTIF(INDEX($C$13:$AG$61,,ROW(A11)),5)&gt;0,2,IF(COUNTIF(INDEX($C$13:$AG$62,,ROW(A11)),1)&gt;0,1,0))</f>
        <v>0</v>
      </c>
    </row>
    <row r="22" spans="2:35" x14ac:dyDescent="0.2">
      <c r="B22" s="46">
        <f>_xlfn.LET(
    _xlpm.v, IF($B$1=Sources!$P$2,
            Sources!P11,
            IF(Février!$B$1=Sources!$Q$2,
                Sources!Q11,
                ""
            )
        ),
    IF(_xlpm.v=0, "-", _xlpm.v)
)</f>
        <v>0.375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22"/>
      <c r="AI22">
        <f t="shared" si="3"/>
        <v>0</v>
      </c>
    </row>
    <row r="23" spans="2:35" x14ac:dyDescent="0.2">
      <c r="B23" s="46">
        <f>_xlfn.LET(
    _xlpm.v, IF($B$1=Sources!$P$2,
            Sources!P12,
            IF(Février!$B$1=Sources!$Q$2,
                Sources!Q12,
                ""
            )
        ),
    IF(_xlpm.v=0, "-", _xlpm.v)
)</f>
        <v>0.38541666666666602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22"/>
      <c r="AI23">
        <f t="shared" si="3"/>
        <v>0</v>
      </c>
    </row>
    <row r="24" spans="2:35" x14ac:dyDescent="0.2">
      <c r="B24" s="46">
        <f>_xlfn.LET(
    _xlpm.v, IF($B$1=Sources!$P$2,
            Sources!P13,
            IF(Février!$B$1=Sources!$Q$2,
                Sources!Q13,
                ""
            )
        ),
    IF(_xlpm.v=0, "-", _xlpm.v)
)</f>
        <v>0.39583333333333298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22"/>
      <c r="AI24">
        <f t="shared" si="3"/>
        <v>0</v>
      </c>
    </row>
    <row r="25" spans="2:35" x14ac:dyDescent="0.2">
      <c r="B25" s="46">
        <f>_xlfn.LET(
    _xlpm.v, IF($B$1=Sources!$P$2,
            Sources!P14,
            IF(Février!$B$1=Sources!$Q$2,
                Sources!Q14,
                ""
            )
        ),
    IF(_xlpm.v=0, "-", _xlpm.v)
)</f>
        <v>0.40625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22"/>
      <c r="AI25">
        <f t="shared" si="3"/>
        <v>0</v>
      </c>
    </row>
    <row r="26" spans="2:35" x14ac:dyDescent="0.2">
      <c r="B26" s="46">
        <f>_xlfn.LET(
    _xlpm.v, IF($B$1=Sources!$P$2,
            Sources!P15,
            IF(Février!$B$1=Sources!$Q$2,
                Sources!Q15,
                ""
            )
        ),
    IF(_xlpm.v=0, "-", _xlpm.v)
)</f>
        <v>0.41666666666666702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22"/>
      <c r="AI26">
        <f t="shared" si="3"/>
        <v>0</v>
      </c>
    </row>
    <row r="27" spans="2:35" x14ac:dyDescent="0.2">
      <c r="B27" s="46">
        <f>_xlfn.LET(
    _xlpm.v, IF($B$1=Sources!$P$2,
            Sources!P16,
            IF(Février!$B$1=Sources!$Q$2,
                Sources!Q16,
                ""
            )
        ),
    IF(_xlpm.v=0, "-", _xlpm.v)
)</f>
        <v>0.42708333333333298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22"/>
      <c r="AI27">
        <f t="shared" si="3"/>
        <v>0</v>
      </c>
    </row>
    <row r="28" spans="2:35" x14ac:dyDescent="0.2">
      <c r="B28" s="46">
        <f>_xlfn.LET(
    _xlpm.v, IF($B$1=Sources!$P$2,
            Sources!P17,
            IF(Février!$B$1=Sources!$Q$2,
                Sources!Q17,
                ""
            )
        ),
    IF(_xlpm.v=0, "-", _xlpm.v)
)</f>
        <v>0.4375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22"/>
      <c r="AI28">
        <f t="shared" si="3"/>
        <v>0</v>
      </c>
    </row>
    <row r="29" spans="2:35" x14ac:dyDescent="0.2">
      <c r="B29" s="46">
        <f>_xlfn.LET(
    _xlpm.v, IF($B$1=Sources!$P$2,
            Sources!P18,
            IF(Février!$B$1=Sources!$Q$2,
                Sources!Q18,
                ""
            )
        ),
    IF(_xlpm.v=0, "-", _xlpm.v)
)</f>
        <v>0.44791666666666602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22"/>
      <c r="AI29">
        <f t="shared" si="3"/>
        <v>0</v>
      </c>
    </row>
    <row r="30" spans="2:35" x14ac:dyDescent="0.2">
      <c r="B30" s="46">
        <f>_xlfn.LET(
    _xlpm.v, IF($B$1=Sources!$P$2,
            Sources!P19,
            IF(Février!$B$1=Sources!$Q$2,
                Sources!Q19,
                ""
            )
        ),
    IF(_xlpm.v=0, "-", _xlpm.v)
)</f>
        <v>0.45833333333333298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22"/>
      <c r="AI30">
        <f t="shared" si="3"/>
        <v>0</v>
      </c>
    </row>
    <row r="31" spans="2:35" x14ac:dyDescent="0.2">
      <c r="B31" s="46">
        <f>_xlfn.LET(
    _xlpm.v, IF($B$1=Sources!$P$2,
            Sources!P20,
            IF(Février!$B$1=Sources!$Q$2,
                Sources!Q20,
                ""
            )
        ),
    IF(_xlpm.v=0, "-", _xlpm.v)
)</f>
        <v>0.46875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22"/>
      <c r="AI31">
        <f t="shared" si="3"/>
        <v>0</v>
      </c>
    </row>
    <row r="32" spans="2:35" x14ac:dyDescent="0.2">
      <c r="B32" s="46">
        <f>_xlfn.LET(
    _xlpm.v, IF($B$1=Sources!$P$2,
            Sources!P21,
            IF(Février!$B$1=Sources!$Q$2,
                Sources!Q21,
                ""
            )
        ),
    IF(_xlpm.v=0, "-", _xlpm.v)
)</f>
        <v>0.47916666666666602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22"/>
      <c r="AI32">
        <f t="shared" si="3"/>
        <v>0</v>
      </c>
    </row>
    <row r="33" spans="2:35" x14ac:dyDescent="0.2">
      <c r="B33" s="46">
        <f>_xlfn.LET(
    _xlpm.v, IF($B$1=Sources!$P$2,
            Sources!P22,
            IF(Février!$B$1=Sources!$Q$2,
                Sources!Q22,
                ""
            )
        ),
    IF(_xlpm.v=0, "-", _xlpm.v)
)</f>
        <v>0.48958333333333298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22"/>
      <c r="AI33">
        <f t="shared" si="3"/>
        <v>0</v>
      </c>
    </row>
    <row r="34" spans="2:35" x14ac:dyDescent="0.2">
      <c r="B34" s="46">
        <f>_xlfn.LET(
    _xlpm.v, IF($B$1=Sources!$P$2,
            Sources!P23,
            IF(Février!$B$1=Sources!$Q$2,
                Sources!Q23,
                ""
            )
        ),
    IF(_xlpm.v=0, "-", _xlpm.v)
)</f>
        <v>0.5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22"/>
      <c r="AI34">
        <f t="shared" si="3"/>
        <v>0</v>
      </c>
    </row>
    <row r="35" spans="2:35" x14ac:dyDescent="0.2">
      <c r="B35" s="46">
        <f>_xlfn.LET(
    _xlpm.v, IF($B$1=Sources!$P$2,
            Sources!P24,
            IF(Février!$B$1=Sources!$Q$2,
                Sources!Q24,
                ""
            )
        ),
    IF(_xlpm.v=0, "-", _xlpm.v)
)</f>
        <v>0.51041666666666596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22"/>
      <c r="AI35">
        <f t="shared" si="3"/>
        <v>0</v>
      </c>
    </row>
    <row r="36" spans="2:35" x14ac:dyDescent="0.2">
      <c r="B36" s="46">
        <f>_xlfn.LET(
    _xlpm.v, IF($B$1=Sources!$P$2,
            Sources!P25,
            IF(Février!$B$1=Sources!$Q$2,
                Sources!Q25,
                ""
            )
        ),
    IF(_xlpm.v=0, "-", _xlpm.v)
)</f>
        <v>0.52083333333333304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22"/>
      <c r="AI36">
        <f t="shared" si="3"/>
        <v>0</v>
      </c>
    </row>
    <row r="37" spans="2:35" x14ac:dyDescent="0.2">
      <c r="B37" s="46">
        <f>_xlfn.LET(
    _xlpm.v, IF($B$1=Sources!$P$2,
            Sources!P26,
            IF(Février!$B$1=Sources!$Q$2,
                Sources!Q26,
                ""
            )
        ),
    IF(_xlpm.v=0, "-", _xlpm.v)
)</f>
        <v>0.531249999999999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22"/>
      <c r="AI37">
        <f t="shared" si="3"/>
        <v>0</v>
      </c>
    </row>
    <row r="38" spans="2:35" x14ac:dyDescent="0.2">
      <c r="B38" s="46">
        <f>_xlfn.LET(
    _xlpm.v, IF($B$1=Sources!$P$2,
            Sources!P27,
            IF(Février!$B$1=Sources!$Q$2,
                Sources!Q27,
                ""
            )
        ),
    IF(_xlpm.v=0, "-", _xlpm.v)
)</f>
        <v>0.54166666666666596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22"/>
      <c r="AI38">
        <f t="shared" si="3"/>
        <v>0</v>
      </c>
    </row>
    <row r="39" spans="2:35" x14ac:dyDescent="0.2">
      <c r="B39" s="46">
        <f>_xlfn.LET(
    _xlpm.v, IF($B$1=Sources!$P$2,
            Sources!P28,
            IF(Février!$B$1=Sources!$Q$2,
                Sources!Q28,
                ""
            )
        ),
    IF(_xlpm.v=0, "-", _xlpm.v)
)</f>
        <v>0.55208333333333304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22"/>
      <c r="AI39">
        <f t="shared" si="3"/>
        <v>0</v>
      </c>
    </row>
    <row r="40" spans="2:35" x14ac:dyDescent="0.2">
      <c r="B40" s="46">
        <f>_xlfn.LET(
    _xlpm.v, IF($B$1=Sources!$P$2,
            Sources!P29,
            IF(Février!$B$1=Sources!$Q$2,
                Sources!Q29,
                ""
            )
        ),
    IF(_xlpm.v=0, "-", _xlpm.v)
)</f>
        <v>0.562499999999999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22"/>
      <c r="AI40">
        <f t="shared" si="3"/>
        <v>0</v>
      </c>
    </row>
    <row r="41" spans="2:35" x14ac:dyDescent="0.2">
      <c r="B41" s="46">
        <f>_xlfn.LET(
    _xlpm.v, IF($B$1=Sources!$P$2,
            Sources!P30,
            IF(Février!$B$1=Sources!$Q$2,
                Sources!Q30,
                ""
            )
        ),
    IF(_xlpm.v=0, "-", _xlpm.v)
)</f>
        <v>0.57291666666666596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22"/>
      <c r="AI41">
        <f t="shared" si="3"/>
        <v>0</v>
      </c>
    </row>
    <row r="42" spans="2:35" x14ac:dyDescent="0.2">
      <c r="B42" s="46">
        <f>_xlfn.LET(
    _xlpm.v, IF($B$1=Sources!$P$2,
            Sources!P31,
            IF(Février!$B$1=Sources!$Q$2,
                Sources!Q31,
                ""
            )
        ),
    IF(_xlpm.v=0, "-", _xlpm.v)
)</f>
        <v>0.58333333333333304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22"/>
      <c r="AI42" t="e">
        <f t="shared" si="3"/>
        <v>#REF!</v>
      </c>
    </row>
    <row r="43" spans="2:35" x14ac:dyDescent="0.2">
      <c r="B43" s="46">
        <f>_xlfn.LET(
    _xlpm.v, IF($B$1=Sources!$P$2,
            Sources!P32,
            IF(Février!$B$1=Sources!$Q$2,
                Sources!Q32,
                ""
            )
        ),
    IF(_xlpm.v=0, "-", _xlpm.v)
)</f>
        <v>0.593749999999999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22"/>
      <c r="AI43" t="e">
        <f t="shared" si="3"/>
        <v>#REF!</v>
      </c>
    </row>
    <row r="44" spans="2:35" x14ac:dyDescent="0.2">
      <c r="B44" s="46">
        <f>_xlfn.LET(
    _xlpm.v, IF($B$1=Sources!$P$2,
            Sources!P33,
            IF(Février!$B$1=Sources!$Q$2,
                Sources!Q33,
                ""
            )
        ),
    IF(_xlpm.v=0, "-", _xlpm.v)
)</f>
        <v>0.60416666666666596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22"/>
      <c r="AI44" s="38" t="e">
        <f>SUM(AI14:AI43)</f>
        <v>#REF!</v>
      </c>
    </row>
    <row r="45" spans="2:35" x14ac:dyDescent="0.2">
      <c r="B45" s="46">
        <f>_xlfn.LET(
    _xlpm.v, IF($B$1=Sources!$P$2,
            Sources!P34,
            IF(Février!$B$1=Sources!$Q$2,
                Sources!Q34,
                ""
            )
        ),
    IF(_xlpm.v=0, "-", _xlpm.v)
)</f>
        <v>0.61458333333333304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22"/>
    </row>
    <row r="46" spans="2:35" x14ac:dyDescent="0.2">
      <c r="B46" s="46">
        <f>_xlfn.LET(
    _xlpm.v, IF($B$1=Sources!$P$2,
            Sources!P35,
            IF(Février!$B$1=Sources!$Q$2,
                Sources!Q35,
                ""
            )
        ),
    IF(_xlpm.v=0, "-", _xlpm.v)
)</f>
        <v>0.624999999999999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22"/>
    </row>
    <row r="47" spans="2:35" x14ac:dyDescent="0.2">
      <c r="B47" s="46">
        <f>_xlfn.LET(
    _xlpm.v, IF($B$1=Sources!$P$2,
            Sources!P36,
            IF(Février!$B$1=Sources!$Q$2,
                Sources!Q36,
                ""
            )
        ),
    IF(_xlpm.v=0, "-", _xlpm.v)
)</f>
        <v>0.63541666666666596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47"/>
      <c r="O47" s="47"/>
      <c r="P47" s="47"/>
      <c r="Q47" s="47"/>
      <c r="R47" s="47"/>
      <c r="S47" s="47"/>
      <c r="T47" s="48"/>
      <c r="U47" s="47"/>
      <c r="V47" s="47"/>
      <c r="W47" s="47"/>
      <c r="X47" s="47"/>
      <c r="Y47" s="47"/>
      <c r="Z47" s="47"/>
      <c r="AA47" s="48"/>
      <c r="AB47" s="47"/>
      <c r="AC47" s="47"/>
      <c r="AD47" s="47"/>
      <c r="AE47" s="47"/>
      <c r="AF47" s="47"/>
      <c r="AG47" s="47"/>
      <c r="AH47" s="22"/>
    </row>
    <row r="48" spans="2:35" x14ac:dyDescent="0.2">
      <c r="B48" s="46">
        <f>_xlfn.LET(
    _xlpm.v, IF($B$1=Sources!$P$2,
            Sources!P37,
            IF(Février!$B$1=Sources!$Q$2,
                Sources!Q37,
                ""
            )
        ),
    IF(_xlpm.v=0, "-", _xlpm.v)
)</f>
        <v>0.64583333333333204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22"/>
    </row>
    <row r="49" spans="2:35" x14ac:dyDescent="0.2">
      <c r="B49" s="46">
        <f>_xlfn.LET(
    _xlpm.v, IF($B$1=Sources!$P$2,
            Sources!P38,
            IF(Février!$B$1=Sources!$Q$2,
                Sources!Q38,
                ""
            )
        ),
    IF(_xlpm.v=0, "-", _xlpm.v)
)</f>
        <v>0.656249999999999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22"/>
    </row>
    <row r="50" spans="2:35" x14ac:dyDescent="0.2">
      <c r="B50" s="46">
        <f>_xlfn.LET(
    _xlpm.v, IF($B$1=Sources!$P$2,
            Sources!P39,
            IF(Février!$B$1=Sources!$Q$2,
                Sources!Q39,
                ""
            )
        ),
    IF(_xlpm.v=0, "-", _xlpm.v)
)</f>
        <v>0.66666666666666596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22"/>
    </row>
    <row r="51" spans="2:35" x14ac:dyDescent="0.2">
      <c r="B51" s="46">
        <f>_xlfn.LET(
    _xlpm.v, IF($B$1=Sources!$P$2,
            Sources!P40,
            IF(Février!$B$1=Sources!$Q$2,
                Sources!Q40,
                ""
            )
        ),
    IF(_xlpm.v=0, "-", _xlpm.v)
)</f>
        <v>0.67708333333333204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22"/>
    </row>
    <row r="52" spans="2:35" x14ac:dyDescent="0.2">
      <c r="B52" s="46">
        <f>_xlfn.LET(
    _xlpm.v, IF($B$1=Sources!$P$2,
            Sources!P41,
            IF(Février!$B$1=Sources!$Q$2,
                Sources!Q41,
                ""
            )
        ),
    IF(_xlpm.v=0, "-", _xlpm.v)
)</f>
        <v>0.687499999999999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22"/>
    </row>
    <row r="53" spans="2:35" x14ac:dyDescent="0.2">
      <c r="B53" s="46">
        <f>_xlfn.LET(
    _xlpm.v, IF($B$1=Sources!$P$2,
            Sources!P42,
            IF(Février!$B$1=Sources!$Q$2,
                Sources!Q42,
                ""
            )
        ),
    IF(_xlpm.v=0, "-", _xlpm.v)
)</f>
        <v>0.69791666666666596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22"/>
    </row>
    <row r="54" spans="2:35" x14ac:dyDescent="0.2">
      <c r="B54" s="46">
        <f>_xlfn.LET(
    _xlpm.v, IF($B$1=Sources!$P$2,
            Sources!P43,
            IF(Février!$B$1=Sources!$Q$2,
                Sources!Q43,
                ""
            )
        ),
    IF(_xlpm.v=0, "-", _xlpm.v)
)</f>
        <v>0.70833333333333204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22"/>
    </row>
    <row r="55" spans="2:35" x14ac:dyDescent="0.2">
      <c r="B55" s="46">
        <f>_xlfn.LET(
    _xlpm.v, IF($B$1=Sources!$P$2,
            Sources!P44,
            IF(Février!$B$1=Sources!$Q$2,
                Sources!Q44,
                ""
            )
        ),
    IF(_xlpm.v=0, "-", _xlpm.v)
)</f>
        <v>0.718749999999999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22"/>
    </row>
    <row r="56" spans="2:35" x14ac:dyDescent="0.2">
      <c r="B56" s="46">
        <f>_xlfn.LET(
    _xlpm.v, IF($B$1=Sources!$P$2,
            Sources!P45,
            IF(Février!$B$1=Sources!$Q$2,
                Sources!Q45,
                ""
            )
        ),
    IF(_xlpm.v=0, "-", _xlpm.v)
)</f>
        <v>0.72916666666666496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22"/>
    </row>
    <row r="57" spans="2:35" x14ac:dyDescent="0.2">
      <c r="B57" s="46">
        <f>_xlfn.LET(
    _xlpm.v, IF($B$1=Sources!$P$2,
            Sources!P46,
            IF(Février!$B$1=Sources!$Q$2,
                Sources!Q46,
                ""
            )
        ),
    IF(_xlpm.v=0, "", _xlpm.v)
)</f>
        <v>0.73958333333333204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22"/>
    </row>
    <row r="58" spans="2:35" x14ac:dyDescent="0.2">
      <c r="B58" s="46">
        <f>_xlfn.LET(
    _xlpm.v, IF($B$1=Sources!$P$2,
            Sources!P47,
            IF(Février!$B$1=Sources!$Q$2,
                Sources!Q47,
                ""
            )
        ),
    IF(_xlpm.v=0, "", _xlpm.v)
)</f>
        <v>0.749999999999999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22"/>
    </row>
    <row r="59" spans="2:35" x14ac:dyDescent="0.2">
      <c r="B59" s="46">
        <f>_xlfn.LET(
    _xlpm.v, IF($B$1=Sources!$P$2,
            Sources!P48,
            IF(Février!$B$1=Sources!$Q$2,
                Sources!Q48,
                ""
            )
        ),
    IF(_xlpm.v=0, "", _xlpm.v)
)</f>
        <v>0.76041666666666496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22"/>
    </row>
    <row r="60" spans="2:35" x14ac:dyDescent="0.2">
      <c r="B60" s="46">
        <f>_xlfn.LET(
    _xlpm.v, IF($B$1=Sources!$P$2,
            Sources!P49,
            IF(Février!$B$1=Sources!$Q$2,
                Sources!Q49,
                ""
            )
        ),
    IF(_xlpm.v=0, "", _xlpm.v)
)</f>
        <v>0.77083333333333204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22"/>
    </row>
    <row r="61" spans="2:35" x14ac:dyDescent="0.2">
      <c r="B61" s="46">
        <f>_xlfn.LET(
    _xlpm.v, IF($B$1=Sources!$P$2,
            Sources!P50,
            IF(Février!$B$1=Sources!$Q$2,
                Sources!Q50,
                ""
            )
        ),
    IF(_xlpm.v=0, "", _xlpm.v)
)</f>
        <v>0.781249999999999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22"/>
    </row>
    <row r="62" spans="2:35" x14ac:dyDescent="0.2">
      <c r="B62" s="46">
        <f>_xlfn.LET(
    _xlpm.v, IF($B$1=Sources!$P$2,
            Sources!P51,
            IF(Février!$B$1=Sources!$Q$2,
                Sources!Q51,
                ""
            )
        ),
    IF(_xlpm.v=0, "", _xlpm.v)
)</f>
        <v>0.79166666666666496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22"/>
    </row>
    <row r="63" spans="2:35" outlineLevel="1" x14ac:dyDescent="0.2">
      <c r="B63" s="46">
        <f>_xlfn.LET(
    _xlpm.v, IF($B$1=Sources!$P$2,
            Sources!P52,
            IF(Février!$B$1=Sources!$Q$2,
                Sources!Q52,
                ""
            )
        ),
    IF(_xlpm.v=0, "", _xlpm.v)
)</f>
        <v>0.80208333333333204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22"/>
    </row>
    <row r="64" spans="2:35" outlineLevel="1" x14ac:dyDescent="0.2">
      <c r="B64" s="46">
        <f>_xlfn.LET(
    _xlpm.v, IF($B$1=Sources!$P$2,
            Sources!P53,
            IF(Février!$B$1=Sources!$Q$2,
                Sources!Q53,
                ""
            )
        ),
    IF(_xlpm.v=0, "", _xlpm.v)
)</f>
        <v>0.812499999999998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22"/>
      <c r="AI64" s="21" t="e" cm="1">
        <f t="array" ref="AI64">IF(
   OR(
      COUNTA(AI14:AI62)=0,
      SUMPRODUCT((ISNUMBER(AI14:AI62)) + (AI14:AI62="M") + (AI14:AI62="B")) &lt;&gt; COUNTA(AI14:AI62)
   ),
   0,
   (
     IF(COUNTIF(AI14:AI62,6)&gt;0,
         INDEX($B$14:$B$62,MATCH(6,AI14:AI62,0)),
         IF(COUNTIF(AI14:AI62,5)&gt;0,
             INDEX($B$14:$B$62,MATCH(5,AI14:AI62,0)),
             INDEX($B$14:$B$62,MATCH(4,AI14:AI62,0))
         )
     )
     - INDEX($B$14:$B$62,MATCH(1,AI14:AI62,0))
     - IF(AND(COUNTIF(AI14:AI62,2)&gt;0,COUNTIF(AI14:AI62,3)&gt;0),
           INDEX($B$14:$B$62,MATCH(3,AI14:AI62,0)) - INDEX($B$14:$B$62,MATCH(2,AI14:AI62,0)),
           0)
     - IF(AND(COUNTIF(AI14:AI62,4)&gt;0,COUNTIF(AI14:AI62,5)&gt;0),
           INDEX($B$14:$B$62,MATCH(5,AI14:AI62,0)) - INDEX($B$14:$B$62,MATCH(4,AI14:AI62,0)),
           0)
   )
)</f>
        <v>#REF!</v>
      </c>
    </row>
    <row r="65" spans="2:34" outlineLevel="1" x14ac:dyDescent="0.2">
      <c r="B65" s="46">
        <f>_xlfn.LET(
    _xlpm.v, IF($B$1=Sources!$P$2,
            Sources!P54,
            IF(Février!$B$1=Sources!$Q$2,
                Sources!Q54,
                ""
            )
        ),
    IF(_xlpm.v=0, "", _xlpm.v)
)</f>
        <v>0.82291666666666496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22"/>
    </row>
    <row r="66" spans="2:34" outlineLevel="1" x14ac:dyDescent="0.2">
      <c r="B66" s="46">
        <f>_xlfn.LET(
    _xlpm.v, IF($B$1=Sources!$P$2,
            Sources!P55,
            IF(Février!$B$1=Sources!$Q$2,
                Sources!Q55,
                ""
            )
        ),
    IF(_xlpm.v=0, "", _xlpm.v)
)</f>
        <v>0.83333333333333204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22"/>
    </row>
    <row r="67" spans="2:34" outlineLevel="1" x14ac:dyDescent="0.2">
      <c r="B67" s="46">
        <f>_xlfn.LET(
    _xlpm.v, IF($B$1=Sources!$P$2,
            Sources!P56,
            IF(Février!$B$1=Sources!$Q$2,
                Sources!Q56,
                ""
            )
        ),
    IF(_xlpm.v=0, "", _xlpm.v)
)</f>
        <v>0.843749999999998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22"/>
    </row>
    <row r="68" spans="2:34" outlineLevel="1" x14ac:dyDescent="0.2">
      <c r="B68" s="46">
        <f>_xlfn.LET(
    _xlpm.v, IF($B$1=Sources!$P$2,
            Sources!P57,
            IF(Février!$B$1=Sources!$Q$2,
                Sources!Q57,
                ""
            )
        ),
    IF(_xlpm.v=0, "", _xlpm.v)
)</f>
        <v>0.85416666666666496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22"/>
    </row>
    <row r="69" spans="2:34" outlineLevel="1" x14ac:dyDescent="0.2">
      <c r="B69" s="46">
        <f>_xlfn.LET(
    _xlpm.v, IF($B$1=Sources!$P$2,
            Sources!P58,
            IF(Février!$B$1=Sources!$Q$2,
                Sources!Q58,
                ""
            )
        ),
    IF(_xlpm.v=0, "", _xlpm.v)
)</f>
        <v>0.86458333333333204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22"/>
    </row>
    <row r="70" spans="2:34" outlineLevel="1" x14ac:dyDescent="0.2">
      <c r="B70" s="46">
        <f>_xlfn.LET(
    _xlpm.v, IF($B$1=Sources!$P$2,
            Sources!P59,
            IF(Février!$B$1=Sources!$Q$2,
                Sources!Q59,
                ""
            )
        ),
    IF(_xlpm.v=0, "", _xlpm.v)
)</f>
        <v>0.874999999999998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22"/>
    </row>
    <row r="71" spans="2:34" outlineLevel="1" x14ac:dyDescent="0.2">
      <c r="B71" s="46">
        <f>_xlfn.LET(
    _xlpm.v, IF($B$1=Sources!$P$2,
            Sources!P60,
            IF(Février!$B$1=Sources!$Q$2,
                Sources!Q60,
                ""
            )
        ),
    IF(_xlpm.v=0, "", _xlpm.v)
)</f>
        <v>0.88541666666666496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22"/>
    </row>
    <row r="72" spans="2:34" outlineLevel="1" x14ac:dyDescent="0.2">
      <c r="B72" s="46">
        <f>_xlfn.LET(
    _xlpm.v, IF($B$1=Sources!$P$2,
            Sources!P61,
            IF(Février!$B$1=Sources!$Q$2,
                Sources!Q61,
                ""
            )
        ),
    IF(_xlpm.v=0, "", _xlpm.v)
)</f>
        <v>0.89583333333333204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22"/>
    </row>
    <row r="73" spans="2:34" outlineLevel="1" x14ac:dyDescent="0.2">
      <c r="B73" s="46">
        <f>_xlfn.LET(
    _xlpm.v, IF($B$1=Sources!$P$2,
            Sources!P62,
            IF(Février!$B$1=Sources!$Q$2,
                Sources!Q62,
                ""
            )
        ),
    IF(_xlpm.v=0, "", _xlpm.v)
)</f>
        <v>0.906249999999998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22"/>
    </row>
    <row r="74" spans="2:34" outlineLevel="1" x14ac:dyDescent="0.2">
      <c r="B74" s="46">
        <f>_xlfn.LET(
    _xlpm.v, IF($B$1=Sources!$P$2,
            Sources!P63,
            IF(Février!$B$1=Sources!$Q$2,
                Sources!Q63,
                ""
            )
        ),
    IF(_xlpm.v=0, "", _xlpm.v)
)</f>
        <v>0.91666666666666496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22"/>
    </row>
    <row r="75" spans="2:34" outlineLevel="1" x14ac:dyDescent="0.2">
      <c r="B75" s="46">
        <f>_xlfn.LET(
    _xlpm.v, IF($B$1=Sources!$P$2,
            Sources!P64,
            IF(Février!$B$1=Sources!$Q$2,
                Sources!Q64,
                ""
            )
        ),
    IF(_xlpm.v=0, "", _xlpm.v)
)</f>
        <v>0.92708333333333104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22"/>
    </row>
    <row r="76" spans="2:34" outlineLevel="1" x14ac:dyDescent="0.2">
      <c r="B76" s="46">
        <f>_xlfn.LET(
    _xlpm.v, IF($B$1=Sources!$P$2,
            Sources!P65,
            IF(Février!$B$1=Sources!$Q$2,
                Sources!Q65,
                ""
            )
        ),
    IF(_xlpm.v=0, "", _xlpm.v)
)</f>
        <v>0.937499999999998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22"/>
    </row>
    <row r="77" spans="2:34" outlineLevel="1" x14ac:dyDescent="0.2">
      <c r="B77" s="46">
        <f>_xlfn.LET(
    _xlpm.v, IF($B$1=Sources!$P$2,
            Sources!P66,
            IF(Février!$B$1=Sources!$Q$2,
                Sources!Q66,
                ""
            )
        ),
    IF(_xlpm.v=0, "", _xlpm.v)
)</f>
        <v>0.94791666666666496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22"/>
    </row>
    <row r="78" spans="2:34" outlineLevel="1" x14ac:dyDescent="0.2">
      <c r="B78" s="46">
        <f>_xlfn.LET(
    _xlpm.v, IF($B$1=Sources!$P$2,
            Sources!P67,
            IF(Février!$B$1=Sources!$Q$2,
                Sources!Q67,
                ""
            )
        ),
    IF(_xlpm.v=0, "", _xlpm.v)
)</f>
        <v>0.95833333333333104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22"/>
    </row>
    <row r="79" spans="2:34" outlineLevel="1" x14ac:dyDescent="0.2">
      <c r="B79" s="46">
        <f>_xlfn.LET(
    _xlpm.v, IF($B$1=Sources!$P$2,
            Sources!P68,
            IF(Février!$B$1=Sources!$Q$2,
                Sources!Q68,
                ""
            )
        ),
    IF(_xlpm.v=0, "", _xlpm.v)
)</f>
        <v>0.968749999999998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22"/>
    </row>
    <row r="80" spans="2:34" outlineLevel="1" x14ac:dyDescent="0.2">
      <c r="B80" s="46">
        <f>_xlfn.LET(
    _xlpm.v, IF($B$1=Sources!$P$2,
            Sources!P69,
            IF(Février!$B$1=Sources!$Q$2,
                Sources!Q69,
                ""
            )
        ),
    IF(_xlpm.v=0, "", _xlpm.v)
)</f>
        <v>0.97916666666666496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22"/>
    </row>
    <row r="81" spans="2:34" outlineLevel="1" x14ac:dyDescent="0.2">
      <c r="B81" s="46">
        <f>_xlfn.LET(
    _xlpm.v, IF($B$1=Sources!$P$2,
            Sources!P70,
            IF(Février!$B$1=Sources!$Q$2,
                Sources!Q70,
                ""
            )
        ),
    IF(_xlpm.v=0, "", _xlpm.v)
)</f>
        <v>0.98958333333333104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22"/>
    </row>
    <row r="82" spans="2:34" outlineLevel="1" x14ac:dyDescent="0.2">
      <c r="B82" s="46">
        <f>_xlfn.LET(
    _xlpm.v, IF($B$1=Sources!$P$2,
            Sources!P71,
            IF(Février!$B$1=Sources!$Q$2,
                Sources!Q71,
                ""
            )
        ),
    IF(_xlpm.v=0, "", _xlpm.v)
)</f>
        <v>0.999999999999998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22"/>
    </row>
    <row r="83" spans="2:34" outlineLevel="1" x14ac:dyDescent="0.2">
      <c r="B83" s="46">
        <f>_xlfn.LET(
    _xlpm.v, IF($B$1=Sources!$P$2,
            Sources!P72,
            IF(Février!$B$1=Sources!$Q$2,
                Sources!Q72,
                ""
            )
        ),
    IF(_xlpm.v=0, "", _xlpm.v)
)</f>
        <v>1.0104166666666601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22"/>
    </row>
    <row r="84" spans="2:34" outlineLevel="1" x14ac:dyDescent="0.2">
      <c r="B84" s="46">
        <f>_xlfn.LET(
    _xlpm.v, IF($B$1=Sources!$P$2,
            Sources!P73,
            IF(Février!$B$1=Sources!$Q$2,
                Sources!Q73,
                ""
            )
        ),
    IF(_xlpm.v=0, "", _xlpm.v)
)</f>
        <v>1.0208333333333299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22"/>
    </row>
    <row r="85" spans="2:34" outlineLevel="1" x14ac:dyDescent="0.2">
      <c r="B85" s="46">
        <f>_xlfn.LET(
    _xlpm.v, IF($B$1=Sources!$P$2,
            Sources!P74,
            IF(Février!$B$1=Sources!$Q$2,
                Sources!Q74,
                ""
            )
        ),
    IF(_xlpm.v=0, "", _xlpm.v)
)</f>
        <v>1.03125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22"/>
    </row>
    <row r="86" spans="2:34" outlineLevel="1" x14ac:dyDescent="0.2">
      <c r="B86" s="46">
        <f>_xlfn.LET(
    _xlpm.v, IF($B$1=Sources!$P$2,
            Sources!P75,
            IF(Février!$B$1=Sources!$Q$2,
                Sources!Q75,
                ""
            )
        ),
    IF(_xlpm.v=0, "", _xlpm.v)
)</f>
        <v>1.0416666666666601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22"/>
    </row>
    <row r="87" spans="2:34" outlineLevel="1" x14ac:dyDescent="0.2">
      <c r="B87" s="46">
        <f>_xlfn.LET(
    _xlpm.v, IF($B$1=Sources!$P$2,
            Sources!P76,
            IF(Février!$B$1=Sources!$Q$2,
                Sources!Q76,
                ""
            )
        ),
    IF(_xlpm.v=0, "", _xlpm.v)
)</f>
        <v>1.0520833333333299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22"/>
    </row>
    <row r="88" spans="2:34" outlineLevel="1" x14ac:dyDescent="0.2">
      <c r="B88" s="46">
        <f>_xlfn.LET(
    _xlpm.v, IF($B$1=Sources!$P$2,
            Sources!P77,
            IF(Février!$B$1=Sources!$Q$2,
                Sources!Q77,
                ""
            )
        ),
    IF(_xlpm.v=0, "", _xlpm.v)
)</f>
        <v>1.0625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22"/>
    </row>
    <row r="89" spans="2:34" outlineLevel="1" x14ac:dyDescent="0.2">
      <c r="B89" s="46">
        <f>_xlfn.LET(
    _xlpm.v, IF($B$1=Sources!$P$2,
            Sources!P78,
            IF(Février!$B$1=Sources!$Q$2,
                Sources!Q78,
                ""
            )
        ),
    IF(_xlpm.v=0, "", _xlpm.v)
)</f>
        <v>1.0729166666666601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22"/>
    </row>
    <row r="90" spans="2:34" outlineLevel="1" x14ac:dyDescent="0.2">
      <c r="B90" s="46">
        <f>_xlfn.LET(
    _xlpm.v, IF($B$1=Sources!$P$2,
            Sources!P79,
            IF(Février!$B$1=Sources!$Q$2,
                Sources!Q79,
                ""
            )
        ),
    IF(_xlpm.v=0, "", _xlpm.v)
)</f>
        <v>1.0833333333333299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22"/>
    </row>
    <row r="91" spans="2:34" outlineLevel="1" x14ac:dyDescent="0.2">
      <c r="B91" s="46">
        <f>_xlfn.LET(
    _xlpm.v, IF($B$1=Sources!$P$2,
            Sources!P80,
            IF(Février!$B$1=Sources!$Q$2,
                Sources!Q80,
                ""
            )
        ),
    IF(_xlpm.v=0, "", _xlpm.v)
)</f>
        <v>1.09375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22"/>
    </row>
    <row r="92" spans="2:34" outlineLevel="1" x14ac:dyDescent="0.2">
      <c r="B92" s="46">
        <f>_xlfn.LET(
    _xlpm.v, IF($B$1=Sources!$P$2,
            Sources!P81,
            IF(Février!$B$1=Sources!$Q$2,
                Sources!Q81,
                ""
            )
        ),
    IF(_xlpm.v=0, "", _xlpm.v)
)</f>
        <v>1.1041666666666601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22"/>
    </row>
    <row r="93" spans="2:34" outlineLevel="1" x14ac:dyDescent="0.2">
      <c r="B93" s="46">
        <f>_xlfn.LET(
    _xlpm.v, IF($B$1=Sources!$P$2,
            Sources!P82,
            IF(Février!$B$1=Sources!$Q$2,
                Sources!Q82,
                ""
            )
        ),
    IF(_xlpm.v=0, "", _xlpm.v)
)</f>
        <v>1.1145833333333299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22"/>
    </row>
    <row r="94" spans="2:34" outlineLevel="1" x14ac:dyDescent="0.2">
      <c r="B94" s="46">
        <f>_xlfn.LET(
    _xlpm.v, IF($B$1=Sources!$P$2,
            Sources!P83,
            IF(Février!$B$1=Sources!$Q$2,
                Sources!Q83,
                ""
            )
        ),
    IF(_xlpm.v=0, "", _xlpm.v)
)</f>
        <v>1.125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22"/>
    </row>
    <row r="95" spans="2:34" outlineLevel="1" x14ac:dyDescent="0.2">
      <c r="B95" s="46">
        <f>_xlfn.LET(
    _xlpm.v, IF($B$1=Sources!$P$2,
            Sources!P84,
            IF(Février!$B$1=Sources!$Q$2,
                Sources!Q84,
                ""
            )
        ),
    IF(_xlpm.v=0, "", _xlpm.v)
)</f>
        <v>1.1354166666666601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22"/>
    </row>
    <row r="96" spans="2:34" outlineLevel="1" x14ac:dyDescent="0.2">
      <c r="B96" s="46">
        <f>_xlfn.LET(
    _xlpm.v, IF($B$1=Sources!$P$2,
            Sources!P85,
            IF(Février!$B$1=Sources!$Q$2,
                Sources!Q85,
                ""
            )
        ),
    IF(_xlpm.v=0, "", _xlpm.v)
)</f>
        <v>1.1458333333333299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47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7"/>
      <c r="AA96" s="48"/>
      <c r="AB96" s="47"/>
      <c r="AC96" s="47"/>
      <c r="AD96" s="47"/>
      <c r="AE96" s="47"/>
      <c r="AF96" s="47"/>
      <c r="AG96" s="47"/>
      <c r="AH96" s="22"/>
    </row>
    <row r="97" spans="2:34" outlineLevel="1" x14ac:dyDescent="0.2">
      <c r="B97" s="46">
        <f>_xlfn.LET(
    _xlpm.v, IF($B$1=Sources!$P$2,
            Sources!P86,
            IF(Février!$B$1=Sources!$Q$2,
                Sources!Q86,
                ""
            )
        ),
    IF(_xlpm.v=0, "", _xlpm.v)
)</f>
        <v>1.15625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22"/>
    </row>
    <row r="98" spans="2:34" outlineLevel="1" x14ac:dyDescent="0.2">
      <c r="B98" s="46">
        <f>_xlfn.LET(
    _xlpm.v, IF($B$1=Sources!$P$2,
            Sources!P87,
            IF(Février!$B$1=Sources!$Q$2,
                Sources!Q87,
                ""
            )
        ),
    IF(_xlpm.v=0, "", _xlpm.v)
)</f>
        <v>1.1666666666666601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22"/>
    </row>
    <row r="99" spans="2:34" outlineLevel="1" x14ac:dyDescent="0.2">
      <c r="B99" s="46">
        <f>_xlfn.LET(
    _xlpm.v, IF($B$1=Sources!$P$2,
            Sources!P88,
            IF(Février!$B$1=Sources!$Q$2,
                Sources!Q88,
                ""
            )
        ),
    IF(_xlpm.v=0, "", _xlpm.v)
)</f>
        <v>1.1770833333333299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22"/>
    </row>
    <row r="100" spans="2:34" outlineLevel="1" x14ac:dyDescent="0.2">
      <c r="B100" s="46">
        <f>_xlfn.LET(
    _xlpm.v, IF($B$1=Sources!$P$2,
            Sources!P89,
            IF(Février!$B$1=Sources!$Q$2,
                Sources!Q89,
                ""
            )
        ),
    IF(_xlpm.v=0, "", _xlpm.v)
)</f>
        <v>1.1875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22"/>
    </row>
    <row r="101" spans="2:34" outlineLevel="1" x14ac:dyDescent="0.2">
      <c r="B101" s="46">
        <f>_xlfn.LET(
    _xlpm.v, IF($B$1=Sources!$P$2,
            Sources!P90,
            IF(Février!$B$1=Sources!$Q$2,
                Sources!Q90,
                ""
            )
        ),
    IF(_xlpm.v=0, "", _xlpm.v)
)</f>
        <v>1.1979166666666601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22"/>
    </row>
    <row r="102" spans="2:34" outlineLevel="1" x14ac:dyDescent="0.2">
      <c r="B102" s="46">
        <f>_xlfn.LET(
    _xlpm.v, IF($B$1=Sources!$P$2,
            Sources!P91,
            IF(Février!$B$1=Sources!$Q$2,
                Sources!Q91,
                ""
            )
        ),
    IF(_xlpm.v=0, "", _xlpm.v)
)</f>
        <v>1.2083333333333299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22"/>
    </row>
    <row r="103" spans="2:34" outlineLevel="1" x14ac:dyDescent="0.2">
      <c r="B103" s="46">
        <f>_xlfn.LET(
    _xlpm.v, IF($B$1=Sources!$P$2,
            Sources!P92,
            IF(Février!$B$1=Sources!$Q$2,
                Sources!Q92,
                ""
            )
        ),
    IF(_xlpm.v=0, "", _xlpm.v)
)</f>
        <v>1.21875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22"/>
    </row>
    <row r="104" spans="2:34" outlineLevel="1" x14ac:dyDescent="0.2">
      <c r="B104" s="46">
        <f>_xlfn.LET(
    _xlpm.v, IF($B$1=Sources!$P$2,
            Sources!P93,
            IF(Février!$B$1=Sources!$Q$2,
                Sources!Q93,
                ""
            )
        ),
    IF(_xlpm.v=0, "", _xlpm.v)
)</f>
        <v>1.2291666666666601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22"/>
    </row>
    <row r="105" spans="2:34" outlineLevel="1" x14ac:dyDescent="0.2">
      <c r="B105" s="46">
        <f>_xlfn.LET(
    _xlpm.v, IF($B$1=Sources!$P$2,
            Sources!P94,
            IF(Février!$B$1=Sources!$Q$2,
                Sources!Q94,
                ""
            )
        ),
    IF(_xlpm.v=0, "", _xlpm.v)
)</f>
        <v>1.2395833333333299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22"/>
    </row>
    <row r="106" spans="2:34" outlineLevel="1" x14ac:dyDescent="0.2">
      <c r="B106" s="46">
        <f>_xlfn.LET(
    _xlpm.v, IF($B$1=Sources!$P$2,
            Sources!P95,
            IF(Février!$B$1=Sources!$Q$2,
                Sources!Q95,
                ""
            )
        ),
    IF(_xlpm.v=0, "", _xlpm.v)
)</f>
        <v>1.25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22"/>
    </row>
    <row r="107" spans="2:34" x14ac:dyDescent="0.2">
      <c r="B107" s="46">
        <f>_xlfn.LET(
    _xlpm.v, IF($B$1=Sources!$P$2,
            Sources!P96,
            IF(Février!$B$1=Sources!$Q$2,
                Sources!Q96,
                ""
            )
        ),
    IF(_xlpm.v=0, "", _xlpm.v)
)</f>
        <v>1.2604166666666601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22"/>
    </row>
    <row r="108" spans="2:34" ht="16" outlineLevel="1" x14ac:dyDescent="0.2">
      <c r="B108" s="76" t="s">
        <v>19</v>
      </c>
      <c r="C108" s="77" cm="1">
        <f t="array" ref="C108">IF(SUM(COUNTIF(C14:C56,{"1";"2";"3";"4";"5";"6";"BS";"BG";"M";"E";"F"}))&gt;0,1,0)</f>
        <v>0</v>
      </c>
      <c r="D108" s="77" cm="1">
        <f t="array" ref="D108">IF(SUM(COUNTIF(D14:D56,{"1";"2";"3";"4";"5";"6";"BS";"BG";"M";"E";"F"}))&gt;0,1,0)</f>
        <v>0</v>
      </c>
      <c r="E108" s="77" cm="1">
        <f t="array" ref="E108">IF(SUM(COUNTIF(E14:E56,{"1";"2";"3";"4";"5";"6";"BS";"BG";"M";"E";"F"}))&gt;0,1,0)</f>
        <v>0</v>
      </c>
      <c r="F108" s="77" cm="1">
        <f t="array" ref="F108">IF(SUM(COUNTIF(F14:F56,{"1";"2";"3";"4";"5";"6";"BS";"BG";"M";"E";"F"}))&gt;0,1,0)</f>
        <v>0</v>
      </c>
      <c r="G108" s="77" cm="1">
        <f t="array" ref="G108">IF(SUM(COUNTIF(G14:G56,{"1";"2";"3";"4";"5";"6";"BS";"BG";"M";"E";"F"}))&gt;0,1,0)</f>
        <v>0</v>
      </c>
      <c r="H108" s="77" cm="1">
        <f t="array" ref="H108">IF(SUM(COUNTIF(H14:H56,{"1";"2";"3";"4";"5";"6";"BS";"BG";"M";"E";"F"}))&gt;0,1,0)</f>
        <v>0</v>
      </c>
      <c r="I108" s="77" cm="1">
        <f t="array" ref="I108">IF(SUM(COUNTIF(I14:I56,{"1";"2";"3";"4";"5";"6";"BS";"BG";"M";"E";"F"}))&gt;0,1,0)</f>
        <v>0</v>
      </c>
      <c r="J108" s="77" cm="1">
        <f t="array" ref="J108">IF(SUM(COUNTIF(J14:J56,{"1";"2";"3";"4";"5";"6";"BS";"BG";"M";"E";"F"}))&gt;0,1,0)</f>
        <v>0</v>
      </c>
      <c r="K108" s="77" cm="1">
        <f t="array" ref="K108">IF(SUM(COUNTIF(K14:K56,{"1";"2";"3";"4";"5";"6";"BS";"BG";"M";"E";"F"}))&gt;0,1,0)</f>
        <v>0</v>
      </c>
      <c r="L108" s="77" cm="1">
        <f t="array" ref="L108">IF(SUM(COUNTIF(L14:L56,{"1";"2";"3";"4";"5";"6";"BS";"BG";"M";"E";"F"}))&gt;0,1,0)</f>
        <v>0</v>
      </c>
      <c r="M108" s="77" cm="1">
        <f t="array" ref="M108">IF(SUM(COUNTIF(M14:M56,{"1";"2";"3";"4";"5";"6";"BS";"BG";"M";"E";"F"}))&gt;0,1,0)</f>
        <v>0</v>
      </c>
      <c r="N108" s="77" cm="1">
        <f t="array" ref="N108">IF(SUM(COUNTIF(N14:N56,{"1";"2";"3";"4";"5";"6";"BS";"BG";"M";"E";"F"}))&gt;0,1,0)</f>
        <v>0</v>
      </c>
      <c r="O108" s="77" cm="1">
        <f t="array" ref="O108">IF(SUM(COUNTIF(O14:O56,{"1";"2";"3";"4";"5";"6";"BS";"BG";"M";"E";"F"}))&gt;0,1,0)</f>
        <v>0</v>
      </c>
      <c r="P108" s="77" cm="1">
        <f t="array" ref="P108">IF(SUM(COUNTIF(P14:P56,{"1";"2";"3";"4";"5";"6";"BS";"BG";"M";"E";"F"}))&gt;0,1,0)</f>
        <v>0</v>
      </c>
      <c r="Q108" s="77" cm="1">
        <f t="array" ref="Q108">IF(SUM(COUNTIF(Q14:Q56,{"1";"2";"3";"4";"5";"6";"BS";"BG";"M";"E";"F"}))&gt;0,1,0)</f>
        <v>0</v>
      </c>
      <c r="R108" s="77" cm="1">
        <f t="array" ref="R108">IF(SUM(COUNTIF(R14:R56,{"1";"2";"3";"4";"5";"6";"BS";"BG";"M";"E";"F"}))&gt;0,1,0)</f>
        <v>0</v>
      </c>
      <c r="S108" s="77" cm="1">
        <f t="array" ref="S108">IF(SUM(COUNTIF(S14:S56,{"1";"2";"3";"4";"5";"6";"BS";"BG";"M";"E";"F"}))&gt;0,1,0)</f>
        <v>0</v>
      </c>
      <c r="T108" s="77" cm="1">
        <f t="array" ref="T108">IF(SUM(COUNTIF(T14:T56,{"1";"2";"3";"4";"5";"6";"BS";"BG";"M";"E";"F"}))&gt;0,1,0)</f>
        <v>0</v>
      </c>
      <c r="U108" s="77" cm="1">
        <f t="array" ref="U108">IF(SUM(COUNTIF(U14:U56,{"1";"2";"3";"4";"5";"6";"BS";"BG";"M";"E";"F"}))&gt;0,1,0)</f>
        <v>0</v>
      </c>
      <c r="V108" s="77" cm="1">
        <f t="array" ref="V108">IF(SUM(COUNTIF(V14:V56,{"1";"2";"3";"4";"5";"6";"BS";"BG";"M";"E";"F"}))&gt;0,1,0)</f>
        <v>0</v>
      </c>
      <c r="W108" s="77" cm="1">
        <f t="array" ref="W108">IF(SUM(COUNTIF(W14:W56,{"1";"2";"3";"4";"5";"6";"BS";"BG";"M";"E";"F"}))&gt;0,1,0)</f>
        <v>0</v>
      </c>
      <c r="X108" s="77" cm="1">
        <f t="array" ref="X108">IF(SUM(COUNTIF(X14:X56,{"1";"2";"3";"4";"5";"6";"BS";"BG";"M";"E";"F"}))&gt;0,1,0)</f>
        <v>0</v>
      </c>
      <c r="Y108" s="77" cm="1">
        <f t="array" ref="Y108">IF(SUM(COUNTIF(Y14:Y56,{"1";"2";"3";"4";"5";"6";"BS";"BG";"M";"E";"F"}))&gt;0,1,0)</f>
        <v>0</v>
      </c>
      <c r="Z108" s="77" cm="1">
        <f t="array" ref="Z108">IF(SUM(COUNTIF(Z14:Z56,{"1";"2";"3";"4";"5";"6";"BS";"BG";"M";"E";"F"}))&gt;0,1,0)</f>
        <v>0</v>
      </c>
      <c r="AA108" s="77" cm="1">
        <f t="array" ref="AA108">IF(SUM(COUNTIF(AA14:AA56,{"1";"2";"3";"4";"5";"6";"BS";"BG";"M";"E";"F"}))&gt;0,1,0)</f>
        <v>0</v>
      </c>
      <c r="AB108" s="77" cm="1">
        <f t="array" ref="AB108">IF(SUM(COUNTIF(AB14:AB56,{"1";"2";"3";"4";"5";"6";"BS";"BG";"M";"E";"F"}))&gt;0,1,0)</f>
        <v>0</v>
      </c>
      <c r="AC108" s="77" cm="1">
        <f t="array" ref="AC108">IF(SUM(COUNTIF(AC14:AC56,{"1";"2";"3";"4";"5";"6";"BS";"BG";"M";"E";"F"}))&gt;0,1,0)</f>
        <v>0</v>
      </c>
      <c r="AD108" s="77" cm="1">
        <f t="array" ref="AD108">IF(SUM(COUNTIF(AD14:AD56,{"1";"2";"3";"4";"5";"6";"BS";"BG";"M";"E";"F"}))&gt;0,1,0)</f>
        <v>0</v>
      </c>
      <c r="AE108" s="77" cm="1">
        <f t="array" ref="AE108">IF(SUM(COUNTIF(AE14:AE56,{"1";"2";"3";"4";"5";"6";"BS";"BG";"M";"E";"F"}))&gt;0,1,0)</f>
        <v>0</v>
      </c>
      <c r="AF108" s="77" cm="1">
        <f t="array" ref="AF108">IF(SUM(COUNTIF(AF14:AF56,{"1";"2";"3";"4";"5";"6";"BS";"BG";"M";"E";"F"}))&gt;0,1,0)</f>
        <v>0</v>
      </c>
      <c r="AG108" s="77" cm="1">
        <f t="array" ref="AG108">IF(SUM(COUNTIF(AG14:AG56,{"1";"2";"3";"4";"5";"6";"BS";"BG";"M";"E";"F"}))&gt;0,1,0)</f>
        <v>0</v>
      </c>
      <c r="AH108" s="77">
        <f t="shared" ref="AH108:AH113" si="4">SUM(C108:AG108)</f>
        <v>0</v>
      </c>
    </row>
    <row r="109" spans="2:34" ht="16" outlineLevel="1" x14ac:dyDescent="0.2">
      <c r="B109" s="76" t="s">
        <v>33</v>
      </c>
      <c r="C109" s="78" cm="1">
        <f t="array" ref="C109">IF(
   OR(
      COUNTA(C14:C107)=0,
      SUMPRODUCT((ISNUMBER(C14:C107))+(C14:C107="M")+(C14:C107="BG")+(C14:C107="BS"))&lt;&gt;COUNTA(C14:C107)
   ),
   0,
   IF(
      OR(COUNTIF(C14:C107,"M")&gt;0,COUNTIF(C14:C107,"BG")&gt;0,COUNTIF(C14:C107,"BS")&gt;0),
      _xlfn.LET(
         _xlpm.plage,C14:C107,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IF(COUNTIF(C14:C107,6)&gt;0,
         INDEX($B$14:$B$107,MATCH(6,C14:C107,0)),
         IF(COUNTIF(C14:C107,5)&gt;0,
            INDEX($B$14:$B$107,MATCH(5,C14:C107,0)),
            INDEX($B$14:$B$107,MATCH(4,C14:C107,0))
         )
      )
      -INDEX($B$14:$B$107,MATCH(1,C14:C107,0))
      -IF(AND(COUNTIF(C14:C107,2)&gt;0,COUNTIF(C14:C107,3)&gt;0),
           INDEX($B$14:$B$107,MATCH(3,C14:C107,0))-INDEX($B$14:$B$107,MATCH(2,C14:C107,0)),
           0)
      -IF(AND(COUNTIF(C14:C107,4)&gt;0,COUNTIF(C14:C107,5)&gt;0),
           INDEX($B$14:$B$107,MATCH(5,C14:C107,0))-INDEX($B$14:$B$107,MATCH(4,C14:C107,0)),
           0)
      +IF(COUNTIF(C14:C107,"BS")&gt;0,Sources!$F$35,0)
   )
)</f>
        <v>0</v>
      </c>
      <c r="D109" s="78" cm="1">
        <f t="array" ref="D109">IF(
   OR(
      COUNTA(D14:D107)=0,
      SUMPRODUCT((ISNUMBER(D14:D107))+(D14:D107="M")+(D14:D107="BG")+(D14:D107="BS"))&lt;&gt;COUNTA(D14:D107)
   ),
   0,
   IF(
      OR(COUNTIF(D14:D107,"M")&gt;0,COUNTIF(D14:D107,"BG")&gt;0,COUNTIF(D14:D107,"BS")&gt;0),
      _xlfn.LET(
         _xlpm.plage,D14:D107,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IF(COUNTIF(D14:D107,6)&gt;0,
         INDEX($B$14:$B$107,MATCH(6,D14:D107,0)),
         IF(COUNTIF(D14:D107,5)&gt;0,
            INDEX($B$14:$B$107,MATCH(5,D14:D107,0)),
            INDEX($B$14:$B$107,MATCH(4,D14:D107,0))
         )
      )
      -INDEX($B$14:$B$107,MATCH(1,D14:D107,0))
      -IF(AND(COUNTIF(D14:D107,2)&gt;0,COUNTIF(D14:D107,3)&gt;0),
           INDEX($B$14:$B$107,MATCH(3,D14:D107,0))-INDEX($B$14:$B$107,MATCH(2,D14:D107,0)),
           0)
      -IF(AND(COUNTIF(D14:D107,4)&gt;0,COUNTIF(D14:D107,5)&gt;0),
           INDEX($B$14:$B$107,MATCH(5,D14:D107,0))-INDEX($B$14:$B$107,MATCH(4,D14:D107,0)),
           0)
      +IF(COUNTIF(D14:D107,"BS")&gt;0,Sources!$F$35,0)
   )
)</f>
        <v>0</v>
      </c>
      <c r="E109" s="78" cm="1">
        <f t="array" ref="E109">IF(
   OR(
      COUNTA(E14:E107)=0,
      SUMPRODUCT((ISNUMBER(E14:E107))+(E14:E107="M")+(E14:E107="BG")+(E14:E107="BS"))&lt;&gt;COUNTA(E14:E107)
   ),
   0,
   IF(
      OR(COUNTIF(E14:E107,"M")&gt;0,COUNTIF(E14:E107,"BG")&gt;0,COUNTIF(E14:E107,"BS")&gt;0),
      _xlfn.LET(
         _xlpm.plage,E14:E107,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IF(COUNTIF(E14:E107,6)&gt;0,
         INDEX($B$14:$B$107,MATCH(6,E14:E107,0)),
         IF(COUNTIF(E14:E107,5)&gt;0,
            INDEX($B$14:$B$107,MATCH(5,E14:E107,0)),
            INDEX($B$14:$B$107,MATCH(4,E14:E107,0))
         )
      )
      -INDEX($B$14:$B$107,MATCH(1,E14:E107,0))
      -IF(AND(COUNTIF(E14:E107,2)&gt;0,COUNTIF(E14:E107,3)&gt;0),
           INDEX($B$14:$B$107,MATCH(3,E14:E107,0))-INDEX($B$14:$B$107,MATCH(2,E14:E107,0)),
           0)
      -IF(AND(COUNTIF(E14:E107,4)&gt;0,COUNTIF(E14:E107,5)&gt;0),
           INDEX($B$14:$B$107,MATCH(5,E14:E107,0))-INDEX($B$14:$B$107,MATCH(4,E14:E107,0)),
           0)
      +IF(COUNTIF(E14:E107,"BS")&gt;0,Sources!$F$35,0)
   )
)</f>
        <v>0</v>
      </c>
      <c r="F109" s="78" cm="1">
        <f t="array" ref="F109">IF(
   OR(
      COUNTA(F14:F107)=0,
      SUMPRODUCT((ISNUMBER(F14:F107))+(F14:F107="M")+(F14:F107="BG")+(F14:F107="BS"))&lt;&gt;COUNTA(F14:F107)
   ),
   0,
   IF(
      OR(COUNTIF(F14:F107,"M")&gt;0,COUNTIF(F14:F107,"BG")&gt;0,COUNTIF(F14:F107,"BS")&gt;0),
      _xlfn.LET(
         _xlpm.plage,F14:F107,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IF(COUNTIF(F14:F107,6)&gt;0,
         INDEX($B$14:$B$107,MATCH(6,F14:F107,0)),
         IF(COUNTIF(F14:F107,5)&gt;0,
            INDEX($B$14:$B$107,MATCH(5,F14:F107,0)),
            INDEX($B$14:$B$107,MATCH(4,F14:F107,0))
         )
      )
      -INDEX($B$14:$B$107,MATCH(1,F14:F107,0))
      -IF(AND(COUNTIF(F14:F107,2)&gt;0,COUNTIF(F14:F107,3)&gt;0),
           INDEX($B$14:$B$107,MATCH(3,F14:F107,0))-INDEX($B$14:$B$107,MATCH(2,F14:F107,0)),
           0)
      -IF(AND(COUNTIF(F14:F107,4)&gt;0,COUNTIF(F14:F107,5)&gt;0),
           INDEX($B$14:$B$107,MATCH(5,F14:F107,0))-INDEX($B$14:$B$107,MATCH(4,F14:F107,0)),
           0)
      +IF(COUNTIF(F14:F107,"BS")&gt;0,Sources!$F$35,0)
   )
)</f>
        <v>0</v>
      </c>
      <c r="G109" s="78" cm="1">
        <f t="array" ref="G109">IF(
   OR(
      COUNTA(G14:G107)=0,
      SUMPRODUCT((ISNUMBER(G14:G107))+(G14:G107="M")+(G14:G107="BG")+(G14:G107="BS"))&lt;&gt;COUNTA(G14:G107)
   ),
   0,
   IF(
      OR(COUNTIF(G14:G107,"M")&gt;0,COUNTIF(G14:G107,"BG")&gt;0,COUNTIF(G14:G107,"BS")&gt;0),
      _xlfn.LET(
         _xlpm.plage,G14:G107,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IF(COUNTIF(G14:G107,6)&gt;0,
         INDEX($B$14:$B$107,MATCH(6,G14:G107,0)),
         IF(COUNTIF(G14:G107,5)&gt;0,
            INDEX($B$14:$B$107,MATCH(5,G14:G107,0)),
            INDEX($B$14:$B$107,MATCH(4,G14:G107,0))
         )
      )
      -INDEX($B$14:$B$107,MATCH(1,G14:G107,0))
      -IF(AND(COUNTIF(G14:G107,2)&gt;0,COUNTIF(G14:G107,3)&gt;0),
           INDEX($B$14:$B$107,MATCH(3,G14:G107,0))-INDEX($B$14:$B$107,MATCH(2,G14:G107,0)),
           0)
      -IF(AND(COUNTIF(G14:G107,4)&gt;0,COUNTIF(G14:G107,5)&gt;0),
           INDEX($B$14:$B$107,MATCH(5,G14:G107,0))-INDEX($B$14:$B$107,MATCH(4,G14:G107,0)),
           0)
      +IF(COUNTIF(G14:G107,"BS")&gt;0,Sources!$F$35,0)
   )
)</f>
        <v>0</v>
      </c>
      <c r="H109" s="78" cm="1">
        <f t="array" ref="H109">IF(
   OR(
      COUNTA(H14:H107)=0,
      SUMPRODUCT((ISNUMBER(H14:H107))+(H14:H107="M")+(H14:H107="BG")+(H14:H107="BS"))&lt;&gt;COUNTA(H14:H107)
   ),
   0,
   IF(
      OR(COUNTIF(H14:H107,"M")&gt;0,COUNTIF(H14:H107,"BG")&gt;0,COUNTIF(H14:H107,"BS")&gt;0),
      _xlfn.LET(
         _xlpm.plage,H14:H107,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_xlpm.posFin,MAX(IF(_xlpm.plage&lt;&gt;"",ROW(_xlpm.plage)-ROW(H14)+1)),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IF(COUNTIF(H14:H107,6)&gt;0,
         INDEX($B$14:$B$107,MATCH(6,H14:H107,0)),
         IF(COUNTIF(H14:H107,5)&gt;0,
            INDEX($B$14:$B$107,MATCH(5,H14:H107,0)),
            INDEX($B$14:$B$107,MATCH(4,H14:H107,0))
         )
      )
      -INDEX($B$14:$B$107,MATCH(1,H14:H107,0))
      -IF(AND(COUNTIF(H14:H107,2)&gt;0,COUNTIF(H14:H107,3)&gt;0),
           INDEX($B$14:$B$107,MATCH(3,H14:H107,0))-INDEX($B$14:$B$107,MATCH(2,H14:H107,0)),
           0)
      -IF(AND(COUNTIF(H14:H107,4)&gt;0,COUNTIF(H14:H107,5)&gt;0),
           INDEX($B$14:$B$107,MATCH(5,H14:H107,0))-INDEX($B$14:$B$107,MATCH(4,H14:H107,0)),
           0)
      +IF(COUNTIF(H14:H107,"BS")&gt;0,Sources!$F$35,0)
   )
)</f>
        <v>0</v>
      </c>
      <c r="I109" s="78" cm="1">
        <f t="array" ref="I109">IF(
   OR(
      COUNTA(I14:I107)=0,
      SUMPRODUCT((ISNUMBER(I14:I107))+(I14:I107="M")+(I14:I107="BG")+(I14:I107="BS"))&lt;&gt;COUNTA(I14:I107)
   ),
   0,
   IF(
      OR(COUNTIF(I14:I107,"M")&gt;0,COUNTIF(I14:I107,"BG")&gt;0,COUNTIF(I14:I107,"BS")&gt;0),
      _xlfn.LET(
         _xlpm.plage,I14:I107,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_xlpm.posFin,MAX(IF(_xlpm.plage&lt;&gt;"",ROW(_xlpm.plage)-ROW(I14)+1)),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IF(COUNTIF(I14:I107,6)&gt;0,
         INDEX($B$14:$B$107,MATCH(6,I14:I107,0)),
         IF(COUNTIF(I14:I107,5)&gt;0,
            INDEX($B$14:$B$107,MATCH(5,I14:I107,0)),
            INDEX($B$14:$B$107,MATCH(4,I14:I107,0))
         )
      )
      -INDEX($B$14:$B$107,MATCH(1,I14:I107,0))
      -IF(AND(COUNTIF(I14:I107,2)&gt;0,COUNTIF(I14:I107,3)&gt;0),
           INDEX($B$14:$B$107,MATCH(3,I14:I107,0))-INDEX($B$14:$B$107,MATCH(2,I14:I107,0)),
           0)
      -IF(AND(COUNTIF(I14:I107,4)&gt;0,COUNTIF(I14:I107,5)&gt;0),
           INDEX($B$14:$B$107,MATCH(5,I14:I107,0))-INDEX($B$14:$B$107,MATCH(4,I14:I107,0)),
           0)
      +IF(COUNTIF(I14:I107,"BS")&gt;0,Sources!$F$35,0)
   )
)</f>
        <v>0</v>
      </c>
      <c r="J109" s="78" cm="1">
        <f t="array" ref="J109">IF(
   OR(
      COUNTA(J14:J107)=0,
      SUMPRODUCT((ISNUMBER(J14:J107))+(J14:J107="M")+(J14:J107="BG")+(J14:J107="BS"))&lt;&gt;COUNTA(J14:J107)
   ),
   0,
   IF(
      OR(COUNTIF(J14:J107,"M")&gt;0,COUNTIF(J14:J107,"BG")&gt;0,COUNTIF(J14:J107,"BS")&gt;0),
      _xlfn.LET(
         _xlpm.plage,J14:J107,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_xlpm.posFin,MAX(IF(_xlpm.plage&lt;&gt;"",ROW(_xlpm.plage)-ROW(J14)+1)),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IF(COUNTIF(J14:J107,6)&gt;0,
         INDEX($B$14:$B$107,MATCH(6,J14:J107,0)),
         IF(COUNTIF(J14:J107,5)&gt;0,
            INDEX($B$14:$B$107,MATCH(5,J14:J107,0)),
            INDEX($B$14:$B$107,MATCH(4,J14:J107,0))
         )
      )
      -INDEX($B$14:$B$107,MATCH(1,J14:J107,0))
      -IF(AND(COUNTIF(J14:J107,2)&gt;0,COUNTIF(J14:J107,3)&gt;0),
           INDEX($B$14:$B$107,MATCH(3,J14:J107,0))-INDEX($B$14:$B$107,MATCH(2,J14:J107,0)),
           0)
      -IF(AND(COUNTIF(J14:J107,4)&gt;0,COUNTIF(J14:J107,5)&gt;0),
           INDEX($B$14:$B$107,MATCH(5,J14:J107,0))-INDEX($B$14:$B$107,MATCH(4,J14:J107,0)),
           0)
      +IF(COUNTIF(J14:J107,"BS")&gt;0,Sources!$F$35,0)
   )
)</f>
        <v>0</v>
      </c>
      <c r="K109" s="78" cm="1">
        <f t="array" ref="K109">IF(
   OR(
      COUNTA(K14:K107)=0,
      SUMPRODUCT((ISNUMBER(K14:K107))+(K14:K107="M")+(K14:K107="BG")+(K14:K107="BS"))&lt;&gt;COUNTA(K14:K107)
   ),
   0,
   IF(
      OR(COUNTIF(K14:K107,"M")&gt;0,COUNTIF(K14:K107,"BG")&gt;0,COUNTIF(K14:K107,"BS")&gt;0),
      _xlfn.LET(
         _xlpm.plage,K14:K107,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_xlpm.posFin,MAX(IF(_xlpm.plage&lt;&gt;"",ROW(_xlpm.plage)-ROW(K14)+1)),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IF(COUNTIF(K14:K107,6)&gt;0,
         INDEX($B$14:$B$107,MATCH(6,K14:K107,0)),
         IF(COUNTIF(K14:K107,5)&gt;0,
            INDEX($B$14:$B$107,MATCH(5,K14:K107,0)),
            INDEX($B$14:$B$107,MATCH(4,K14:K107,0))
         )
      )
      -INDEX($B$14:$B$107,MATCH(1,K14:K107,0))
      -IF(AND(COUNTIF(K14:K107,2)&gt;0,COUNTIF(K14:K107,3)&gt;0),
           INDEX($B$14:$B$107,MATCH(3,K14:K107,0))-INDEX($B$14:$B$107,MATCH(2,K14:K107,0)),
           0)
      -IF(AND(COUNTIF(K14:K107,4)&gt;0,COUNTIF(K14:K107,5)&gt;0),
           INDEX($B$14:$B$107,MATCH(5,K14:K107,0))-INDEX($B$14:$B$107,MATCH(4,K14:K107,0)),
           0)
      +IF(COUNTIF(K14:K107,"BS")&gt;0,Sources!$F$35,0)
   )
)</f>
        <v>0</v>
      </c>
      <c r="L109" s="78" cm="1">
        <f t="array" ref="L109">IF(
   OR(
      COUNTA(L14:L107)=0,
      SUMPRODUCT((ISNUMBER(L14:L107))+(L14:L107="M")+(L14:L107="BG")+(L14:L107="BS"))&lt;&gt;COUNTA(L14:L107)
   ),
   0,
   IF(
      OR(COUNTIF(L14:L107,"M")&gt;0,COUNTIF(L14:L107,"BG")&gt;0,COUNTIF(L14:L107,"BS")&gt;0),
      _xlfn.LET(
         _xlpm.plage,L14:L107,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_xlpm.posFin,MAX(IF(_xlpm.plage&lt;&gt;"",ROW(_xlpm.plage)-ROW(L14)+1)),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IF(COUNTIF(L14:L107,6)&gt;0,
         INDEX($B$14:$B$107,MATCH(6,L14:L107,0)),
         IF(COUNTIF(L14:L107,5)&gt;0,
            INDEX($B$14:$B$107,MATCH(5,L14:L107,0)),
            INDEX($B$14:$B$107,MATCH(4,L14:L107,0))
         )
      )
      -INDEX($B$14:$B$107,MATCH(1,L14:L107,0))
      -IF(AND(COUNTIF(L14:L107,2)&gt;0,COUNTIF(L14:L107,3)&gt;0),
           INDEX($B$14:$B$107,MATCH(3,L14:L107,0))-INDEX($B$14:$B$107,MATCH(2,L14:L107,0)),
           0)
      -IF(AND(COUNTIF(L14:L107,4)&gt;0,COUNTIF(L14:L107,5)&gt;0),
           INDEX($B$14:$B$107,MATCH(5,L14:L107,0))-INDEX($B$14:$B$107,MATCH(4,L14:L107,0)),
           0)
      +IF(COUNTIF(L14:L107,"BS")&gt;0,Sources!$F$35,0)
   )
)</f>
        <v>0</v>
      </c>
      <c r="M109" s="78" cm="1">
        <f t="array" ref="M109">IF(
   OR(
      COUNTA(M14:M107)=0,
      SUMPRODUCT((ISNUMBER(M14:M107))+(M14:M107="M")+(M14:M107="BG")+(M14:M107="BS"))&lt;&gt;COUNTA(M14:M107)
   ),
   0,
   IF(
      OR(COUNTIF(M14:M107,"M")&gt;0,COUNTIF(M14:M107,"BG")&gt;0,COUNTIF(M14:M107,"BS")&gt;0),
      _xlfn.LET(
         _xlpm.plage,M14:M107,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_xlpm.posFin,MAX(IF(_xlpm.plage&lt;&gt;"",ROW(_xlpm.plage)-ROW(M14)+1)),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IF(COUNTIF(M14:M107,6)&gt;0,
         INDEX($B$14:$B$107,MATCH(6,M14:M107,0)),
         IF(COUNTIF(M14:M107,5)&gt;0,
            INDEX($B$14:$B$107,MATCH(5,M14:M107,0)),
            INDEX($B$14:$B$107,MATCH(4,M14:M107,0))
         )
      )
      -INDEX($B$14:$B$107,MATCH(1,M14:M107,0))
      -IF(AND(COUNTIF(M14:M107,2)&gt;0,COUNTIF(M14:M107,3)&gt;0),
           INDEX($B$14:$B$107,MATCH(3,M14:M107,0))-INDEX($B$14:$B$107,MATCH(2,M14:M107,0)),
           0)
      -IF(AND(COUNTIF(M14:M107,4)&gt;0,COUNTIF(M14:M107,5)&gt;0),
           INDEX($B$14:$B$107,MATCH(5,M14:M107,0))-INDEX($B$14:$B$107,MATCH(4,M14:M107,0)),
           0)
      +IF(COUNTIF(M14:M107,"BS")&gt;0,Sources!$F$35,0)
   )
)</f>
        <v>0</v>
      </c>
      <c r="N109" s="78" cm="1">
        <f t="array" ref="N109">IF(
   OR(
      COUNTA(N14:N107)=0,
      SUMPRODUCT((ISNUMBER(N14:N107))+(N14:N107="M")+(N14:N107="BG")+(N14:N107="BS"))&lt;&gt;COUNTA(N14:N107)
   ),
   0,
   IF(
      OR(COUNTIF(N14:N107,"M")&gt;0,COUNTIF(N14:N107,"BG")&gt;0,COUNTIF(N14:N107,"BS")&gt;0),
      _xlfn.LET(
         _xlpm.plage,N14:N107,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_xlpm.posFin,MAX(IF(_xlpm.plage&lt;&gt;"",ROW(_xlpm.plage)-ROW(N14)+1)),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IF(COUNTIF(N14:N107,6)&gt;0,
         INDEX($B$14:$B$107,MATCH(6,N14:N107,0)),
         IF(COUNTIF(N14:N107,5)&gt;0,
            INDEX($B$14:$B$107,MATCH(5,N14:N107,0)),
            INDEX($B$14:$B$107,MATCH(4,N14:N107,0))
         )
      )
      -INDEX($B$14:$B$107,MATCH(1,N14:N107,0))
      -IF(AND(COUNTIF(N14:N107,2)&gt;0,COUNTIF(N14:N107,3)&gt;0),
           INDEX($B$14:$B$107,MATCH(3,N14:N107,0))-INDEX($B$14:$B$107,MATCH(2,N14:N107,0)),
           0)
      -IF(AND(COUNTIF(N14:N107,4)&gt;0,COUNTIF(N14:N107,5)&gt;0),
           INDEX($B$14:$B$107,MATCH(5,N14:N107,0))-INDEX($B$14:$B$107,MATCH(4,N14:N107,0)),
           0)
      +IF(COUNTIF(N14:N107,"BS")&gt;0,Sources!$F$35,0)
   )
)</f>
        <v>0</v>
      </c>
      <c r="O109" s="78" cm="1">
        <f t="array" ref="O109">IF(
   OR(
      COUNTA(O14:O107)=0,
      SUMPRODUCT((ISNUMBER(O14:O107))+(O14:O107="M")+(O14:O107="BG")+(O14:O107="BS"))&lt;&gt;COUNTA(O14:O107)
   ),
   0,
   IF(
      OR(COUNTIF(O14:O107,"M")&gt;0,COUNTIF(O14:O107,"BG")&gt;0,COUNTIF(O14:O107,"BS")&gt;0),
      _xlfn.LET(
         _xlpm.plage,O14:O107,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_xlpm.posFin,MAX(IF(_xlpm.plage&lt;&gt;"",ROW(_xlpm.plage)-ROW(O14)+1)),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IF(COUNTIF(O14:O107,6)&gt;0,
         INDEX($B$14:$B$107,MATCH(6,O14:O107,0)),
         IF(COUNTIF(O14:O107,5)&gt;0,
            INDEX($B$14:$B$107,MATCH(5,O14:O107,0)),
            INDEX($B$14:$B$107,MATCH(4,O14:O107,0))
         )
      )
      -INDEX($B$14:$B$107,MATCH(1,O14:O107,0))
      -IF(AND(COUNTIF(O14:O107,2)&gt;0,COUNTIF(O14:O107,3)&gt;0),
           INDEX($B$14:$B$107,MATCH(3,O14:O107,0))-INDEX($B$14:$B$107,MATCH(2,O14:O107,0)),
           0)
      -IF(AND(COUNTIF(O14:O107,4)&gt;0,COUNTIF(O14:O107,5)&gt;0),
           INDEX($B$14:$B$107,MATCH(5,O14:O107,0))-INDEX($B$14:$B$107,MATCH(4,O14:O107,0)),
           0)
      +IF(COUNTIF(O14:O107,"BS")&gt;0,Sources!$F$35,0)
   )
)</f>
        <v>0</v>
      </c>
      <c r="P109" s="78" cm="1">
        <f t="array" ref="P109">IF(
   OR(
      COUNTA(P14:P107)=0,
      SUMPRODUCT((ISNUMBER(P14:P107))+(P14:P107="M")+(P14:P107="BG")+(P14:P107="BS"))&lt;&gt;COUNTA(P14:P107)
   ),
   0,
   IF(
      OR(COUNTIF(P14:P107,"M")&gt;0,COUNTIF(P14:P107,"BG")&gt;0,COUNTIF(P14:P107,"BS")&gt;0),
      _xlfn.LET(
         _xlpm.plage,P14:P107,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_xlpm.posFin,MAX(IF(_xlpm.plage&lt;&gt;"",ROW(_xlpm.plage)-ROW(P14)+1)),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IF(COUNTIF(P14:P107,6)&gt;0,
         INDEX($B$14:$B$107,MATCH(6,P14:P107,0)),
         IF(COUNTIF(P14:P107,5)&gt;0,
            INDEX($B$14:$B$107,MATCH(5,P14:P107,0)),
            INDEX($B$14:$B$107,MATCH(4,P14:P107,0))
         )
      )
      -INDEX($B$14:$B$107,MATCH(1,P14:P107,0))
      -IF(AND(COUNTIF(P14:P107,2)&gt;0,COUNTIF(P14:P107,3)&gt;0),
           INDEX($B$14:$B$107,MATCH(3,P14:P107,0))-INDEX($B$14:$B$107,MATCH(2,P14:P107,0)),
           0)
      -IF(AND(COUNTIF(P14:P107,4)&gt;0,COUNTIF(P14:P107,5)&gt;0),
           INDEX($B$14:$B$107,MATCH(5,P14:P107,0))-INDEX($B$14:$B$107,MATCH(4,P14:P107,0)),
           0)
      +IF(COUNTIF(P14:P107,"BS")&gt;0,Sources!$F$35,0)
   )
)</f>
        <v>0</v>
      </c>
      <c r="Q109" s="78" cm="1">
        <f t="array" ref="Q109">IF(
   OR(
      COUNTA(Q14:Q107)=0,
      SUMPRODUCT((ISNUMBER(Q14:Q107))+(Q14:Q107="M")+(Q14:Q107="BG")+(Q14:Q107="BS"))&lt;&gt;COUNTA(Q14:Q107)
   ),
   0,
   IF(
      OR(COUNTIF(Q14:Q107,"M")&gt;0,COUNTIF(Q14:Q107,"BG")&gt;0,COUNTIF(Q14:Q107,"BS")&gt;0),
      _xlfn.LET(
         _xlpm.plage,Q14:Q107,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_xlpm.posFin,MAX(IF(_xlpm.plage&lt;&gt;"",ROW(_xlpm.plage)-ROW(Q14)+1)),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IF(COUNTIF(Q14:Q107,6)&gt;0,
         INDEX($B$14:$B$107,MATCH(6,Q14:Q107,0)),
         IF(COUNTIF(Q14:Q107,5)&gt;0,
            INDEX($B$14:$B$107,MATCH(5,Q14:Q107,0)),
            INDEX($B$14:$B$107,MATCH(4,Q14:Q107,0))
         )
      )
      -INDEX($B$14:$B$107,MATCH(1,Q14:Q107,0))
      -IF(AND(COUNTIF(Q14:Q107,2)&gt;0,COUNTIF(Q14:Q107,3)&gt;0),
           INDEX($B$14:$B$107,MATCH(3,Q14:Q107,0))-INDEX($B$14:$B$107,MATCH(2,Q14:Q107,0)),
           0)
      -IF(AND(COUNTIF(Q14:Q107,4)&gt;0,COUNTIF(Q14:Q107,5)&gt;0),
           INDEX($B$14:$B$107,MATCH(5,Q14:Q107,0))-INDEX($B$14:$B$107,MATCH(4,Q14:Q107,0)),
           0)
      +IF(COUNTIF(Q14:Q107,"BS")&gt;0,Sources!$F$35,0)
   )
)</f>
        <v>0</v>
      </c>
      <c r="R109" s="78" cm="1">
        <f t="array" ref="R109">IF(
   OR(
      COUNTA(R14:R107)=0,
      SUMPRODUCT((ISNUMBER(R14:R107))+(R14:R107="M")+(R14:R107="BG")+(R14:R107="BS"))&lt;&gt;COUNTA(R14:R107)
   ),
   0,
   IF(
      OR(COUNTIF(R14:R107,"M")&gt;0,COUNTIF(R14:R107,"BG")&gt;0,COUNTIF(R14:R107,"BS")&gt;0),
      _xlfn.LET(
         _xlpm.plage,R14:R107,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_xlpm.posFin,MAX(IF(_xlpm.plage&lt;&gt;"",ROW(_xlpm.plage)-ROW(R14)+1)),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IF(COUNTIF(R14:R107,6)&gt;0,
         INDEX($B$14:$B$107,MATCH(6,R14:R107,0)),
         IF(COUNTIF(R14:R107,5)&gt;0,
            INDEX($B$14:$B$107,MATCH(5,R14:R107,0)),
            INDEX($B$14:$B$107,MATCH(4,R14:R107,0))
         )
      )
      -INDEX($B$14:$B$107,MATCH(1,R14:R107,0))
      -IF(AND(COUNTIF(R14:R107,2)&gt;0,COUNTIF(R14:R107,3)&gt;0),
           INDEX($B$14:$B$107,MATCH(3,R14:R107,0))-INDEX($B$14:$B$107,MATCH(2,R14:R107,0)),
           0)
      -IF(AND(COUNTIF(R14:R107,4)&gt;0,COUNTIF(R14:R107,5)&gt;0),
           INDEX($B$14:$B$107,MATCH(5,R14:R107,0))-INDEX($B$14:$B$107,MATCH(4,R14:R107,0)),
           0)
      +IF(COUNTIF(R14:R107,"BS")&gt;0,Sources!$F$35,0)
   )
)</f>
        <v>0</v>
      </c>
      <c r="S109" s="78" cm="1">
        <f t="array" ref="S109">IF(
   OR(
      COUNTA(S14:S107)=0,
      SUMPRODUCT((ISNUMBER(S14:S107))+(S14:S107="M")+(S14:S107="BG")+(S14:S107="BS"))&lt;&gt;COUNTA(S14:S107)
   ),
   0,
   IF(
      OR(COUNTIF(S14:S107,"M")&gt;0,COUNTIF(S14:S107,"BG")&gt;0,COUNTIF(S14:S107,"BS")&gt;0),
      _xlfn.LET(
         _xlpm.plage,S14:S107,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_xlpm.posFin,MAX(IF(_xlpm.plage&lt;&gt;"",ROW(_xlpm.plage)-ROW(S14)+1)),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IF(COUNTIF(S14:S107,6)&gt;0,
         INDEX($B$14:$B$107,MATCH(6,S14:S107,0)),
         IF(COUNTIF(S14:S107,5)&gt;0,
            INDEX($B$14:$B$107,MATCH(5,S14:S107,0)),
            INDEX($B$14:$B$107,MATCH(4,S14:S107,0))
         )
      )
      -INDEX($B$14:$B$107,MATCH(1,S14:S107,0))
      -IF(AND(COUNTIF(S14:S107,2)&gt;0,COUNTIF(S14:S107,3)&gt;0),
           INDEX($B$14:$B$107,MATCH(3,S14:S107,0))-INDEX($B$14:$B$107,MATCH(2,S14:S107,0)),
           0)
      -IF(AND(COUNTIF(S14:S107,4)&gt;0,COUNTIF(S14:S107,5)&gt;0),
           INDEX($B$14:$B$107,MATCH(5,S14:S107,0))-INDEX($B$14:$B$107,MATCH(4,S14:S107,0)),
           0)
      +IF(COUNTIF(S14:S107,"BS")&gt;0,Sources!$F$35,0)
   )
)</f>
        <v>0</v>
      </c>
      <c r="T109" s="78" cm="1">
        <f t="array" ref="T109">IF(
   OR(
      COUNTA(T14:T107)=0,
      SUMPRODUCT((ISNUMBER(T14:T107))+(T14:T107="M")+(T14:T107="BG")+(T14:T107="BS"))&lt;&gt;COUNTA(T14:T107)
   ),
   0,
   IF(
      OR(COUNTIF(T14:T107,"M")&gt;0,COUNTIF(T14:T107,"BG")&gt;0,COUNTIF(T14:T107,"BS")&gt;0),
      _xlfn.LET(
         _xlpm.plage,T14:T107,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_xlpm.posFin,MAX(IF(_xlpm.plage&lt;&gt;"",ROW(_xlpm.plage)-ROW(T14)+1)),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IF(COUNTIF(T14:T107,6)&gt;0,
         INDEX($B$14:$B$107,MATCH(6,T14:T107,0)),
         IF(COUNTIF(T14:T107,5)&gt;0,
            INDEX($B$14:$B$107,MATCH(5,T14:T107,0)),
            INDEX($B$14:$B$107,MATCH(4,T14:T107,0))
         )
      )
      -INDEX($B$14:$B$107,MATCH(1,T14:T107,0))
      -IF(AND(COUNTIF(T14:T107,2)&gt;0,COUNTIF(T14:T107,3)&gt;0),
           INDEX($B$14:$B$107,MATCH(3,T14:T107,0))-INDEX($B$14:$B$107,MATCH(2,T14:T107,0)),
           0)
      -IF(AND(COUNTIF(T14:T107,4)&gt;0,COUNTIF(T14:T107,5)&gt;0),
           INDEX($B$14:$B$107,MATCH(5,T14:T107,0))-INDEX($B$14:$B$107,MATCH(4,T14:T107,0)),
           0)
      +IF(COUNTIF(T14:T107,"BS")&gt;0,Sources!$F$35,0)
   )
)</f>
        <v>0</v>
      </c>
      <c r="U109" s="78" cm="1">
        <f t="array" ref="U109">IF(
   OR(
      COUNTA(U14:U107)=0,
      SUMPRODUCT((ISNUMBER(U14:U107))+(U14:U107="M")+(U14:U107="BG")+(U14:U107="BS"))&lt;&gt;COUNTA(U14:U107)
   ),
   0,
   IF(
      OR(COUNTIF(U14:U107,"M")&gt;0,COUNTIF(U14:U107,"BG")&gt;0,COUNTIF(U14:U107,"BS")&gt;0),
      _xlfn.LET(
         _xlpm.plage,U14:U107,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_xlpm.posFin,MAX(IF(_xlpm.plage&lt;&gt;"",ROW(_xlpm.plage)-ROW(U14)+1)),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IF(COUNTIF(U14:U107,6)&gt;0,
         INDEX($B$14:$B$107,MATCH(6,U14:U107,0)),
         IF(COUNTIF(U14:U107,5)&gt;0,
            INDEX($B$14:$B$107,MATCH(5,U14:U107,0)),
            INDEX($B$14:$B$107,MATCH(4,U14:U107,0))
         )
      )
      -INDEX($B$14:$B$107,MATCH(1,U14:U107,0))
      -IF(AND(COUNTIF(U14:U107,2)&gt;0,COUNTIF(U14:U107,3)&gt;0),
           INDEX($B$14:$B$107,MATCH(3,U14:U107,0))-INDEX($B$14:$B$107,MATCH(2,U14:U107,0)),
           0)
      -IF(AND(COUNTIF(U14:U107,4)&gt;0,COUNTIF(U14:U107,5)&gt;0),
           INDEX($B$14:$B$107,MATCH(5,U14:U107,0))-INDEX($B$14:$B$107,MATCH(4,U14:U107,0)),
           0)
      +IF(COUNTIF(U14:U107,"BS")&gt;0,Sources!$F$35,0)
   )
)</f>
        <v>0</v>
      </c>
      <c r="V109" s="78" cm="1">
        <f t="array" ref="V109">IF(
   OR(
      COUNTA(V14:V107)=0,
      SUMPRODUCT((ISNUMBER(V14:V107))+(V14:V107="M")+(V14:V107="BG")+(V14:V107="BS"))&lt;&gt;COUNTA(V14:V107)
   ),
   0,
   IF(
      OR(COUNTIF(V14:V107,"M")&gt;0,COUNTIF(V14:V107,"BG")&gt;0,COUNTIF(V14:V107,"BS")&gt;0),
      _xlfn.LET(
         _xlpm.plage,V14:V107,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_xlpm.posFin,MAX(IF(_xlpm.plage&lt;&gt;"",ROW(_xlpm.plage)-ROW(V14)+1)),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IF(COUNTIF(V14:V107,6)&gt;0,
         INDEX($B$14:$B$107,MATCH(6,V14:V107,0)),
         IF(COUNTIF(V14:V107,5)&gt;0,
            INDEX($B$14:$B$107,MATCH(5,V14:V107,0)),
            INDEX($B$14:$B$107,MATCH(4,V14:V107,0))
         )
      )
      -INDEX($B$14:$B$107,MATCH(1,V14:V107,0))
      -IF(AND(COUNTIF(V14:V107,2)&gt;0,COUNTIF(V14:V107,3)&gt;0),
           INDEX($B$14:$B$107,MATCH(3,V14:V107,0))-INDEX($B$14:$B$107,MATCH(2,V14:V107,0)),
           0)
      -IF(AND(COUNTIF(V14:V107,4)&gt;0,COUNTIF(V14:V107,5)&gt;0),
           INDEX($B$14:$B$107,MATCH(5,V14:V107,0))-INDEX($B$14:$B$107,MATCH(4,V14:V107,0)),
           0)
      +IF(COUNTIF(V14:V107,"BS")&gt;0,Sources!$F$35,0)
   )
)</f>
        <v>0</v>
      </c>
      <c r="W109" s="78" cm="1">
        <f t="array" ref="W109">IF(
   OR(
      COUNTA(W14:W107)=0,
      SUMPRODUCT((ISNUMBER(W14:W107))+(W14:W107="M")+(W14:W107="BG")+(W14:W107="BS"))&lt;&gt;COUNTA(W14:W107)
   ),
   0,
   IF(
      OR(COUNTIF(W14:W107,"M")&gt;0,COUNTIF(W14:W107,"BG")&gt;0,COUNTIF(W14:W107,"BS")&gt;0),
      _xlfn.LET(
         _xlpm.plage,W14:W107,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_xlpm.posFin,MAX(IF(_xlpm.plage&lt;&gt;"",ROW(_xlpm.plage)-ROW(W14)+1)),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IF(COUNTIF(W14:W107,6)&gt;0,
         INDEX($B$14:$B$107,MATCH(6,W14:W107,0)),
         IF(COUNTIF(W14:W107,5)&gt;0,
            INDEX($B$14:$B$107,MATCH(5,W14:W107,0)),
            INDEX($B$14:$B$107,MATCH(4,W14:W107,0))
         )
      )
      -INDEX($B$14:$B$107,MATCH(1,W14:W107,0))
      -IF(AND(COUNTIF(W14:W107,2)&gt;0,COUNTIF(W14:W107,3)&gt;0),
           INDEX($B$14:$B$107,MATCH(3,W14:W107,0))-INDEX($B$14:$B$107,MATCH(2,W14:W107,0)),
           0)
      -IF(AND(COUNTIF(W14:W107,4)&gt;0,COUNTIF(W14:W107,5)&gt;0),
           INDEX($B$14:$B$107,MATCH(5,W14:W107,0))-INDEX($B$14:$B$107,MATCH(4,W14:W107,0)),
           0)
      +IF(COUNTIF(W14:W107,"BS")&gt;0,Sources!$F$35,0)
   )
)</f>
        <v>0</v>
      </c>
      <c r="X109" s="78" cm="1">
        <f t="array" ref="X109">IF(
   OR(
      COUNTA(X14:X107)=0,
      SUMPRODUCT((ISNUMBER(X14:X107))+(X14:X107="M")+(X14:X107="BG")+(X14:X107="BS"))&lt;&gt;COUNTA(X14:X107)
   ),
   0,
   IF(
      OR(COUNTIF(X14:X107,"M")&gt;0,COUNTIF(X14:X107,"BG")&gt;0,COUNTIF(X14:X107,"BS")&gt;0),
      _xlfn.LET(
         _xlpm.plage,X14:X107,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_xlpm.posFin,MAX(IF(_xlpm.plage&lt;&gt;"",ROW(_xlpm.plage)-ROW(X14)+1)),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IF(COUNTIF(X14:X107,6)&gt;0,
         INDEX($B$14:$B$107,MATCH(6,X14:X107,0)),
         IF(COUNTIF(X14:X107,5)&gt;0,
            INDEX($B$14:$B$107,MATCH(5,X14:X107,0)),
            INDEX($B$14:$B$107,MATCH(4,X14:X107,0))
         )
      )
      -INDEX($B$14:$B$107,MATCH(1,X14:X107,0))
      -IF(AND(COUNTIF(X14:X107,2)&gt;0,COUNTIF(X14:X107,3)&gt;0),
           INDEX($B$14:$B$107,MATCH(3,X14:X107,0))-INDEX($B$14:$B$107,MATCH(2,X14:X107,0)),
           0)
      -IF(AND(COUNTIF(X14:X107,4)&gt;0,COUNTIF(X14:X107,5)&gt;0),
           INDEX($B$14:$B$107,MATCH(5,X14:X107,0))-INDEX($B$14:$B$107,MATCH(4,X14:X107,0)),
           0)
      +IF(COUNTIF(X14:X107,"BS")&gt;0,Sources!$F$35,0)
   )
)</f>
        <v>0</v>
      </c>
      <c r="Y109" s="78" cm="1">
        <f t="array" ref="Y109">IF(
   OR(
      COUNTA(Y14:Y107)=0,
      SUMPRODUCT((ISNUMBER(Y14:Y107))+(Y14:Y107="M")+(Y14:Y107="BG")+(Y14:Y107="BS"))&lt;&gt;COUNTA(Y14:Y107)
   ),
   0,
   IF(
      OR(COUNTIF(Y14:Y107,"M")&gt;0,COUNTIF(Y14:Y107,"BG")&gt;0,COUNTIF(Y14:Y107,"BS")&gt;0),
      _xlfn.LET(
         _xlpm.plage,Y14:Y107,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_xlpm.posFin,MAX(IF(_xlpm.plage&lt;&gt;"",ROW(_xlpm.plage)-ROW(Y14)+1)),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IF(COUNTIF(Y14:Y107,6)&gt;0,
         INDEX($B$14:$B$107,MATCH(6,Y14:Y107,0)),
         IF(COUNTIF(Y14:Y107,5)&gt;0,
            INDEX($B$14:$B$107,MATCH(5,Y14:Y107,0)),
            INDEX($B$14:$B$107,MATCH(4,Y14:Y107,0))
         )
      )
      -INDEX($B$14:$B$107,MATCH(1,Y14:Y107,0))
      -IF(AND(COUNTIF(Y14:Y107,2)&gt;0,COUNTIF(Y14:Y107,3)&gt;0),
           INDEX($B$14:$B$107,MATCH(3,Y14:Y107,0))-INDEX($B$14:$B$107,MATCH(2,Y14:Y107,0)),
           0)
      -IF(AND(COUNTIF(Y14:Y107,4)&gt;0,COUNTIF(Y14:Y107,5)&gt;0),
           INDEX($B$14:$B$107,MATCH(5,Y14:Y107,0))-INDEX($B$14:$B$107,MATCH(4,Y14:Y107,0)),
           0)
      +IF(COUNTIF(Y14:Y107,"BS")&gt;0,Sources!$F$35,0)
   )
)</f>
        <v>0</v>
      </c>
      <c r="Z109" s="78" cm="1">
        <f t="array" ref="Z109">IF(
   OR(
      COUNTA(Z14:Z107)=0,
      SUMPRODUCT((ISNUMBER(Z14:Z107))+(Z14:Z107="M")+(Z14:Z107="BG")+(Z14:Z107="BS"))&lt;&gt;COUNTA(Z14:Z107)
   ),
   0,
   IF(
      OR(COUNTIF(Z14:Z107,"M")&gt;0,COUNTIF(Z14:Z107,"BG")&gt;0,COUNTIF(Z14:Z107,"BS")&gt;0),
      _xlfn.LET(
         _xlpm.plage,Z14:Z107,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_xlpm.posFin,MAX(IF(_xlpm.plage&lt;&gt;"",ROW(_xlpm.plage)-ROW(Z14)+1)),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IF(COUNTIF(Z14:Z107,6)&gt;0,
         INDEX($B$14:$B$107,MATCH(6,Z14:Z107,0)),
         IF(COUNTIF(Z14:Z107,5)&gt;0,
            INDEX($B$14:$B$107,MATCH(5,Z14:Z107,0)),
            INDEX($B$14:$B$107,MATCH(4,Z14:Z107,0))
         )
      )
      -INDEX($B$14:$B$107,MATCH(1,Z14:Z107,0))
      -IF(AND(COUNTIF(Z14:Z107,2)&gt;0,COUNTIF(Z14:Z107,3)&gt;0),
           INDEX($B$14:$B$107,MATCH(3,Z14:Z107,0))-INDEX($B$14:$B$107,MATCH(2,Z14:Z107,0)),
           0)
      -IF(AND(COUNTIF(Z14:Z107,4)&gt;0,COUNTIF(Z14:Z107,5)&gt;0),
           INDEX($B$14:$B$107,MATCH(5,Z14:Z107,0))-INDEX($B$14:$B$107,MATCH(4,Z14:Z107,0)),
           0)
      +IF(COUNTIF(Z14:Z107,"BS")&gt;0,Sources!$F$35,0)
   )
)</f>
        <v>0</v>
      </c>
      <c r="AA109" s="78" cm="1">
        <f t="array" ref="AA109">IF(
   OR(
      COUNTA(AA14:AA107)=0,
      SUMPRODUCT((ISNUMBER(AA14:AA107))+(AA14:AA107="M")+(AA14:AA107="BG")+(AA14:AA107="BS"))&lt;&gt;COUNTA(AA14:AA107)
   ),
   0,
   IF(
      OR(COUNTIF(AA14:AA107,"M")&gt;0,COUNTIF(AA14:AA107,"BG")&gt;0,COUNTIF(AA14:AA107,"BS")&gt;0),
      _xlfn.LET(
         _xlpm.plage,AA14:AA107,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_xlpm.posFin,MAX(IF(_xlpm.plage&lt;&gt;"",ROW(_xlpm.plage)-ROW(AA14)+1)),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IF(COUNTIF(AA14:AA107,6)&gt;0,
         INDEX($B$14:$B$107,MATCH(6,AA14:AA107,0)),
         IF(COUNTIF(AA14:AA107,5)&gt;0,
            INDEX($B$14:$B$107,MATCH(5,AA14:AA107,0)),
            INDEX($B$14:$B$107,MATCH(4,AA14:AA107,0))
         )
      )
      -INDEX($B$14:$B$107,MATCH(1,AA14:AA107,0))
      -IF(AND(COUNTIF(AA14:AA107,2)&gt;0,COUNTIF(AA14:AA107,3)&gt;0),
           INDEX($B$14:$B$107,MATCH(3,AA14:AA107,0))-INDEX($B$14:$B$107,MATCH(2,AA14:AA107,0)),
           0)
      -IF(AND(COUNTIF(AA14:AA107,4)&gt;0,COUNTIF(AA14:AA107,5)&gt;0),
           INDEX($B$14:$B$107,MATCH(5,AA14:AA107,0))-INDEX($B$14:$B$107,MATCH(4,AA14:AA107,0)),
           0)
      +IF(COUNTIF(AA14:AA107,"BS")&gt;0,Sources!$F$35,0)
   )
)</f>
        <v>0</v>
      </c>
      <c r="AB109" s="78" cm="1">
        <f t="array" ref="AB109">IF(
   OR(
      COUNTA(AB14:AB107)=0,
      SUMPRODUCT((ISNUMBER(AB14:AB107))+(AB14:AB107="M")+(AB14:AB107="BG")+(AB14:AB107="BS"))&lt;&gt;COUNTA(AB14:AB107)
   ),
   0,
   IF(
      OR(COUNTIF(AB14:AB107,"M")&gt;0,COUNTIF(AB14:AB107,"BG")&gt;0,COUNTIF(AB14:AB107,"BS")&gt;0),
      _xlfn.LET(
         _xlpm.plage,AB14:AB107,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_xlpm.posFin,MAX(IF(_xlpm.plage&lt;&gt;"",ROW(_xlpm.plage)-ROW(AB14)+1)),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IF(COUNTIF(AB14:AB107,6)&gt;0,
         INDEX($B$14:$B$107,MATCH(6,AB14:AB107,0)),
         IF(COUNTIF(AB14:AB107,5)&gt;0,
            INDEX($B$14:$B$107,MATCH(5,AB14:AB107,0)),
            INDEX($B$14:$B$107,MATCH(4,AB14:AB107,0))
         )
      )
      -INDEX($B$14:$B$107,MATCH(1,AB14:AB107,0))
      -IF(AND(COUNTIF(AB14:AB107,2)&gt;0,COUNTIF(AB14:AB107,3)&gt;0),
           INDEX($B$14:$B$107,MATCH(3,AB14:AB107,0))-INDEX($B$14:$B$107,MATCH(2,AB14:AB107,0)),
           0)
      -IF(AND(COUNTIF(AB14:AB107,4)&gt;0,COUNTIF(AB14:AB107,5)&gt;0),
           INDEX($B$14:$B$107,MATCH(5,AB14:AB107,0))-INDEX($B$14:$B$107,MATCH(4,AB14:AB107,0)),
           0)
      +IF(COUNTIF(AB14:AB107,"BS")&gt;0,Sources!$F$35,0)
   )
)</f>
        <v>0</v>
      </c>
      <c r="AC109" s="78" cm="1">
        <f t="array" ref="AC109">IF(
   OR(
      COUNTA(AC14:AC107)=0,
      SUMPRODUCT((ISNUMBER(AC14:AC107))+(AC14:AC107="M")+(AC14:AC107="BG")+(AC14:AC107="BS"))&lt;&gt;COUNTA(AC14:AC107)
   ),
   0,
   IF(
      OR(COUNTIF(AC14:AC107,"M")&gt;0,COUNTIF(AC14:AC107,"BG")&gt;0,COUNTIF(AC14:AC107,"BS")&gt;0),
      _xlfn.LET(
         _xlpm.plage,AC14:AC107,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_xlpm.posFin,MAX(IF(_xlpm.plage&lt;&gt;"",ROW(_xlpm.plage)-ROW(AC14)+1)),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IF(COUNTIF(AC14:AC107,6)&gt;0,
         INDEX($B$14:$B$107,MATCH(6,AC14:AC107,0)),
         IF(COUNTIF(AC14:AC107,5)&gt;0,
            INDEX($B$14:$B$107,MATCH(5,AC14:AC107,0)),
            INDEX($B$14:$B$107,MATCH(4,AC14:AC107,0))
         )
      )
      -INDEX($B$14:$B$107,MATCH(1,AC14:AC107,0))
      -IF(AND(COUNTIF(AC14:AC107,2)&gt;0,COUNTIF(AC14:AC107,3)&gt;0),
           INDEX($B$14:$B$107,MATCH(3,AC14:AC107,0))-INDEX($B$14:$B$107,MATCH(2,AC14:AC107,0)),
           0)
      -IF(AND(COUNTIF(AC14:AC107,4)&gt;0,COUNTIF(AC14:AC107,5)&gt;0),
           INDEX($B$14:$B$107,MATCH(5,AC14:AC107,0))-INDEX($B$14:$B$107,MATCH(4,AC14:AC107,0)),
           0)
      +IF(COUNTIF(AC14:AC107,"BS")&gt;0,Sources!$F$35,0)
   )
)</f>
        <v>0</v>
      </c>
      <c r="AD109" s="78" cm="1">
        <f t="array" ref="AD109">IF(
   OR(
      COUNTA(AD14:AD107)=0,
      SUMPRODUCT((ISNUMBER(AD14:AD107))+(AD14:AD107="M")+(AD14:AD107="BG")+(AD14:AD107="BS"))&lt;&gt;COUNTA(AD14:AD107)
   ),
   0,
   IF(
      OR(COUNTIF(AD14:AD107,"M")&gt;0,COUNTIF(AD14:AD107,"BG")&gt;0,COUNTIF(AD14:AD107,"BS")&gt;0),
      _xlfn.LET(
         _xlpm.plage,AD14:AD107,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_xlpm.posFin,MAX(IF(_xlpm.plage&lt;&gt;"",ROW(_xlpm.plage)-ROW(AD14)+1)),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IF(COUNTIF(AD14:AD107,6)&gt;0,
         INDEX($B$14:$B$107,MATCH(6,AD14:AD107,0)),
         IF(COUNTIF(AD14:AD107,5)&gt;0,
            INDEX($B$14:$B$107,MATCH(5,AD14:AD107,0)),
            INDEX($B$14:$B$107,MATCH(4,AD14:AD107,0))
         )
      )
      -INDEX($B$14:$B$107,MATCH(1,AD14:AD107,0))
      -IF(AND(COUNTIF(AD14:AD107,2)&gt;0,COUNTIF(AD14:AD107,3)&gt;0),
           INDEX($B$14:$B$107,MATCH(3,AD14:AD107,0))-INDEX($B$14:$B$107,MATCH(2,AD14:AD107,0)),
           0)
      -IF(AND(COUNTIF(AD14:AD107,4)&gt;0,COUNTIF(AD14:AD107,5)&gt;0),
           INDEX($B$14:$B$107,MATCH(5,AD14:AD107,0))-INDEX($B$14:$B$107,MATCH(4,AD14:AD107,0)),
           0)
      +IF(COUNTIF(AD14:AD107,"BS")&gt;0,Sources!$F$35,0)
   )
)</f>
        <v>0</v>
      </c>
      <c r="AE109" s="78" cm="1">
        <f t="array" ref="AE109">IF(
   OR(
      COUNTA(AE14:AE107)=0,
      SUMPRODUCT((ISNUMBER(AE14:AE107))+(AE14:AE107="M")+(AE14:AE107="BG")+(AE14:AE107="BS"))&lt;&gt;COUNTA(AE14:AE107)
   ),
   0,
   IF(
      OR(COUNTIF(AE14:AE107,"M")&gt;0,COUNTIF(AE14:AE107,"BG")&gt;0,COUNTIF(AE14:AE107,"BS")&gt;0),
      _xlfn.LET(
         _xlpm.plage,AE14:AE107,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_xlpm.posFin,MAX(IF(_xlpm.plage&lt;&gt;"",ROW(_xlpm.plage)-ROW(AE14)+1)),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IF(COUNTIF(AE14:AE107,6)&gt;0,
         INDEX($B$14:$B$107,MATCH(6,AE14:AE107,0)),
         IF(COUNTIF(AE14:AE107,5)&gt;0,
            INDEX($B$14:$B$107,MATCH(5,AE14:AE107,0)),
            INDEX($B$14:$B$107,MATCH(4,AE14:AE107,0))
         )
      )
      -INDEX($B$14:$B$107,MATCH(1,AE14:AE107,0))
      -IF(AND(COUNTIF(AE14:AE107,2)&gt;0,COUNTIF(AE14:AE107,3)&gt;0),
           INDEX($B$14:$B$107,MATCH(3,AE14:AE107,0))-INDEX($B$14:$B$107,MATCH(2,AE14:AE107,0)),
           0)
      -IF(AND(COUNTIF(AE14:AE107,4)&gt;0,COUNTIF(AE14:AE107,5)&gt;0),
           INDEX($B$14:$B$107,MATCH(5,AE14:AE107,0))-INDEX($B$14:$B$107,MATCH(4,AE14:AE107,0)),
           0)
      +IF(COUNTIF(AE14:AE107,"BS")&gt;0,Sources!$F$35,0)
   )
)</f>
        <v>0</v>
      </c>
      <c r="AF109" s="78" cm="1">
        <f t="array" ref="AF109">IF(
   OR(
      COUNTA(AF14:AF107)=0,
      SUMPRODUCT((ISNUMBER(AF14:AF107))+(AF14:AF107="M")+(AF14:AF107="BG")+(AF14:AF107="BS"))&lt;&gt;COUNTA(AF14:AF107)
   ),
   0,
   IF(
      OR(COUNTIF(AF14:AF107,"M")&gt;0,COUNTIF(AF14:AF107,"BG")&gt;0,COUNTIF(AF14:AF107,"BS")&gt;0),
      _xlfn.LET(
         _xlpm.plage,AF14:AF107,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_xlpm.posFin,MAX(IF(_xlpm.plage&lt;&gt;"",ROW(_xlpm.plage)-ROW(AF14)+1)),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IF(COUNTIF(AF14:AF107,6)&gt;0,
         INDEX($B$14:$B$107,MATCH(6,AF14:AF107,0)),
         IF(COUNTIF(AF14:AF107,5)&gt;0,
            INDEX($B$14:$B$107,MATCH(5,AF14:AF107,0)),
            INDEX($B$14:$B$107,MATCH(4,AF14:AF107,0))
         )
      )
      -INDEX($B$14:$B$107,MATCH(1,AF14:AF107,0))
      -IF(AND(COUNTIF(AF14:AF107,2)&gt;0,COUNTIF(AF14:AF107,3)&gt;0),
           INDEX($B$14:$B$107,MATCH(3,AF14:AF107,0))-INDEX($B$14:$B$107,MATCH(2,AF14:AF107,0)),
           0)
      -IF(AND(COUNTIF(AF14:AF107,4)&gt;0,COUNTIF(AF14:AF107,5)&gt;0),
           INDEX($B$14:$B$107,MATCH(5,AF14:AF107,0))-INDEX($B$14:$B$107,MATCH(4,AF14:AF107,0)),
           0)
      +IF(COUNTIF(AF14:AF107,"BS")&gt;0,Sources!$F$35,0)
   )
)</f>
        <v>0</v>
      </c>
      <c r="AG109" s="78" cm="1">
        <f t="array" ref="AG109">IF(
   OR(
      COUNTA(AG14:AG107)=0,
      SUMPRODUCT((ISNUMBER(AG14:AG107))+(AG14:AG107="M")+(AG14:AG107="BG")+(AG14:AG107="BS"))&lt;&gt;COUNTA(AG14:AG107)
   ),
   0,
   IF(
      OR(COUNTIF(AG14:AG107,"M")&gt;0,COUNTIF(AG14:AG107,"BG")&gt;0,COUNTIF(AG14:AG107,"BS")&gt;0),
      _xlfn.LET(
         _xlpm.plage,AG14:AG107,
         _xlpm.heures,$B$14:$B$107,
         _xlpm.posDebut,MATCH(TRUE,_xlpm.plage&lt;&gt;"",0),
         _xlpm.posPause,MATCH(1,(_xlpm.plage="")*(ROW(_xlpm.plage)&gt;ROW(INDEX(_xlpm.plage,_xlpm.posDebut))),0),
         _xlpm.posReprise,MATCH(1,(_xlpm.plage&lt;&gt;"")*(ROW(_xlpm.plage)&gt;ROW(INDEX(_xlpm.plage,_xlpm.posPause))),0),
         _xlpm.posFin,MAX(IF(_xlpm.plage&lt;&gt;"",ROW(_xlpm.plage)-ROW(AG14)+1)),
         _xlpm.hDebut,INDEX(_xlpm.heures,_xlpm.posDebut),
         _xlpm.hPause,INDEX(_xlpm.heures,_xlpm.posPause),
         _xlpm.hReprise,INDEX(_xlpm.heures,_xlpm.posReprise),
         _xlpm.hFin,INDEX(_xlpm.heures,_xlpm.posFin),
         (_xlpm.hFin-_xlpm.hDebut)-(_xlpm.hReprise-_xlpm.hPause)
      ),
      IF(COUNTIF(AG14:AG107,6)&gt;0,
         INDEX($B$14:$B$107,MATCH(6,AG14:AG107,0)),
         IF(COUNTIF(AG14:AG107,5)&gt;0,
            INDEX($B$14:$B$107,MATCH(5,AG14:AG107,0)),
            INDEX($B$14:$B$107,MATCH(4,AG14:AG107,0))
         )
      )
      -INDEX($B$14:$B$107,MATCH(1,AG14:AG107,0))
      -IF(AND(COUNTIF(AG14:AG107,2)&gt;0,COUNTIF(AG14:AG107,3)&gt;0),
           INDEX($B$14:$B$107,MATCH(3,AG14:AG107,0))-INDEX($B$14:$B$107,MATCH(2,AG14:AG107,0)),
           0)
      -IF(AND(COUNTIF(AG14:AG107,4)&gt;0,COUNTIF(AG14:AG107,5)&gt;0),
           INDEX($B$14:$B$107,MATCH(5,AG14:AG107,0))-INDEX($B$14:$B$107,MATCH(4,AG14:AG107,0)),
           0)
      +IF(COUNTIF(AG14:AG107,"BS")&gt;0,Sources!$F$35,0)
   )
)</f>
        <v>0</v>
      </c>
      <c r="AH109" s="79">
        <f t="shared" si="4"/>
        <v>0</v>
      </c>
    </row>
    <row r="110" spans="2:34" ht="16" outlineLevel="1" x14ac:dyDescent="0.2">
      <c r="B110" s="76" t="s">
        <v>54</v>
      </c>
      <c r="C110" s="81" cm="1">
        <f t="array" ref="C110">_xlfn.LET(
    _xlpm.plage,C14:C107,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D110" s="81" cm="1">
        <f t="array" ref="D110">_xlfn.LET(
    _xlpm.plage,D14:D107,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E110" s="81" cm="1">
        <f t="array" ref="E110">_xlfn.LET(
    _xlpm.plage,E14:E107,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F110" s="81" cm="1">
        <f t="array" ref="F110">_xlfn.LET(
    _xlpm.plage,F14:F107,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G110" s="81" cm="1">
        <f t="array" ref="G110">_xlfn.LET(
    _xlpm.plage,G14:G107,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H110" s="81" cm="1">
        <f t="array" ref="H110">_xlfn.LET(
    _xlpm.plage,H14:H107,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I110" s="81" cm="1">
        <f t="array" ref="I110">_xlfn.LET(
    _xlpm.plage,I14:I107,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J110" s="81" cm="1">
        <f t="array" ref="J110">_xlfn.LET(
    _xlpm.plage,J14:J107,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K110" s="81" cm="1">
        <f t="array" ref="K110">_xlfn.LET(
    _xlpm.plage,K14:K107,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L110" s="81" cm="1">
        <f t="array" ref="L110">_xlfn.LET(
    _xlpm.plage,L14:L107,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M110" s="81" cm="1">
        <f t="array" ref="M110">_xlfn.LET(
    _xlpm.plage,M14:M107,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N110" s="81" cm="1">
        <f t="array" ref="N110">_xlfn.LET(
    _xlpm.plage,N14:N107,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O110" s="81" cm="1">
        <f t="array" ref="O110">_xlfn.LET(
    _xlpm.plage,O14:O107,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P110" s="81" cm="1">
        <f t="array" ref="P110">_xlfn.LET(
    _xlpm.plage,P14:P107,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Q110" s="81" cm="1">
        <f t="array" ref="Q110">_xlfn.LET(
    _xlpm.plage,Q14:Q107,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R110" s="81" cm="1">
        <f t="array" ref="R110">_xlfn.LET(
    _xlpm.plage,R14:R107,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S110" s="81" cm="1">
        <f t="array" ref="S110">_xlfn.LET(
    _xlpm.plage,S14:S107,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T110" s="81" cm="1">
        <f t="array" ref="T110">_xlfn.LET(
    _xlpm.plage,T14:T107,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U110" s="81" cm="1">
        <f t="array" ref="U110">_xlfn.LET(
    _xlpm.plage,U14:U107,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V110" s="81" cm="1">
        <f t="array" ref="V110">_xlfn.LET(
    _xlpm.plage,V14:V107,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W110" s="81" cm="1">
        <f t="array" ref="W110">_xlfn.LET(
    _xlpm.plage,W14:W107,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X110" s="81" cm="1">
        <f t="array" ref="X110">_xlfn.LET(
    _xlpm.plage,X14:X107,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Y110" s="81" cm="1">
        <f t="array" ref="Y110">_xlfn.LET(
    _xlpm.plage,Y14:Y107,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Z110" s="81" cm="1">
        <f t="array" ref="Z110">_xlfn.LET(
    _xlpm.plage,Z14:Z107,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A110" s="81" cm="1">
        <f t="array" ref="AA110">_xlfn.LET(
    _xlpm.plage,AA14:AA107,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B110" s="81" cm="1">
        <f t="array" ref="AB110">_xlfn.LET(
    _xlpm.plage,AB14:AB107,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C110" s="81" cm="1">
        <f t="array" ref="AC110">_xlfn.LET(
    _xlpm.plage,AC14:AC107,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D110" s="81" cm="1">
        <f t="array" ref="AD110">_xlfn.LET(
    _xlpm.plage,AD14:AD107,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E110" s="81" cm="1">
        <f t="array" ref="AE110">_xlfn.LET(
    _xlpm.plage,AE14:AE107,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F110" s="81" cm="1">
        <f t="array" ref="AF110">_xlfn.LET(
    _xlpm.plage,AF14:AF107,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G110" s="81" cm="1">
        <f t="array" ref="AG110">_xlfn.LET(
    _xlpm.plage,AG14:AG107,
    _xlpm.filtre,(_xlpm.plage&lt;&gt;"")*(_xlpm.plage&lt;&gt;"M")*(_xlpm.plage&lt;&gt;"B"),
    _xlpm.pos,IFERROR(MATCH(1,_xlpm.filtre,0),0),
    _xlpm.code,IF(_xlpm.pos=0,"",INDEX(_xlpm.plage,_xlpm.pos)),
    IF(_xlpm.code="",0,_xlfn.XLOOKUP(_xlpm.code,Sources!$D$18:$D$35,Sources!$E$18:$E$35,"0"))
)</f>
        <v>0</v>
      </c>
      <c r="AH110" s="81">
        <f t="shared" si="4"/>
        <v>0</v>
      </c>
    </row>
    <row r="111" spans="2:34" ht="32" outlineLevel="1" x14ac:dyDescent="0.2">
      <c r="B111" s="88" t="s">
        <v>98</v>
      </c>
      <c r="C111" s="82" cm="1">
        <f t="array" ref="C111">SUMPRODUCT((C$14:C$107="BG")*($B$14:$B$107 - $B$14:$B$107))</f>
        <v>0</v>
      </c>
      <c r="D111" s="82" cm="1">
        <f t="array" ref="D111">SUMPRODUCT((D$14:D$107="BG")*($B$14:$B$107 - $B$14:$B$107))</f>
        <v>0</v>
      </c>
      <c r="E111" s="82" cm="1">
        <f t="array" ref="E111">SUMPRODUCT((E$14:E$107="BG")*($B$14:$B$107 - $B$14:$B$107))</f>
        <v>0</v>
      </c>
      <c r="F111" s="82" cm="1">
        <f t="array" ref="F111">SUMPRODUCT((F$14:F$107="BG")*($B$14:$B$107 - $B$14:$B$107))</f>
        <v>0</v>
      </c>
      <c r="G111" s="82" cm="1">
        <f t="array" ref="G111">SUMPRODUCT((G$14:G$107="BG")*($B$14:$B$107 - $B$14:$B$107))</f>
        <v>0</v>
      </c>
      <c r="H111" s="82" cm="1">
        <f t="array" ref="H111">SUMPRODUCT((H$14:H$107="BG")*($B$14:$B$107 - $B$14:$B$107))</f>
        <v>0</v>
      </c>
      <c r="I111" s="82" cm="1">
        <f t="array" ref="I111">SUMPRODUCT((I$14:I$107="BG")*($B$14:$B$107 - $B$14:$B$107))</f>
        <v>0</v>
      </c>
      <c r="J111" s="82" cm="1">
        <f t="array" ref="J111">SUMPRODUCT((J$14:J$107="BG")*($B$14:$B$107 - $B$14:$B$107))</f>
        <v>0</v>
      </c>
      <c r="K111" s="82" cm="1">
        <f t="array" ref="K111">SUMPRODUCT((K$14:K$107="BG")*($B$14:$B$107 - $B$14:$B$107))</f>
        <v>0</v>
      </c>
      <c r="L111" s="82" cm="1">
        <f t="array" ref="L111">SUMPRODUCT((L$14:L$107="BG")*($B$14:$B$107 - $B$14:$B$107))</f>
        <v>0</v>
      </c>
      <c r="M111" s="82" cm="1">
        <f t="array" ref="M111">SUMPRODUCT((M$14:M$107="BG")*($B$14:$B$107 - $B$14:$B$107))</f>
        <v>0</v>
      </c>
      <c r="N111" s="82" cm="1">
        <f t="array" ref="N111">SUMPRODUCT((N$14:N$107="BG")*($B$14:$B$107 - $B$14:$B$107))</f>
        <v>0</v>
      </c>
      <c r="O111" s="82" cm="1">
        <f t="array" ref="O111">SUMPRODUCT((O$14:O$107="BG")*($B$14:$B$107 - $B$14:$B$107))</f>
        <v>0</v>
      </c>
      <c r="P111" s="82" cm="1">
        <f t="array" ref="P111">SUMPRODUCT((P$14:P$107="BG")*($B$14:$B$107 - $B$14:$B$107))</f>
        <v>0</v>
      </c>
      <c r="Q111" s="82" cm="1">
        <f t="array" ref="Q111">SUMPRODUCT((Q$14:Q$107="BG")*($B$14:$B$107 - $B$14:$B$107))</f>
        <v>0</v>
      </c>
      <c r="R111" s="82" cm="1">
        <f t="array" ref="R111">SUMPRODUCT((R$14:R$107="BG")*($B$14:$B$107 - $B$14:$B$107))</f>
        <v>0</v>
      </c>
      <c r="S111" s="82" cm="1">
        <f t="array" ref="S111">SUMPRODUCT((S$14:S$107="BG")*($B$14:$B$107 - $B$14:$B$107))</f>
        <v>0</v>
      </c>
      <c r="T111" s="82" cm="1">
        <f t="array" ref="T111">SUMPRODUCT((T$14:T$107="BG")*($B$14:$B$107 - $B$14:$B$107))</f>
        <v>0</v>
      </c>
      <c r="U111" s="82" cm="1">
        <f t="array" ref="U111">SUMPRODUCT((U$14:U$107="BG")*($B$14:$B$107 - $B$14:$B$107))</f>
        <v>0</v>
      </c>
      <c r="V111" s="82" cm="1">
        <f t="array" ref="V111">SUMPRODUCT((V$14:V$107="BG")*($B$14:$B$107 - $B$14:$B$107))</f>
        <v>0</v>
      </c>
      <c r="W111" s="82" cm="1">
        <f t="array" ref="W111">SUMPRODUCT((W$14:W$107="BG")*($B$14:$B$107 - $B$14:$B$107))</f>
        <v>0</v>
      </c>
      <c r="X111" s="82" cm="1">
        <f t="array" ref="X111">SUMPRODUCT((X$14:X$107="BG")*($B$14:$B$107 - $B$14:$B$107))</f>
        <v>0</v>
      </c>
      <c r="Y111" s="82" cm="1">
        <f t="array" ref="Y111">SUMPRODUCT((Y$14:Y$107="BG")*($B$14:$B$107 - $B$14:$B$107))</f>
        <v>0</v>
      </c>
      <c r="Z111" s="82" cm="1">
        <f t="array" ref="Z111">SUMPRODUCT((Z$14:Z$107="BG")*($B$14:$B$107 - $B$14:$B$107))</f>
        <v>0</v>
      </c>
      <c r="AA111" s="82" cm="1">
        <f t="array" ref="AA111">SUMPRODUCT((AA$14:AA$107="BG")*($B$14:$B$107 - $B$14:$B$107))</f>
        <v>0</v>
      </c>
      <c r="AB111" s="82" cm="1">
        <f t="array" ref="AB111">SUMPRODUCT((AB$14:AB$107="BG")*($B$14:$B$107 - $B$14:$B$107))</f>
        <v>0</v>
      </c>
      <c r="AC111" s="82" cm="1">
        <f t="array" ref="AC111">SUMPRODUCT((AC$14:AC$107="BG")*($B$14:$B$107 - $B$14:$B$107))</f>
        <v>0</v>
      </c>
      <c r="AD111" s="82" cm="1">
        <f t="array" ref="AD111">SUMPRODUCT((AD$14:AD$107="BG")*($B$14:$B$107 - $B$14:$B$107))</f>
        <v>0</v>
      </c>
      <c r="AE111" s="82" cm="1">
        <f t="array" ref="AE111">SUMPRODUCT((AE$14:AE$107="BG")*($B$14:$B$107 - $B$14:$B$107))</f>
        <v>0</v>
      </c>
      <c r="AF111" s="82" cm="1">
        <f t="array" ref="AF111">SUMPRODUCT((AF$14:AF$107="BG")*($B$14:$B$107 - $B$14:$B$107))</f>
        <v>0</v>
      </c>
      <c r="AG111" s="82" cm="1">
        <f t="array" ref="AG111">SUMPRODUCT((AG$14:AG$107="BG")*($B$14:$B$107 - $B$14:$B$107))</f>
        <v>0</v>
      </c>
      <c r="AH111" s="80">
        <f t="shared" si="4"/>
        <v>0</v>
      </c>
    </row>
    <row r="112" spans="2:34" ht="32" outlineLevel="1" x14ac:dyDescent="0.2">
      <c r="B112" s="76" t="s">
        <v>101</v>
      </c>
      <c r="C112" s="82" cm="1">
        <f t="array" ref="C112">SUMPRODUCT((C$14:C$107="BS")*($B$14:$B$107 - $B$14:$B$107))</f>
        <v>0</v>
      </c>
      <c r="D112" s="82" cm="1">
        <f t="array" ref="D112">SUMPRODUCT((D$14:D$107="BS")*($B$14:$B$107 - $B$14:$B$107))</f>
        <v>0</v>
      </c>
      <c r="E112" s="82" cm="1">
        <f t="array" ref="E112">SUMPRODUCT((E$14:E$107="BS")*($B$14:$B$107 - $B$14:$B$107))</f>
        <v>0</v>
      </c>
      <c r="F112" s="82" cm="1">
        <f t="array" ref="F112">SUMPRODUCT((F$14:F$107="BS")*($B$14:$B$107 - $B$14:$B$107))</f>
        <v>0</v>
      </c>
      <c r="G112" s="82" cm="1">
        <f t="array" ref="G112">SUMPRODUCT((G$14:G$107="BS")*($B$14:$B$107 - $B$14:$B$107))</f>
        <v>0</v>
      </c>
      <c r="H112" s="82" cm="1">
        <f t="array" ref="H112">SUMPRODUCT((H$14:H$107="BS")*($B$14:$B$107 - $B$14:$B$107))</f>
        <v>0</v>
      </c>
      <c r="I112" s="82" cm="1">
        <f t="array" ref="I112">SUMPRODUCT((I$14:I$107="BS")*($B$14:$B$107 - $B$14:$B$107))</f>
        <v>0</v>
      </c>
      <c r="J112" s="82" cm="1">
        <f t="array" ref="J112">SUMPRODUCT((J$14:J$107="BS")*($B$14:$B$107 - $B$14:$B$107))</f>
        <v>0</v>
      </c>
      <c r="K112" s="82" cm="1">
        <f t="array" ref="K112">SUMPRODUCT((K$14:K$107="BS")*($B$14:$B$107 - $B$14:$B$107))</f>
        <v>0</v>
      </c>
      <c r="L112" s="82" cm="1">
        <f t="array" ref="L112">SUMPRODUCT((L$14:L$107="BS")*($B$14:$B$107 - $B$14:$B$107))</f>
        <v>0</v>
      </c>
      <c r="M112" s="82" cm="1">
        <f t="array" ref="M112">SUMPRODUCT((M$14:M$107="BS")*($B$14:$B$107 - $B$14:$B$107))</f>
        <v>0</v>
      </c>
      <c r="N112" s="82" cm="1">
        <f t="array" ref="N112">SUMPRODUCT((N$14:N$107="BS")*($B$14:$B$107 - $B$14:$B$107))</f>
        <v>0</v>
      </c>
      <c r="O112" s="82" cm="1">
        <f t="array" ref="O112">SUMPRODUCT((O$14:O$107="BS")*($B$14:$B$107 - $B$14:$B$107))</f>
        <v>0</v>
      </c>
      <c r="P112" s="82" cm="1">
        <f t="array" ref="P112">SUMPRODUCT((P$14:P$107="BS")*($B$14:$B$107 - $B$14:$B$107))</f>
        <v>0</v>
      </c>
      <c r="Q112" s="82" cm="1">
        <f t="array" ref="Q112">SUMPRODUCT((Q$14:Q$107="BS")*($B$14:$B$107 - $B$14:$B$107))</f>
        <v>0</v>
      </c>
      <c r="R112" s="82" cm="1">
        <f t="array" ref="R112">SUMPRODUCT((R$14:R$107="BS")*($B$14:$B$107 - $B$14:$B$107))</f>
        <v>0</v>
      </c>
      <c r="S112" s="82" cm="1">
        <f t="array" ref="S112">SUMPRODUCT((S$14:S$107="BS")*($B$14:$B$107 - $B$14:$B$107))</f>
        <v>0</v>
      </c>
      <c r="T112" s="82" cm="1">
        <f t="array" ref="T112">SUMPRODUCT((T$14:T$107="BS")*($B$14:$B$107 - $B$14:$B$107))</f>
        <v>0</v>
      </c>
      <c r="U112" s="82" cm="1">
        <f t="array" ref="U112">SUMPRODUCT((U$14:U$107="BS")*($B$14:$B$107 - $B$14:$B$107))</f>
        <v>0</v>
      </c>
      <c r="V112" s="82" cm="1">
        <f t="array" ref="V112">SUMPRODUCT((V$14:V$107="BS")*($B$14:$B$107 - $B$14:$B$107))</f>
        <v>0</v>
      </c>
      <c r="W112" s="82" cm="1">
        <f t="array" ref="W112">SUMPRODUCT((W$14:W$107="BS")*($B$14:$B$107 - $B$14:$B$107))</f>
        <v>0</v>
      </c>
      <c r="X112" s="82" cm="1">
        <f t="array" ref="X112">SUMPRODUCT((X$14:X$107="BS")*($B$14:$B$107 - $B$14:$B$107))</f>
        <v>0</v>
      </c>
      <c r="Y112" s="82" cm="1">
        <f t="array" ref="Y112">SUMPRODUCT((Y$14:Y$107="BS")*($B$14:$B$107 - $B$14:$B$107))</f>
        <v>0</v>
      </c>
      <c r="Z112" s="82" cm="1">
        <f t="array" ref="Z112">SUMPRODUCT((Z$14:Z$107="BS")*($B$14:$B$107 - $B$14:$B$107))</f>
        <v>0</v>
      </c>
      <c r="AA112" s="82" cm="1">
        <f t="array" ref="AA112">SUMPRODUCT((AA$14:AA$107="BS")*($B$14:$B$107 - $B$14:$B$107))</f>
        <v>0</v>
      </c>
      <c r="AB112" s="82" cm="1">
        <f t="array" ref="AB112">SUMPRODUCT((AB$14:AB$107="BS")*($B$14:$B$107 - $B$14:$B$107))</f>
        <v>0</v>
      </c>
      <c r="AC112" s="82" cm="1">
        <f t="array" ref="AC112">SUMPRODUCT((AC$14:AC$107="BS")*($B$14:$B$107 - $B$14:$B$107))</f>
        <v>0</v>
      </c>
      <c r="AD112" s="82" cm="1">
        <f t="array" ref="AD112">SUMPRODUCT((AD$14:AD$107="BS")*($B$14:$B$107 - $B$14:$B$107))</f>
        <v>0</v>
      </c>
      <c r="AE112" s="82" cm="1">
        <f t="array" ref="AE112">SUMPRODUCT((AE$14:AE$107="BS")*($B$14:$B$107 - $B$14:$B$107))</f>
        <v>0</v>
      </c>
      <c r="AF112" s="82" cm="1">
        <f t="array" ref="AF112">SUMPRODUCT((AF$14:AF$107="BS")*($B$14:$B$107 - $B$14:$B$107))</f>
        <v>0</v>
      </c>
      <c r="AG112" s="82" cm="1">
        <f t="array" ref="AG112">SUMPRODUCT((AG$14:AG$107="BS")*($B$14:$B$107 - $B$14:$B$107))</f>
        <v>0</v>
      </c>
      <c r="AH112" s="80">
        <f t="shared" si="4"/>
        <v>0</v>
      </c>
    </row>
    <row r="113" spans="2:34" ht="32" outlineLevel="1" x14ac:dyDescent="0.2">
      <c r="B113" s="76" t="s">
        <v>99</v>
      </c>
      <c r="C113" s="82" cm="1">
        <f t="array" ref="C113">SUMPRODUCT((C$14:C$107="M")*($B$14:$B$107 - $B$14:$B$107))</f>
        <v>0</v>
      </c>
      <c r="D113" s="82" cm="1">
        <f t="array" ref="D113">SUMPRODUCT((D$14:D$107="M")*($B$14:$B$107 - $B$14:$B$107))</f>
        <v>0</v>
      </c>
      <c r="E113" s="82" cm="1">
        <f t="array" ref="E113">SUMPRODUCT((E$14:E$107="M")*($B$14:$B$107 - $B$14:$B$107))</f>
        <v>0</v>
      </c>
      <c r="F113" s="82" cm="1">
        <f t="array" ref="F113">SUMPRODUCT((F$14:F$107="M")*($B$14:$B$107 - $B$14:$B$107))</f>
        <v>0</v>
      </c>
      <c r="G113" s="82" cm="1">
        <f t="array" ref="G113">SUMPRODUCT((G$14:G$107="M")*($B$14:$B$107 - $B$14:$B$107))</f>
        <v>0</v>
      </c>
      <c r="H113" s="82" cm="1">
        <f t="array" ref="H113">SUMPRODUCT((H$14:H$107="M")*($B$14:$B$107 - $B$14:$B$107))</f>
        <v>0</v>
      </c>
      <c r="I113" s="82" cm="1">
        <f t="array" ref="I113">SUMPRODUCT((I$14:I$107="M")*($B$14:$B$107 - $B$14:$B$107))</f>
        <v>0</v>
      </c>
      <c r="J113" s="82" cm="1">
        <f t="array" ref="J113">SUMPRODUCT((J$14:J$107="M")*($B$14:$B$107 - $B$14:$B$107))</f>
        <v>0</v>
      </c>
      <c r="K113" s="82" cm="1">
        <f t="array" ref="K113">SUMPRODUCT((K$14:K$107="M")*($B$14:$B$107 - $B$14:$B$107))</f>
        <v>0</v>
      </c>
      <c r="L113" s="82" cm="1">
        <f t="array" ref="L113">SUMPRODUCT((L$14:L$107="M")*($B$14:$B$107 - $B$14:$B$107))</f>
        <v>0</v>
      </c>
      <c r="M113" s="82" cm="1">
        <f t="array" ref="M113">SUMPRODUCT((M$14:M$107="M")*($B$14:$B$107 - $B$14:$B$107))</f>
        <v>0</v>
      </c>
      <c r="N113" s="82" cm="1">
        <f t="array" ref="N113">SUMPRODUCT((N$14:N$107="M")*($B$14:$B$107 - $B$14:$B$107))</f>
        <v>0</v>
      </c>
      <c r="O113" s="82" cm="1">
        <f t="array" ref="O113">SUMPRODUCT((O$14:O$107="M")*($B$14:$B$107 - $B$14:$B$107))</f>
        <v>0</v>
      </c>
      <c r="P113" s="82" cm="1">
        <f t="array" ref="P113">SUMPRODUCT((P$14:P$107="M")*($B$14:$B$107 - $B$14:$B$107))</f>
        <v>0</v>
      </c>
      <c r="Q113" s="82" cm="1">
        <f t="array" ref="Q113">SUMPRODUCT((Q$14:Q$107="M")*($B$14:$B$107 - $B$14:$B$107))</f>
        <v>0</v>
      </c>
      <c r="R113" s="82" cm="1">
        <f t="array" ref="R113">SUMPRODUCT((R$14:R$107="M")*($B$14:$B$107 - $B$14:$B$107))</f>
        <v>0</v>
      </c>
      <c r="S113" s="82" cm="1">
        <f t="array" ref="S113">SUMPRODUCT((S$14:S$107="M")*($B$14:$B$107 - $B$14:$B$107))</f>
        <v>0</v>
      </c>
      <c r="T113" s="82" cm="1">
        <f t="array" ref="T113">SUMPRODUCT((T$14:T$107="M")*($B$14:$B$107 - $B$14:$B$107))</f>
        <v>0</v>
      </c>
      <c r="U113" s="82" cm="1">
        <f t="array" ref="U113">SUMPRODUCT((U$14:U$107="M")*($B$14:$B$107 - $B$14:$B$107))</f>
        <v>0</v>
      </c>
      <c r="V113" s="82" cm="1">
        <f t="array" ref="V113">SUMPRODUCT((V$14:V$107="M")*($B$14:$B$107 - $B$14:$B$107))</f>
        <v>0</v>
      </c>
      <c r="W113" s="82" cm="1">
        <f t="array" ref="W113">SUMPRODUCT((W$14:W$107="M")*($B$14:$B$107 - $B$14:$B$107))</f>
        <v>0</v>
      </c>
      <c r="X113" s="82" cm="1">
        <f t="array" ref="X113">SUMPRODUCT((X$14:X$107="M")*($B$14:$B$107 - $B$14:$B$107))</f>
        <v>0</v>
      </c>
      <c r="Y113" s="82" cm="1">
        <f t="array" ref="Y113">SUMPRODUCT((Y$14:Y$107="M")*($B$14:$B$107 - $B$14:$B$107))</f>
        <v>0</v>
      </c>
      <c r="Z113" s="82" cm="1">
        <f t="array" ref="Z113">SUMPRODUCT((Z$14:Z$107="M")*($B$14:$B$107 - $B$14:$B$107))</f>
        <v>0</v>
      </c>
      <c r="AA113" s="82" cm="1">
        <f t="array" ref="AA113">SUMPRODUCT((AA$14:AA$107="M")*($B$14:$B$107 - $B$14:$B$107))</f>
        <v>0</v>
      </c>
      <c r="AB113" s="82" cm="1">
        <f t="array" ref="AB113">SUMPRODUCT((AB$14:AB$107="M")*($B$14:$B$107 - $B$14:$B$107))</f>
        <v>0</v>
      </c>
      <c r="AC113" s="82" cm="1">
        <f t="array" ref="AC113">SUMPRODUCT((AC$14:AC$107="M")*($B$14:$B$107 - $B$14:$B$107))</f>
        <v>0</v>
      </c>
      <c r="AD113" s="82" cm="1">
        <f t="array" ref="AD113">SUMPRODUCT((AD$14:AD$107="M")*($B$14:$B$107 - $B$14:$B$107))</f>
        <v>0</v>
      </c>
      <c r="AE113" s="82" cm="1">
        <f t="array" ref="AE113">SUMPRODUCT((AE$14:AE$107="M")*($B$14:$B$107 - $B$14:$B$107))</f>
        <v>0</v>
      </c>
      <c r="AF113" s="82" cm="1">
        <f t="array" ref="AF113">SUMPRODUCT((AF$14:AF$107="M")*($B$14:$B$107 - $B$14:$B$107))</f>
        <v>0</v>
      </c>
      <c r="AG113" s="82" cm="1">
        <f t="array" ref="AG113">SUMPRODUCT((AG$14:AG$107="M")*($B$14:$B$107 - $B$14:$B$107))</f>
        <v>0</v>
      </c>
      <c r="AH113" s="80">
        <f t="shared" si="4"/>
        <v>0</v>
      </c>
    </row>
    <row r="114" spans="2:34" ht="28.75" customHeight="1" x14ac:dyDescent="0.2">
      <c r="B114" s="87" t="s">
        <v>113</v>
      </c>
      <c r="C114" s="83">
        <f>SUM(C109:H109)*24+SUM(C110:H110)-($B$5*24)+C115</f>
        <v>-39</v>
      </c>
      <c r="D114" s="84"/>
      <c r="E114" s="85"/>
      <c r="F114" s="85"/>
      <c r="G114" s="85"/>
      <c r="H114" s="85"/>
      <c r="J114" s="85">
        <f ca="1">IF(
    COUNTIF($C$10:$AG$10,O10)&gt;=6,
    (
        SUM(
            INDEX($C$109:$AG$109,1,MATCH(O10,$C$10:$AG$10,0)):
            INDEX($C$109:$AG$109,1,MATCH(O10,$C$10:$AG$10,1))
        )
        +
        SUM(
            INDEX($C$110:$AG$110,1,MATCH(O10,$C$10:$AG$10,0)):
            INDEX($C$110:$AG$110,1,MATCH(O10,$C$10:$AG$10,1))
        )
        - ($B$5)
    )*24,
    (
        SUMIF(INDIRECT("'"&amp;$C$7&amp;"'!$C$10:$AG$10"),O10,INDIRECT("'"&amp;$C$7&amp;"'!$C$109:$AG$109"))*24
        +
        SUMIF(INDIRECT("'"&amp;$C$7&amp;"'!$C$10:$AG$10"),O10,INDIRECT("'"&amp;$C$7&amp;"'!$C$110:$AG$110"))
    )
)</f>
        <v>-39</v>
      </c>
      <c r="K114" s="84"/>
      <c r="L114" s="85"/>
      <c r="M114" s="85"/>
      <c r="N114" s="85"/>
      <c r="O114" s="85"/>
      <c r="Q114" s="85"/>
      <c r="R114" s="84">
        <f ca="1">IF(
    COUNTIF($C$10:$AG$10,U10)&gt;=6,
    (
        SUM(
            INDEX($C$109:$AG$109,1,MATCH(U10,$C$10:$AG$10,0)):
            INDEX($C$109:$AG$109,1,MATCH(U10,$C$10:$AG$10,1))
        )
        +
        SUM(
            INDEX($C$110:$AG$110,1,MATCH(U10,$C$10:$AG$10,0)):
            INDEX($C$110:$AG$110,1,MATCH(U10,$C$10:$AG$10,1))
        )
        - ($B$5)
    )*24,
    (
        SUMIF(INDIRECT("'"&amp;$C$7&amp;"'!$C$10:$AG$10"),U10,INDIRECT("'"&amp;$C$7&amp;"'!$C$109:$AG$109"))*24
        +
        SUMIF(INDIRECT("'"&amp;$C$7&amp;"'!$C$10:$AG$10"),U10,INDIRECT("'"&amp;$C$7&amp;"'!$C$110:$AG$110"))
    )
)</f>
        <v>-39</v>
      </c>
      <c r="S114" s="84"/>
      <c r="T114" s="85"/>
      <c r="U114" s="85"/>
      <c r="V114" s="85"/>
      <c r="W114" s="85"/>
      <c r="Y114" s="85">
        <f ca="1">IF(
COUNTIF($C$10:$AG$10,AB10)&gt;=6,
(
SUM(
INDEX($C$109:$AG$109,1,MATCH(AB10,$C$10:$AG$10,0)):
INDEX($C$109:$AG$109,1,MATCH(AB10,$C$10:$AG$10,1))
)
+
SUM(
INDEX($C$110:$AG$110,1,MATCH(AB10,$C$10:$AG$10,0)):
INDEX($C$110:$AG$110,1,MATCH(AB10,$C$10:$AG$10,1))
)
-($B$5)
)*24,
(
SUMIF(INDIRECT("'"&amp;$C$7&amp;"'!$C$10:$AG$10"),AB10,INDIRECT("'"&amp;$C$7&amp;"'!$C$109:$AG$109"))*24
+
SUMIF(INDIRECT("'"&amp;$C$7&amp;"'!$C$10:$AG$10"),AB10,INDIRECT("'"&amp;$C$7&amp;"'!$C$110:$AG$110"))
)
)</f>
        <v>-39</v>
      </c>
      <c r="Z114" s="85"/>
      <c r="AA114" s="85"/>
      <c r="AB114" s="85"/>
      <c r="AC114" s="85"/>
      <c r="AE114" s="85"/>
      <c r="AF114" s="84"/>
      <c r="AG114" s="85"/>
      <c r="AH114" s="86"/>
    </row>
    <row r="115" spans="2:34" ht="48" outlineLevel="1" x14ac:dyDescent="0.2">
      <c r="B115" s="89" t="s">
        <v>114</v>
      </c>
      <c r="C115" s="93">
        <f>Janvier!AG116</f>
        <v>0</v>
      </c>
      <c r="AF115" s="90" t="s">
        <v>115</v>
      </c>
      <c r="AG115" s="92">
        <f xml:space="preserve"> (SUM(AD109:AG109)*24)
+ SUM(AD110:AG110)</f>
        <v>0</v>
      </c>
    </row>
    <row r="116" spans="2:34" outlineLevel="1" x14ac:dyDescent="0.2"/>
  </sheetData>
  <mergeCells count="1">
    <mergeCell ref="E2:AG4"/>
  </mergeCells>
  <conditionalFormatting sqref="B14:B107">
    <cfRule type="expression" dxfId="12" priority="15">
      <formula>$B$14&lt;&gt;""</formula>
    </cfRule>
  </conditionalFormatting>
  <conditionalFormatting sqref="B114 D114:AG114">
    <cfRule type="expression" dxfId="11" priority="3">
      <formula>MOD(C10,2)=1</formula>
    </cfRule>
    <cfRule type="expression" dxfId="10" priority="4">
      <formula>MOD(C10,2)=0</formula>
    </cfRule>
  </conditionalFormatting>
  <conditionalFormatting sqref="C114">
    <cfRule type="expression" dxfId="9" priority="1">
      <formula>MOD(C10,2)=1</formula>
    </cfRule>
    <cfRule type="expression" dxfId="8" priority="2">
      <formula>MOD(C10,2)=0</formula>
    </cfRule>
  </conditionalFormatting>
  <conditionalFormatting sqref="C12:AG13">
    <cfRule type="expression" dxfId="7" priority="16">
      <formula>C12&lt;&gt;""</formula>
    </cfRule>
  </conditionalFormatting>
  <conditionalFormatting sqref="C12:AG107">
    <cfRule type="expression" dxfId="6" priority="13">
      <formula>$C$12&lt;&gt;""</formula>
    </cfRule>
  </conditionalFormatting>
  <conditionalFormatting sqref="C14:AG107">
    <cfRule type="expression" dxfId="5" priority="12">
      <formula>AND(C$12&lt;&gt;"",OR(WEEKDAY(C$11,2)=6,OR(WEEKDAY(C$11,2)=7)))</formula>
    </cfRule>
  </conditionalFormatting>
  <conditionalFormatting sqref="E2">
    <cfRule type="expression" dxfId="4" priority="17">
      <formula>$E$2&lt;&gt;""</formula>
    </cfRule>
  </conditionalFormatting>
  <conditionalFormatting sqref="AA30:AF30">
    <cfRule type="expression" dxfId="3" priority="11">
      <formula>AND(T$12&lt;&gt;"",OR(WEEKDAY(T$11,2)=6,OR(WEEKDAY(T$11,2)=7)))</formula>
    </cfRule>
  </conditionalFormatting>
  <conditionalFormatting sqref="AE30 T33 V33 X33 AA79:AB79 AE79 T82 V82 X82">
    <cfRule type="expression" dxfId="2" priority="14">
      <formula>AND(M$12&lt;&gt;"",OR(WEEKDAY(M$11,2)=6,OR(WEEKDAY(M$11,2)=7)))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C64BC2E1-B3E0-424C-8995-71B4DE9012FF}">
          <x14:formula1>
            <xm:f>Sources!$P$2:$Q$2</xm:f>
          </x14:formula1>
          <xm:sqref>B1</xm:sqref>
        </x14:dataValidation>
        <x14:dataValidation type="list" allowBlank="1" showInputMessage="1" showErrorMessage="1" xr:uid="{3DA4CFAF-5F72-4D07-9467-73D800CC2258}">
          <x14:formula1>
            <xm:f>Sources!$J$18:$J$19</xm:f>
          </x14:formula1>
          <xm:sqref>C13 E13:AB13 AD13:AG13</xm:sqref>
        </x14:dataValidation>
        <x14:dataValidation type="list" allowBlank="1" showInputMessage="1" showErrorMessage="1" xr:uid="{173467E7-CBA0-493A-A831-28BAFC658E98}">
          <x14:formula1>
            <xm:f>Sources!$I$3:$I$13</xm:f>
          </x14:formula1>
          <xm:sqref>B4</xm:sqref>
        </x14:dataValidation>
        <x14:dataValidation type="list" allowBlank="1" showInputMessage="1" showErrorMessage="1" xr:uid="{E52D0EB0-CA2C-44D6-AA99-4524ED1F919C}">
          <x14:formula1>
            <xm:f>Sources!$C$3:$C$14</xm:f>
          </x14:formula1>
          <xm:sqref>B3</xm:sqref>
        </x14:dataValidation>
        <x14:dataValidation type="list" allowBlank="1" showInputMessage="1" showErrorMessage="1" xr:uid="{33621C48-FC7A-47BD-99E3-F11075A39F6A}">
          <x14:formula1>
            <xm:f>Sources!$F$2:$F$14</xm:f>
          </x14:formula1>
          <xm:sqref>B2</xm:sqref>
        </x14:dataValidation>
        <x14:dataValidation type="list" allowBlank="1" showInputMessage="1" showErrorMessage="1" xr:uid="{F541F4FB-EA67-4038-9E89-DF4930A5A3D3}">
          <x14:formula1>
            <xm:f>Sources!$D$18:$D$36+Sources!$D$18:$D$36</xm:f>
          </x14:formula1>
          <xm:sqref>AC13 C119:C1048576 D120:AG1048576</xm:sqref>
        </x14:dataValidation>
        <x14:dataValidation type="list" allowBlank="1" showInputMessage="1" showErrorMessage="1" xr:uid="{E44E38F5-F42C-4A58-892F-6F6EA54CD541}">
          <x14:formula1>
            <xm:f>Sources!$D$18:$D$36</xm:f>
          </x14:formula1>
          <xm:sqref>D9 D11:D13 D1:D6 C14:AG107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DCE0-425E-4E9B-BE1D-CB7B6559D835}">
  <dimension ref="A1:N18"/>
  <sheetViews>
    <sheetView showGridLines="0" zoomScale="140" zoomScaleNormal="140" workbookViewId="0"/>
  </sheetViews>
  <sheetFormatPr baseColWidth="10" defaultRowHeight="15" x14ac:dyDescent="0.2"/>
  <cols>
    <col min="1" max="1" width="17" style="51" customWidth="1"/>
    <col min="2" max="2" width="15.5" customWidth="1"/>
    <col min="3" max="3" width="25.5" style="57" customWidth="1"/>
    <col min="4" max="4" width="21.6640625" customWidth="1"/>
    <col min="5" max="5" width="11.5" style="57"/>
    <col min="6" max="6" width="15.1640625" customWidth="1"/>
  </cols>
  <sheetData>
    <row r="1" spans="1:14" x14ac:dyDescent="0.2">
      <c r="A1" s="63" t="s">
        <v>79</v>
      </c>
      <c r="B1" s="64" t="str">
        <f>Février!B4</f>
        <v>nom1</v>
      </c>
      <c r="C1"/>
      <c r="E1"/>
    </row>
    <row r="2" spans="1:14" x14ac:dyDescent="0.2">
      <c r="A2" s="62"/>
      <c r="B2" s="62"/>
      <c r="C2"/>
      <c r="E2"/>
    </row>
    <row r="3" spans="1:14" x14ac:dyDescent="0.2">
      <c r="A3" s="61" t="s">
        <v>80</v>
      </c>
      <c r="B3" s="72">
        <v>9.6000000000000002E-2</v>
      </c>
      <c r="C3"/>
      <c r="E3"/>
    </row>
    <row r="4" spans="1:14" x14ac:dyDescent="0.2">
      <c r="A4" s="24" t="s">
        <v>81</v>
      </c>
      <c r="B4" s="59"/>
      <c r="C4" s="101" t="s">
        <v>112</v>
      </c>
      <c r="D4" s="101" t="s">
        <v>2</v>
      </c>
      <c r="E4" s="101" t="s">
        <v>3</v>
      </c>
      <c r="F4" s="101" t="s">
        <v>4</v>
      </c>
      <c r="G4" s="101" t="s">
        <v>5</v>
      </c>
      <c r="H4" s="101" t="s">
        <v>6</v>
      </c>
      <c r="I4" s="101" t="s">
        <v>7</v>
      </c>
      <c r="J4" s="101" t="s">
        <v>8</v>
      </c>
      <c r="K4" s="101" t="s">
        <v>9</v>
      </c>
      <c r="L4" s="101" t="s">
        <v>10</v>
      </c>
      <c r="M4" s="101" t="s">
        <v>11</v>
      </c>
      <c r="N4" s="101" t="s">
        <v>12</v>
      </c>
    </row>
    <row r="5" spans="1:14" x14ac:dyDescent="0.2">
      <c r="A5" s="24" t="s">
        <v>82</v>
      </c>
      <c r="B5" s="31">
        <f>SUM(E8:E499)</f>
        <v>0</v>
      </c>
      <c r="C5" s="60">
        <f>SUMIF($A$8:$A$499, C4, $E$8:$E$499)</f>
        <v>0</v>
      </c>
      <c r="D5" s="60">
        <f t="shared" ref="D5:N5" si="0">SUMIF($A$8:$A$499, D4, $E$8:$E$499)</f>
        <v>0</v>
      </c>
      <c r="E5" s="60">
        <f t="shared" si="0"/>
        <v>0</v>
      </c>
      <c r="F5" s="60">
        <f t="shared" si="0"/>
        <v>0</v>
      </c>
      <c r="G5" s="60">
        <f t="shared" si="0"/>
        <v>0</v>
      </c>
      <c r="H5" s="60">
        <f t="shared" si="0"/>
        <v>0</v>
      </c>
      <c r="I5" s="60">
        <f t="shared" si="0"/>
        <v>0</v>
      </c>
      <c r="J5" s="60">
        <f t="shared" si="0"/>
        <v>0</v>
      </c>
      <c r="K5" s="60">
        <f t="shared" si="0"/>
        <v>0</v>
      </c>
      <c r="L5" s="60">
        <f t="shared" si="0"/>
        <v>0</v>
      </c>
      <c r="M5" s="60">
        <f t="shared" si="0"/>
        <v>0</v>
      </c>
      <c r="N5" s="60">
        <f t="shared" si="0"/>
        <v>0</v>
      </c>
    </row>
    <row r="6" spans="1:14" x14ac:dyDescent="0.2">
      <c r="A6"/>
      <c r="B6" s="50"/>
      <c r="C6"/>
      <c r="E6"/>
    </row>
    <row r="7" spans="1:14" ht="40.25" customHeight="1" x14ac:dyDescent="0.2">
      <c r="A7" s="5" t="s">
        <v>83</v>
      </c>
      <c r="B7" s="5" t="s">
        <v>84</v>
      </c>
      <c r="C7" s="13" t="s">
        <v>105</v>
      </c>
      <c r="D7" s="13" t="s">
        <v>104</v>
      </c>
      <c r="E7" s="5" t="s">
        <v>103</v>
      </c>
      <c r="F7" s="13" t="s">
        <v>85</v>
      </c>
    </row>
    <row r="8" spans="1:14" x14ac:dyDescent="0.2">
      <c r="A8" s="52"/>
      <c r="B8" s="53"/>
      <c r="C8" s="55"/>
      <c r="D8" s="54"/>
      <c r="E8" s="58">
        <f>(D8-C8)*$B$3</f>
        <v>0</v>
      </c>
      <c r="F8" s="53"/>
    </row>
    <row r="9" spans="1:14" x14ac:dyDescent="0.2">
      <c r="A9" s="52"/>
      <c r="B9" s="53"/>
      <c r="C9" s="55"/>
      <c r="D9" s="54"/>
      <c r="E9" s="58">
        <f t="shared" ref="E9:E11" si="1">(D9-C9)*$B$3</f>
        <v>0</v>
      </c>
      <c r="F9" s="53"/>
    </row>
    <row r="10" spans="1:14" x14ac:dyDescent="0.2">
      <c r="A10" s="52"/>
      <c r="B10" s="53"/>
      <c r="C10" s="55"/>
      <c r="D10" s="54"/>
      <c r="E10" s="58">
        <f t="shared" si="1"/>
        <v>0</v>
      </c>
      <c r="F10" s="53"/>
    </row>
    <row r="11" spans="1:14" x14ac:dyDescent="0.2">
      <c r="A11" s="52"/>
      <c r="B11" s="53"/>
      <c r="C11" s="55"/>
      <c r="D11" s="54"/>
      <c r="E11" s="58">
        <f t="shared" si="1"/>
        <v>0</v>
      </c>
      <c r="F11" s="53"/>
    </row>
    <row r="12" spans="1:14" x14ac:dyDescent="0.2">
      <c r="A12" s="52"/>
      <c r="B12" s="53"/>
      <c r="C12" s="55"/>
      <c r="D12" s="54"/>
      <c r="E12" s="58">
        <f t="shared" ref="E12:E14" si="2">(D12-C12)*$B$3</f>
        <v>0</v>
      </c>
      <c r="F12" s="53"/>
    </row>
    <row r="13" spans="1:14" x14ac:dyDescent="0.2">
      <c r="A13" s="52"/>
      <c r="B13" s="53"/>
      <c r="C13" s="55"/>
      <c r="D13" s="54"/>
      <c r="E13" s="58">
        <f t="shared" si="2"/>
        <v>0</v>
      </c>
      <c r="F13" s="53"/>
    </row>
    <row r="14" spans="1:14" x14ac:dyDescent="0.2">
      <c r="A14" s="52"/>
      <c r="B14" s="53"/>
      <c r="C14" s="56"/>
      <c r="D14" s="53"/>
      <c r="E14" s="58">
        <f t="shared" si="2"/>
        <v>0</v>
      </c>
      <c r="F14" s="53"/>
    </row>
    <row r="15" spans="1:14" x14ac:dyDescent="0.2">
      <c r="A15" s="52"/>
      <c r="B15" s="53"/>
      <c r="C15" s="56"/>
      <c r="D15" s="53"/>
      <c r="E15" s="58">
        <f t="shared" ref="E15:E18" si="3">(D15-C15)*$B$3</f>
        <v>0</v>
      </c>
      <c r="F15" s="53"/>
    </row>
    <row r="16" spans="1:14" x14ac:dyDescent="0.2">
      <c r="A16" s="52"/>
      <c r="B16" s="53"/>
      <c r="C16" s="56"/>
      <c r="D16" s="53"/>
      <c r="E16" s="58">
        <f t="shared" si="3"/>
        <v>0</v>
      </c>
      <c r="F16" s="53"/>
    </row>
    <row r="17" spans="1:6" x14ac:dyDescent="0.2">
      <c r="A17" s="52"/>
      <c r="B17" s="53"/>
      <c r="C17" s="56"/>
      <c r="D17" s="53"/>
      <c r="E17" s="58">
        <f t="shared" si="3"/>
        <v>0</v>
      </c>
      <c r="F17" s="53"/>
    </row>
    <row r="18" spans="1:6" x14ac:dyDescent="0.2">
      <c r="A18" s="52"/>
      <c r="B18" s="53"/>
      <c r="C18" s="56"/>
      <c r="D18" s="53"/>
      <c r="E18" s="58">
        <f t="shared" si="3"/>
        <v>0</v>
      </c>
      <c r="F18" s="53"/>
    </row>
  </sheetData>
  <phoneticPr fontId="2" type="noConversion"/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885662-FD94-4415-94C2-B091E2F7BAE5}">
          <x14:formula1>
            <xm:f>Sources!$C$3:$C$14</xm:f>
          </x14:formula1>
          <xm:sqref>A8:A1048576 D4:N4 C4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AFBA0-7C70-41CA-9BA5-DC214BBBCC76}">
  <sheetPr codeName="Feuil4"/>
  <dimension ref="A1:Z26"/>
  <sheetViews>
    <sheetView showGridLines="0" zoomScale="130" zoomScaleNormal="130" workbookViewId="0">
      <selection activeCell="E28" sqref="E28"/>
    </sheetView>
  </sheetViews>
  <sheetFormatPr baseColWidth="10" defaultRowHeight="15" outlineLevelRow="2" x14ac:dyDescent="0.2"/>
  <cols>
    <col min="1" max="1" width="9.33203125" style="5" customWidth="1"/>
    <col min="2" max="2" width="14.6640625" style="5" customWidth="1"/>
    <col min="3" max="3" width="22.5" style="5" customWidth="1"/>
    <col min="4" max="4" width="9.33203125" style="5" customWidth="1"/>
    <col min="5" max="5" width="23.5" style="5" customWidth="1"/>
    <col min="6" max="7" width="9.33203125" style="5" customWidth="1"/>
    <col min="8" max="8" width="16" style="5" customWidth="1"/>
    <col min="9" max="9" width="18.33203125" style="5" customWidth="1"/>
    <col min="10" max="10" width="9.33203125" style="5" customWidth="1"/>
    <col min="11" max="11" width="30.6640625" style="5" customWidth="1"/>
    <col min="12" max="13" width="9.33203125" style="5" customWidth="1"/>
    <col min="14" max="14" width="10.6640625" style="5" customWidth="1"/>
    <col min="15" max="16" width="13.1640625" style="5" customWidth="1"/>
    <col min="17" max="17" width="34.33203125" style="5" customWidth="1"/>
    <col min="18" max="18" width="9.33203125" style="5" customWidth="1"/>
  </cols>
  <sheetData>
    <row r="1" spans="1:26" x14ac:dyDescent="0.2">
      <c r="A1" s="1" t="s">
        <v>15</v>
      </c>
      <c r="B1" s="39">
        <f>Février!B2</f>
        <v>2026</v>
      </c>
      <c r="R1"/>
      <c r="T1" s="5"/>
      <c r="U1" s="5"/>
      <c r="V1" s="5"/>
      <c r="W1" s="5"/>
      <c r="X1" s="5"/>
      <c r="Y1" s="5"/>
      <c r="Z1" s="5"/>
    </row>
    <row r="2" spans="1:26" ht="14.5" customHeight="1" x14ac:dyDescent="0.2">
      <c r="A2" s="2" t="s">
        <v>0</v>
      </c>
      <c r="B2" s="100" t="s">
        <v>112</v>
      </c>
      <c r="N2" s="4"/>
      <c r="O2" s="4"/>
      <c r="P2" s="4"/>
      <c r="Q2" s="4"/>
      <c r="R2" s="6"/>
      <c r="S2" s="6"/>
      <c r="T2" s="6"/>
    </row>
    <row r="3" spans="1:26" ht="15" customHeight="1" thickBot="1" x14ac:dyDescent="0.25">
      <c r="A3" s="3" t="s">
        <v>35</v>
      </c>
      <c r="B3" s="99" t="str">
        <f>Février!B4</f>
        <v>nom1</v>
      </c>
      <c r="H3" s="4"/>
      <c r="I3" s="4"/>
      <c r="J3" s="4"/>
      <c r="K3" s="4"/>
      <c r="L3" s="4"/>
      <c r="Q3" s="4"/>
      <c r="R3" s="6"/>
      <c r="S3" s="6"/>
      <c r="T3" s="6"/>
    </row>
    <row r="4" spans="1:26" ht="14.5" customHeight="1" thickBot="1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6"/>
      <c r="T4" s="6"/>
      <c r="U4" s="6"/>
    </row>
    <row r="5" spans="1:26" ht="21" customHeight="1" thickBot="1" x14ac:dyDescent="0.25">
      <c r="A5" s="104" t="str">
        <f>IF(AND(B1&lt;&gt;"",B2&lt;&gt;"",B3&lt;&gt;""),"Planning horaires de " &amp; B3 &amp; " pour le mois de " &amp; B2 &amp; B1,"")</f>
        <v>Planning horaires de nom1 pour le mois de Janvier2026</v>
      </c>
      <c r="B5" s="105"/>
      <c r="C5" s="105"/>
      <c r="D5" s="105"/>
      <c r="E5" s="106"/>
      <c r="F5" s="6"/>
      <c r="L5" s="6"/>
      <c r="M5" s="6"/>
      <c r="N5" s="6"/>
      <c r="O5" s="6"/>
      <c r="P5" s="6"/>
      <c r="Q5" s="6"/>
      <c r="R5" s="6"/>
    </row>
    <row r="7" spans="1:26" ht="16" x14ac:dyDescent="0.2">
      <c r="B7" s="30" t="s">
        <v>16</v>
      </c>
      <c r="C7" s="65" cm="1">
        <f t="array" aca="1" ref="C7" ca="1">INDIRECT("'" &amp; $B$2 &amp; "'!AH108")</f>
        <v>0</v>
      </c>
    </row>
    <row r="8" spans="1:26" ht="46.25" customHeight="1" x14ac:dyDescent="0.2">
      <c r="B8" s="30" t="s">
        <v>56</v>
      </c>
      <c r="C8" s="66" cm="1">
        <f t="array" aca="1" ref="C8" ca="1">INDIRECT("'" &amp; $B$2 &amp; "'!AH109")</f>
        <v>0</v>
      </c>
      <c r="O8"/>
      <c r="P8"/>
      <c r="Q8"/>
      <c r="R8"/>
    </row>
    <row r="9" spans="1:26" ht="16" x14ac:dyDescent="0.2">
      <c r="B9" s="30" t="s">
        <v>17</v>
      </c>
      <c r="C9" s="67" cm="1">
        <f t="array" aca="1" ref="C9" ca="1">INDIRECT("'" &amp; $B$2 &amp; "'!AH114")</f>
        <v>0</v>
      </c>
      <c r="O9"/>
      <c r="P9"/>
      <c r="Q9"/>
      <c r="R9"/>
    </row>
    <row r="10" spans="1:26" ht="32" hidden="1" outlineLevel="1" x14ac:dyDescent="0.2">
      <c r="B10" s="30" t="s">
        <v>89</v>
      </c>
      <c r="C10" s="68" t="str" cm="1">
        <f t="array" aca="1" ref="C10" ca="1">IFERROR(INDIRECT("'" &amp; $B$2 &amp; "'!AH109") / INDIRECT("'" &amp; $B$2 &amp; "'!AH106"), "")</f>
        <v/>
      </c>
      <c r="O10"/>
      <c r="P10"/>
      <c r="Q10"/>
      <c r="R10"/>
    </row>
    <row r="11" spans="1:26" ht="32" hidden="1" outlineLevel="1" x14ac:dyDescent="0.2">
      <c r="B11" s="30" t="s">
        <v>91</v>
      </c>
      <c r="C11" s="68" t="str" cm="1">
        <f t="array" aca="1" ref="C11" ca="1">IFERROR(INDIRECT("'" &amp; $B$2 &amp; "'!AH110") / INDIRECT("'" &amp; $B$2 &amp; "'!AH106"), "")</f>
        <v/>
      </c>
      <c r="O11"/>
      <c r="P11"/>
      <c r="Q11"/>
      <c r="R11"/>
    </row>
    <row r="12" spans="1:26" ht="32" hidden="1" outlineLevel="1" x14ac:dyDescent="0.2">
      <c r="B12" s="30" t="s">
        <v>90</v>
      </c>
      <c r="C12" s="68" t="str" cm="1">
        <f t="array" aca="1" ref="C12" ca="1">IFERROR(INDIRECT("'" &amp; $B$2 &amp; "'!AH111") / INDIRECT("'" &amp; $B$2 &amp; "'!AH106"), "")</f>
        <v/>
      </c>
      <c r="O12"/>
      <c r="P12"/>
      <c r="Q12"/>
      <c r="R12"/>
    </row>
    <row r="13" spans="1:26" ht="16" collapsed="1" x14ac:dyDescent="0.2">
      <c r="B13" s="30" t="s">
        <v>100</v>
      </c>
      <c r="C13" s="65">
        <f ca="1">IF(COUNTIF(INDIRECT("'" &amp; $B$2 &amp; "'!C11:AG107"),6)&gt;0,1,0) + C7</f>
        <v>0</v>
      </c>
      <c r="O13"/>
      <c r="P13"/>
      <c r="Q13"/>
      <c r="R13"/>
    </row>
    <row r="14" spans="1:26" ht="16" x14ac:dyDescent="0.2">
      <c r="B14" s="30" t="s">
        <v>102</v>
      </c>
      <c r="C14" s="69" t="str" cm="1">
        <f t="array" aca="1" ref="C14" ca="1">INDIRECT("'" &amp; $B$2 &amp; "'!AH13")</f>
        <v>Totaux</v>
      </c>
      <c r="O14"/>
      <c r="P14"/>
      <c r="Q14"/>
      <c r="R14"/>
    </row>
    <row r="15" spans="1:26" ht="16" x14ac:dyDescent="0.2">
      <c r="B15" s="30" t="s">
        <v>36</v>
      </c>
      <c r="C15" s="69" t="e">
        <f ca="1">C13-C14</f>
        <v>#VALUE!</v>
      </c>
      <c r="O15"/>
      <c r="P15"/>
      <c r="Q15"/>
      <c r="R15"/>
    </row>
    <row r="16" spans="1:26" ht="19.25" customHeight="1" x14ac:dyDescent="0.2">
      <c r="B16" s="19" t="s">
        <v>21</v>
      </c>
      <c r="C16" s="70">
        <f ca="1">COUNTIF(
    INDIRECT("'" &amp; $B$2 &amp; "'!$C$14:$AG$107"),
    Sources!D18
)</f>
        <v>0</v>
      </c>
      <c r="D16" s="49"/>
      <c r="O16"/>
      <c r="P16"/>
      <c r="Q16"/>
      <c r="R16"/>
    </row>
    <row r="17" spans="2:18" ht="16" x14ac:dyDescent="0.2">
      <c r="B17" s="19" t="s">
        <v>22</v>
      </c>
      <c r="C17" s="65" cm="1">
        <f t="array" aca="1" ref="C17" ca="1">COUNTIF(INDIRECT("'"&amp; $B$2 &amp; "'!$C$14:$AG$107"),INDIRECT("'" &amp; $B$2 &amp; "'!$D$19"))</f>
        <v>0</v>
      </c>
      <c r="O17"/>
      <c r="P17"/>
      <c r="Q17"/>
      <c r="R17"/>
    </row>
    <row r="18" spans="2:18" ht="16" x14ac:dyDescent="0.2">
      <c r="B18" s="19" t="s">
        <v>23</v>
      </c>
      <c r="C18" s="65" cm="1">
        <f t="array" aca="1" ref="C18" ca="1">COUNTIF(INDIRECT("'"&amp;$B$2 &amp; "'!$C$14:$AG$107"),INDIRECT("'" &amp; $B$2 &amp; "'!$D$20"))</f>
        <v>0</v>
      </c>
      <c r="O18"/>
      <c r="P18"/>
      <c r="Q18"/>
      <c r="R18"/>
    </row>
    <row r="19" spans="2:18" ht="32" x14ac:dyDescent="0.2">
      <c r="B19" s="19" t="s">
        <v>24</v>
      </c>
      <c r="C19" s="65" cm="1">
        <f t="array" aca="1" ref="C19" ca="1">COUNTIF(INDIRECT("'"&amp;$B$2 &amp; "'!$C$14:$AG$107"),INDIRECT("'" &amp; $B$2 &amp; "'!$D$21"))</f>
        <v>0</v>
      </c>
      <c r="O19"/>
      <c r="P19"/>
      <c r="Q19"/>
      <c r="R19"/>
    </row>
    <row r="20" spans="2:18" ht="16" x14ac:dyDescent="0.2">
      <c r="B20" s="19" t="s">
        <v>25</v>
      </c>
      <c r="C20" s="65" cm="1">
        <f t="array" aca="1" ref="C20" ca="1">COUNTIF(INDIRECT("'"&amp;$B$2 &amp; "'!$C$14:$AG$107"),INDIRECT("'" &amp; $B$2 &amp; "'!$D$22"))</f>
        <v>0</v>
      </c>
    </row>
    <row r="21" spans="2:18" ht="16" x14ac:dyDescent="0.2">
      <c r="B21" s="19" t="s">
        <v>26</v>
      </c>
      <c r="C21" s="65" cm="1">
        <f t="array" aca="1" ref="C21" ca="1">COUNTIF(INDIRECT("'"&amp;$B$2 &amp; "'!$C$14:$AG$107"),INDIRECT("'" &amp; $B$2 &amp; "'!$D$23"))</f>
        <v>0</v>
      </c>
    </row>
    <row r="22" spans="2:18" ht="16" x14ac:dyDescent="0.2">
      <c r="B22" s="19" t="s">
        <v>27</v>
      </c>
      <c r="C22" s="65" cm="1">
        <f t="array" aca="1" ref="C22" ca="1">COUNTIF(INDIRECT("'"&amp;$B$2 &amp; "'!$C$14:$AG$107"),INDIRECT("'" &amp; $B$2 &amp; "'!$D$24"))</f>
        <v>0</v>
      </c>
    </row>
    <row r="23" spans="2:18" ht="18" customHeight="1" x14ac:dyDescent="0.2">
      <c r="B23" s="19" t="s">
        <v>28</v>
      </c>
      <c r="C23" s="65" cm="1">
        <f t="array" aca="1" ref="C23" ca="1">COUNTIF(INDIRECT("'"&amp;$B$2 &amp; "'!$C$14:$AG$107"),INDIRECT("'" &amp; $B$2 &amp; "'!$D$25"))</f>
        <v>0</v>
      </c>
    </row>
    <row r="24" spans="2:18" ht="16" outlineLevel="2" x14ac:dyDescent="0.2">
      <c r="B24" s="19" t="s">
        <v>29</v>
      </c>
      <c r="C24" s="65" cm="1">
        <f t="array" aca="1" ref="C24" ca="1">COUNTIF(INDIRECT("'"&amp;$B$2 &amp; "'!$C$14:$AG$107"),INDIRECT("'" &amp; $B$2 &amp; "'!$D$26"))</f>
        <v>0</v>
      </c>
    </row>
    <row r="25" spans="2:18" ht="32" outlineLevel="2" x14ac:dyDescent="0.2">
      <c r="B25" s="19" t="s">
        <v>61</v>
      </c>
      <c r="C25" s="71">
        <f>HLOOKUP('Recap du mois '!B2,'Suivi kilometrique'!$C$4:$N$5,2,FALSE)</f>
        <v>0</v>
      </c>
    </row>
    <row r="26" spans="2:18" ht="59.5" customHeight="1" outlineLevel="2" x14ac:dyDescent="0.2">
      <c r="B26" s="30" t="s">
        <v>18</v>
      </c>
      <c r="C26" s="65"/>
    </row>
  </sheetData>
  <mergeCells count="1">
    <mergeCell ref="A5:E5"/>
  </mergeCells>
  <conditionalFormatting sqref="A5">
    <cfRule type="expression" dxfId="1" priority="3">
      <formula>$A$5&lt;&gt;""</formula>
    </cfRule>
  </conditionalFormatting>
  <conditionalFormatting sqref="B7:B26">
    <cfRule type="expression" dxfId="0" priority="1">
      <formula>$B$7&lt;&gt;""</formula>
    </cfRule>
  </conditionalFormatting>
  <pageMargins left="0.7" right="0.7" top="0.75" bottom="0.75" header="0.3" footer="0.3"/>
  <pageSetup paperSize="9" orientation="portrait" verticalDpi="598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2126935-C02D-4E52-93B7-6FAD5DDD9FC6}">
          <x14:formula1>
            <xm:f>Sources!$C$3:$C$14</xm:f>
          </x14:formula1>
          <xm:sqref>B2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6F274-1CAB-4631-8405-B2C6491D2CC9}">
  <sheetPr codeName="Feuil2"/>
  <dimension ref="C1:Q96"/>
  <sheetViews>
    <sheetView showGridLines="0" topLeftCell="A11" zoomScale="140" zoomScaleNormal="140" workbookViewId="0">
      <selection activeCell="L22" sqref="L22"/>
    </sheetView>
  </sheetViews>
  <sheetFormatPr baseColWidth="10" defaultRowHeight="15" outlineLevelCol="1" x14ac:dyDescent="0.2"/>
  <cols>
    <col min="3" max="3" width="17.33203125" customWidth="1"/>
    <col min="9" max="9" width="19.6640625" customWidth="1"/>
    <col min="10" max="10" width="11.5" customWidth="1" outlineLevel="1"/>
    <col min="11" max="11" width="19.6640625" customWidth="1" outlineLevel="1"/>
    <col min="12" max="12" width="17.1640625" customWidth="1" outlineLevel="1"/>
    <col min="13" max="13" width="25.1640625" customWidth="1" outlineLevel="1"/>
    <col min="14" max="14" width="11.5" customWidth="1" outlineLevel="1"/>
    <col min="15" max="15" width="11.5" customWidth="1"/>
    <col min="16" max="17" width="15.5" style="24" customWidth="1"/>
  </cols>
  <sheetData>
    <row r="1" spans="3:17" x14ac:dyDescent="0.2">
      <c r="P1"/>
      <c r="Q1"/>
    </row>
    <row r="2" spans="3:17" ht="32" x14ac:dyDescent="0.2">
      <c r="C2" s="23" t="s">
        <v>0</v>
      </c>
      <c r="D2" s="23" t="s">
        <v>1</v>
      </c>
      <c r="E2" s="5"/>
      <c r="F2" s="23" t="s">
        <v>13</v>
      </c>
      <c r="G2" s="34"/>
      <c r="H2" s="23" t="s">
        <v>88</v>
      </c>
      <c r="I2" s="33" t="s">
        <v>14</v>
      </c>
      <c r="J2" s="10" t="s">
        <v>30</v>
      </c>
      <c r="K2" s="9" t="s">
        <v>31</v>
      </c>
      <c r="L2" s="26" t="s">
        <v>32</v>
      </c>
      <c r="M2" s="23" t="s">
        <v>62</v>
      </c>
      <c r="N2" s="23" t="s">
        <v>74</v>
      </c>
      <c r="O2" s="5"/>
      <c r="P2" s="23" t="s">
        <v>93</v>
      </c>
      <c r="Q2" s="23" t="s">
        <v>94</v>
      </c>
    </row>
    <row r="3" spans="3:17" x14ac:dyDescent="0.2">
      <c r="C3" s="102" t="s">
        <v>112</v>
      </c>
      <c r="D3" s="18">
        <v>1</v>
      </c>
      <c r="E3" s="5"/>
      <c r="F3" s="18">
        <v>2026</v>
      </c>
      <c r="G3" s="5"/>
      <c r="H3" s="18" t="s">
        <v>76</v>
      </c>
      <c r="I3" s="37" t="s">
        <v>116</v>
      </c>
      <c r="J3" s="74">
        <v>1.625</v>
      </c>
      <c r="K3" s="25">
        <v>6</v>
      </c>
      <c r="L3" s="97">
        <f>J3/K3*24</f>
        <v>6.5</v>
      </c>
      <c r="M3" s="18" t="s">
        <v>66</v>
      </c>
      <c r="N3" s="18"/>
      <c r="O3" s="5"/>
      <c r="P3" s="35">
        <v>0.29166666666666669</v>
      </c>
      <c r="Q3" s="35">
        <v>0.33333333333333298</v>
      </c>
    </row>
    <row r="4" spans="3:17" x14ac:dyDescent="0.2">
      <c r="C4" s="102" t="s">
        <v>2</v>
      </c>
      <c r="D4" s="18">
        <v>2</v>
      </c>
      <c r="E4" s="5"/>
      <c r="F4" s="18">
        <v>2027</v>
      </c>
      <c r="G4" s="5"/>
      <c r="H4" s="18" t="s">
        <v>76</v>
      </c>
      <c r="I4" s="37" t="s">
        <v>117</v>
      </c>
      <c r="J4" s="74">
        <v>1.625</v>
      </c>
      <c r="K4" s="25">
        <v>6</v>
      </c>
      <c r="L4" s="97">
        <f t="shared" ref="L4:L13" si="0">J4/K4*24</f>
        <v>6.5</v>
      </c>
      <c r="M4" s="18" t="s">
        <v>63</v>
      </c>
      <c r="N4" s="18"/>
      <c r="O4" s="5"/>
      <c r="P4" s="35">
        <v>0.30208333333333331</v>
      </c>
      <c r="Q4" s="35">
        <v>0.34375</v>
      </c>
    </row>
    <row r="5" spans="3:17" x14ac:dyDescent="0.2">
      <c r="C5" s="102" t="s">
        <v>3</v>
      </c>
      <c r="D5" s="18">
        <v>3</v>
      </c>
      <c r="E5" s="5"/>
      <c r="F5" s="18">
        <v>2028</v>
      </c>
      <c r="G5" s="5"/>
      <c r="H5" s="18" t="s">
        <v>76</v>
      </c>
      <c r="I5" s="37" t="s">
        <v>118</v>
      </c>
      <c r="J5" s="74">
        <v>1.625</v>
      </c>
      <c r="K5" s="25">
        <v>6</v>
      </c>
      <c r="L5" s="97">
        <f t="shared" si="0"/>
        <v>6.5</v>
      </c>
      <c r="M5" s="18" t="s">
        <v>64</v>
      </c>
      <c r="N5" s="18"/>
      <c r="O5" s="5"/>
      <c r="P5" s="35">
        <v>0.3125</v>
      </c>
      <c r="Q5" s="35">
        <v>0.35416666666666669</v>
      </c>
    </row>
    <row r="6" spans="3:17" x14ac:dyDescent="0.2">
      <c r="C6" s="102" t="s">
        <v>4</v>
      </c>
      <c r="D6" s="18">
        <v>4</v>
      </c>
      <c r="E6" s="5"/>
      <c r="F6" s="18">
        <v>2029</v>
      </c>
      <c r="G6" s="5"/>
      <c r="H6" s="18" t="s">
        <v>76</v>
      </c>
      <c r="I6" s="37" t="s">
        <v>119</v>
      </c>
      <c r="J6" s="74">
        <v>1.0416666666666667</v>
      </c>
      <c r="K6" s="25">
        <v>6</v>
      </c>
      <c r="L6" s="97">
        <f t="shared" si="0"/>
        <v>4.166666666666667</v>
      </c>
      <c r="M6" s="18" t="s">
        <v>65</v>
      </c>
      <c r="N6" s="18"/>
      <c r="O6" s="5"/>
      <c r="P6" s="35">
        <v>0.32291666666666702</v>
      </c>
      <c r="Q6" s="35">
        <v>0.36458333333333398</v>
      </c>
    </row>
    <row r="7" spans="3:17" x14ac:dyDescent="0.2">
      <c r="C7" s="102" t="s">
        <v>5</v>
      </c>
      <c r="D7" s="18">
        <v>5</v>
      </c>
      <c r="E7" s="5"/>
      <c r="F7" s="18">
        <v>2030</v>
      </c>
      <c r="G7" s="5"/>
      <c r="H7" s="18" t="s">
        <v>76</v>
      </c>
      <c r="I7" s="37" t="s">
        <v>120</v>
      </c>
      <c r="J7" s="74">
        <v>1.4583333333333333</v>
      </c>
      <c r="K7" s="25">
        <v>6</v>
      </c>
      <c r="L7" s="97">
        <f t="shared" si="0"/>
        <v>5.833333333333333</v>
      </c>
      <c r="M7" s="18" t="s">
        <v>67</v>
      </c>
      <c r="N7" s="18"/>
      <c r="O7" s="5"/>
      <c r="P7" s="35">
        <v>0.33333333333333298</v>
      </c>
      <c r="Q7" s="35">
        <v>0.375000000000001</v>
      </c>
    </row>
    <row r="8" spans="3:17" x14ac:dyDescent="0.2">
      <c r="C8" s="102" t="s">
        <v>6</v>
      </c>
      <c r="D8" s="18">
        <v>6</v>
      </c>
      <c r="E8" s="5"/>
      <c r="F8" s="18">
        <v>2031</v>
      </c>
      <c r="G8" s="5"/>
      <c r="H8" s="18" t="s">
        <v>76</v>
      </c>
      <c r="I8" s="37" t="s">
        <v>121</v>
      </c>
      <c r="J8" s="74">
        <v>1.4583333333333333</v>
      </c>
      <c r="K8" s="25">
        <v>6</v>
      </c>
      <c r="L8" s="97">
        <f t="shared" si="0"/>
        <v>5.833333333333333</v>
      </c>
      <c r="M8" s="18" t="s">
        <v>68</v>
      </c>
      <c r="N8" s="18"/>
      <c r="O8" s="5"/>
      <c r="P8" s="35">
        <v>0.34375</v>
      </c>
      <c r="Q8" s="35">
        <v>0.38541666666666802</v>
      </c>
    </row>
    <row r="9" spans="3:17" x14ac:dyDescent="0.2">
      <c r="C9" s="102" t="s">
        <v>7</v>
      </c>
      <c r="D9" s="18">
        <v>7</v>
      </c>
      <c r="E9" s="5"/>
      <c r="F9" s="18">
        <v>2032</v>
      </c>
      <c r="G9" s="5"/>
      <c r="H9" s="18" t="s">
        <v>87</v>
      </c>
      <c r="I9" s="37" t="s">
        <v>122</v>
      </c>
      <c r="J9" s="74">
        <v>1.4583333333333333</v>
      </c>
      <c r="K9" s="25">
        <v>6</v>
      </c>
      <c r="L9" s="97">
        <f t="shared" si="0"/>
        <v>5.833333333333333</v>
      </c>
      <c r="M9" s="18" t="s">
        <v>69</v>
      </c>
      <c r="N9" s="18"/>
      <c r="O9" s="5"/>
      <c r="P9" s="35">
        <v>0.35416666666666602</v>
      </c>
      <c r="Q9" s="35">
        <v>0.39583333333333498</v>
      </c>
    </row>
    <row r="10" spans="3:17" x14ac:dyDescent="0.2">
      <c r="C10" s="102" t="s">
        <v>8</v>
      </c>
      <c r="D10" s="18">
        <v>8</v>
      </c>
      <c r="E10" s="5"/>
      <c r="F10" s="18">
        <v>2033</v>
      </c>
      <c r="G10" s="5"/>
      <c r="H10" s="18" t="s">
        <v>87</v>
      </c>
      <c r="I10" s="37" t="s">
        <v>123</v>
      </c>
      <c r="J10" s="74">
        <v>1.4583333333333333</v>
      </c>
      <c r="K10" s="25">
        <v>6</v>
      </c>
      <c r="L10" s="97">
        <f t="shared" si="0"/>
        <v>5.833333333333333</v>
      </c>
      <c r="M10" s="18" t="s">
        <v>70</v>
      </c>
      <c r="N10" s="18"/>
      <c r="O10" s="5"/>
      <c r="P10" s="35">
        <v>0.36458333333333298</v>
      </c>
      <c r="Q10" s="35">
        <v>0.406250000000002</v>
      </c>
    </row>
    <row r="11" spans="3:17" x14ac:dyDescent="0.2">
      <c r="C11" s="102" t="s">
        <v>9</v>
      </c>
      <c r="D11" s="18">
        <v>9</v>
      </c>
      <c r="E11" s="5"/>
      <c r="F11" s="18">
        <v>2034</v>
      </c>
      <c r="G11" s="5"/>
      <c r="H11" s="18" t="s">
        <v>87</v>
      </c>
      <c r="I11" s="37" t="s">
        <v>124</v>
      </c>
      <c r="J11" s="74">
        <v>1.4583333333333333</v>
      </c>
      <c r="K11" s="25">
        <v>6</v>
      </c>
      <c r="L11" s="97">
        <f t="shared" si="0"/>
        <v>5.833333333333333</v>
      </c>
      <c r="M11" s="18" t="s">
        <v>71</v>
      </c>
      <c r="N11" s="18"/>
      <c r="O11" s="5"/>
      <c r="P11" s="35">
        <v>0.375</v>
      </c>
      <c r="Q11" s="35">
        <v>0.41666666666666902</v>
      </c>
    </row>
    <row r="12" spans="3:17" x14ac:dyDescent="0.2">
      <c r="C12" s="102" t="s">
        <v>10</v>
      </c>
      <c r="D12" s="18">
        <v>10</v>
      </c>
      <c r="E12" s="5"/>
      <c r="F12" s="18">
        <v>2035</v>
      </c>
      <c r="G12" s="5"/>
      <c r="H12" s="18" t="s">
        <v>87</v>
      </c>
      <c r="I12" s="37" t="s">
        <v>125</v>
      </c>
      <c r="J12" s="74">
        <v>1.4583333333333333</v>
      </c>
      <c r="K12" s="25">
        <v>6</v>
      </c>
      <c r="L12" s="97">
        <f t="shared" si="0"/>
        <v>5.833333333333333</v>
      </c>
      <c r="M12" s="18" t="s">
        <v>72</v>
      </c>
      <c r="N12" s="18"/>
      <c r="O12" s="5"/>
      <c r="P12" s="35">
        <v>0.38541666666666602</v>
      </c>
      <c r="Q12" s="35">
        <v>0.42708333333333598</v>
      </c>
    </row>
    <row r="13" spans="3:17" x14ac:dyDescent="0.2">
      <c r="C13" s="102" t="s">
        <v>11</v>
      </c>
      <c r="D13" s="18">
        <v>11</v>
      </c>
      <c r="E13" s="5"/>
      <c r="F13" s="18">
        <v>2036</v>
      </c>
      <c r="G13" s="5"/>
      <c r="H13" s="18" t="s">
        <v>87</v>
      </c>
      <c r="I13" s="37" t="s">
        <v>126</v>
      </c>
      <c r="J13" s="74">
        <v>1.4583333333333333</v>
      </c>
      <c r="K13" s="25">
        <v>6</v>
      </c>
      <c r="L13" s="97">
        <f t="shared" si="0"/>
        <v>5.833333333333333</v>
      </c>
      <c r="M13" s="18" t="s">
        <v>73</v>
      </c>
      <c r="N13" s="18"/>
      <c r="O13" s="5"/>
      <c r="P13" s="35">
        <v>0.39583333333333298</v>
      </c>
      <c r="Q13" s="35">
        <v>0.437500000000003</v>
      </c>
    </row>
    <row r="14" spans="3:17" x14ac:dyDescent="0.2">
      <c r="C14" s="102" t="s">
        <v>12</v>
      </c>
      <c r="D14" s="18">
        <v>12</v>
      </c>
      <c r="E14" s="5"/>
      <c r="F14" s="18">
        <v>2037</v>
      </c>
      <c r="G14" s="5"/>
      <c r="H14" s="5"/>
      <c r="I14" s="5"/>
      <c r="J14" s="5"/>
      <c r="K14" s="5"/>
      <c r="L14" s="5"/>
      <c r="M14" s="5"/>
      <c r="N14" s="5"/>
      <c r="O14" s="5"/>
      <c r="P14" s="35">
        <v>0.40625</v>
      </c>
      <c r="Q14" s="35">
        <v>0.44791666666667002</v>
      </c>
    </row>
    <row r="15" spans="3:17" x14ac:dyDescent="0.2"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35">
        <v>0.41666666666666702</v>
      </c>
      <c r="Q15" s="35">
        <v>0.45833333333333698</v>
      </c>
    </row>
    <row r="16" spans="3:17" x14ac:dyDescent="0.2"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35">
        <v>0.42708333333333298</v>
      </c>
      <c r="Q16" s="35">
        <v>0.468750000000004</v>
      </c>
    </row>
    <row r="17" spans="3:17" ht="32" x14ac:dyDescent="0.2">
      <c r="C17" s="9" t="s">
        <v>20</v>
      </c>
      <c r="D17" s="9" t="s">
        <v>37</v>
      </c>
      <c r="E17" s="10" t="s">
        <v>53</v>
      </c>
      <c r="F17" s="5"/>
      <c r="G17" s="5"/>
      <c r="H17" s="5"/>
      <c r="I17" s="23" t="s">
        <v>57</v>
      </c>
      <c r="J17" s="23" t="s">
        <v>60</v>
      </c>
      <c r="K17" s="5"/>
      <c r="L17" s="23" t="s">
        <v>78</v>
      </c>
      <c r="M17" s="18"/>
      <c r="N17" s="5"/>
      <c r="O17" s="5"/>
      <c r="P17" s="35">
        <v>0.4375</v>
      </c>
      <c r="Q17" s="35">
        <v>0.47916666666667102</v>
      </c>
    </row>
    <row r="18" spans="3:17" ht="32" x14ac:dyDescent="0.2">
      <c r="C18" s="15" t="s">
        <v>21</v>
      </c>
      <c r="D18" s="15" t="s">
        <v>38</v>
      </c>
      <c r="E18" s="25">
        <f>VLOOKUP(Février!$B$4,Sources!$I$2:$L$13,4,FALSE)</f>
        <v>6.5</v>
      </c>
      <c r="F18" s="5"/>
      <c r="G18" s="5"/>
      <c r="H18" s="5"/>
      <c r="I18" s="19" t="s">
        <v>58</v>
      </c>
      <c r="J18" s="18">
        <v>1</v>
      </c>
      <c r="K18" s="5"/>
      <c r="L18" s="5"/>
      <c r="M18" s="32"/>
      <c r="N18" s="5"/>
      <c r="O18" s="5"/>
      <c r="P18" s="35">
        <v>0.44791666666666602</v>
      </c>
      <c r="Q18" s="35">
        <v>0.48958333333333798</v>
      </c>
    </row>
    <row r="19" spans="3:17" ht="32" x14ac:dyDescent="0.2">
      <c r="C19" s="15" t="s">
        <v>22</v>
      </c>
      <c r="D19" s="15" t="s">
        <v>39</v>
      </c>
      <c r="E19" s="25">
        <f>-1*VLOOKUP(Février!$B$4, Sources!$I$2:$L$13, 4, FALSE)</f>
        <v>-6.5</v>
      </c>
      <c r="F19" s="5"/>
      <c r="G19" s="5"/>
      <c r="H19" s="5"/>
      <c r="I19" s="19" t="s">
        <v>59</v>
      </c>
      <c r="J19" s="18">
        <v>2</v>
      </c>
      <c r="K19" s="5"/>
      <c r="L19" s="5"/>
      <c r="M19" s="5"/>
      <c r="N19" s="5"/>
      <c r="O19" s="5"/>
      <c r="P19" s="35">
        <v>0.45833333333333298</v>
      </c>
      <c r="Q19" s="35">
        <v>0.500000000000005</v>
      </c>
    </row>
    <row r="20" spans="3:17" ht="16" x14ac:dyDescent="0.2">
      <c r="C20" s="15" t="s">
        <v>23</v>
      </c>
      <c r="D20" s="15" t="s">
        <v>40</v>
      </c>
      <c r="E20" s="25">
        <f>VLOOKUP(Février!$B$4,Sources!$I$2:$L$13,4,FALSE)</f>
        <v>6.5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35">
        <v>0.46875</v>
      </c>
      <c r="Q20" s="35">
        <v>0.51041666666667196</v>
      </c>
    </row>
    <row r="21" spans="3:17" ht="16" x14ac:dyDescent="0.2">
      <c r="C21" s="15" t="s">
        <v>24</v>
      </c>
      <c r="D21" s="15" t="s">
        <v>41</v>
      </c>
      <c r="E21" s="25">
        <f>VLOOKUP(Février!$B$4,Sources!$I$2:$L$13,4,FALSE)</f>
        <v>6.5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35">
        <v>0.47916666666666602</v>
      </c>
      <c r="Q21" s="35">
        <v>0.51388888888888884</v>
      </c>
    </row>
    <row r="22" spans="3:17" ht="16" x14ac:dyDescent="0.2">
      <c r="C22" s="15" t="s">
        <v>25</v>
      </c>
      <c r="D22" s="15" t="s">
        <v>42</v>
      </c>
      <c r="E22" s="2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35">
        <v>0.48958333333333298</v>
      </c>
      <c r="Q22" s="35">
        <v>0.52083333333333903</v>
      </c>
    </row>
    <row r="23" spans="3:17" ht="16" x14ac:dyDescent="0.2">
      <c r="C23" s="15" t="s">
        <v>26</v>
      </c>
      <c r="D23" s="15" t="s">
        <v>43</v>
      </c>
      <c r="E23" s="25">
        <f>VLOOKUP(Février!$B$4,Sources!$I$2:$L$13,4,FALSE)</f>
        <v>6.5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35">
        <v>0.5</v>
      </c>
      <c r="Q23" s="35">
        <v>0.531250000000006</v>
      </c>
    </row>
    <row r="24" spans="3:17" ht="16" x14ac:dyDescent="0.2">
      <c r="C24" s="15" t="s">
        <v>27</v>
      </c>
      <c r="D24" s="15" t="s">
        <v>44</v>
      </c>
      <c r="E24" s="25">
        <v>7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35">
        <v>0.51041666666666596</v>
      </c>
      <c r="Q24" s="35">
        <v>0.54166666666667296</v>
      </c>
    </row>
    <row r="25" spans="3:17" ht="16" x14ac:dyDescent="0.2">
      <c r="C25" s="15" t="s">
        <v>28</v>
      </c>
      <c r="D25" s="15" t="s">
        <v>45</v>
      </c>
      <c r="E25" s="25">
        <v>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35">
        <v>0.52083333333333304</v>
      </c>
      <c r="Q25" s="35">
        <v>0.55208333333334003</v>
      </c>
    </row>
    <row r="26" spans="3:17" ht="16" x14ac:dyDescent="0.2">
      <c r="C26" s="15" t="s">
        <v>29</v>
      </c>
      <c r="D26" s="15" t="s">
        <v>46</v>
      </c>
      <c r="E26" s="25">
        <v>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35">
        <v>0.531249999999999</v>
      </c>
      <c r="Q26" s="35">
        <v>0.56250000000000699</v>
      </c>
    </row>
    <row r="27" spans="3:17" ht="16" x14ac:dyDescent="0.2">
      <c r="C27" s="15" t="s">
        <v>47</v>
      </c>
      <c r="D27" s="15">
        <v>1</v>
      </c>
      <c r="E27" s="28"/>
      <c r="F27" s="5"/>
      <c r="G27" s="5"/>
      <c r="H27" s="5"/>
      <c r="I27" s="5"/>
      <c r="J27" s="5"/>
      <c r="K27" s="5"/>
      <c r="L27" s="5"/>
      <c r="M27" s="5"/>
      <c r="N27" s="5"/>
      <c r="O27" s="5"/>
      <c r="P27" s="35">
        <v>0.54166666666666596</v>
      </c>
      <c r="Q27" s="35">
        <v>0.57291666666667396</v>
      </c>
    </row>
    <row r="28" spans="3:17" ht="16" x14ac:dyDescent="0.2">
      <c r="C28" s="15" t="s">
        <v>48</v>
      </c>
      <c r="D28" s="15">
        <v>2</v>
      </c>
      <c r="E28" s="28"/>
      <c r="F28" s="5"/>
      <c r="G28" s="5"/>
      <c r="H28" s="5"/>
      <c r="I28" s="5"/>
      <c r="J28" s="5"/>
      <c r="K28" s="5"/>
      <c r="L28" s="5"/>
      <c r="M28" s="5"/>
      <c r="N28" s="5"/>
      <c r="O28" s="5"/>
      <c r="P28" s="35">
        <v>0.55208333333333304</v>
      </c>
      <c r="Q28" s="35">
        <v>0.58333333333334103</v>
      </c>
    </row>
    <row r="29" spans="3:17" ht="16" x14ac:dyDescent="0.2">
      <c r="C29" s="15" t="s">
        <v>49</v>
      </c>
      <c r="D29" s="15">
        <v>3</v>
      </c>
      <c r="E29" s="28"/>
      <c r="F29" s="5"/>
      <c r="G29" s="5"/>
      <c r="H29" s="5"/>
      <c r="I29" s="5"/>
      <c r="J29" s="5"/>
      <c r="K29" s="5"/>
      <c r="L29" s="5"/>
      <c r="M29" s="5"/>
      <c r="N29" s="5"/>
      <c r="O29" s="5"/>
      <c r="P29" s="35">
        <v>0.562499999999999</v>
      </c>
      <c r="Q29" s="35">
        <v>0.59375000000000799</v>
      </c>
    </row>
    <row r="30" spans="3:17" ht="16" x14ac:dyDescent="0.2">
      <c r="C30" s="15" t="s">
        <v>50</v>
      </c>
      <c r="D30" s="15">
        <v>4</v>
      </c>
      <c r="E30" s="28"/>
      <c r="F30" s="5"/>
      <c r="G30" s="5"/>
      <c r="H30" s="5"/>
      <c r="I30" s="5"/>
      <c r="J30" s="5"/>
      <c r="K30" s="5"/>
      <c r="L30" s="5"/>
      <c r="M30" s="5"/>
      <c r="N30" s="5"/>
      <c r="O30" s="5"/>
      <c r="P30" s="35">
        <v>0.57291666666666596</v>
      </c>
      <c r="Q30" s="35">
        <v>0.60416666666667496</v>
      </c>
    </row>
    <row r="31" spans="3:17" ht="16" x14ac:dyDescent="0.2">
      <c r="C31" s="15" t="s">
        <v>51</v>
      </c>
      <c r="D31" s="15">
        <v>5</v>
      </c>
      <c r="E31" s="28"/>
      <c r="F31" s="5"/>
      <c r="G31" s="5"/>
      <c r="H31" s="5"/>
      <c r="I31" s="5"/>
      <c r="J31" s="5"/>
      <c r="K31" s="5"/>
      <c r="L31" s="5"/>
      <c r="M31" s="5"/>
      <c r="N31" s="5"/>
      <c r="O31" s="5"/>
      <c r="P31" s="35">
        <v>0.58333333333333304</v>
      </c>
      <c r="Q31" s="35">
        <v>0.61458333333334203</v>
      </c>
    </row>
    <row r="32" spans="3:17" ht="16" x14ac:dyDescent="0.2">
      <c r="C32" s="27" t="s">
        <v>52</v>
      </c>
      <c r="D32" s="27">
        <v>6</v>
      </c>
      <c r="E32" s="29"/>
      <c r="F32" s="5"/>
      <c r="G32" s="5"/>
      <c r="H32" s="5"/>
      <c r="I32" s="5"/>
      <c r="J32" s="5"/>
      <c r="K32" s="5"/>
      <c r="L32" s="5"/>
      <c r="M32" s="5"/>
      <c r="N32" s="5"/>
      <c r="O32" s="5"/>
      <c r="P32" s="35">
        <v>0.593749999999999</v>
      </c>
      <c r="Q32" s="35">
        <v>0.62500000000000999</v>
      </c>
    </row>
    <row r="33" spans="3:17" ht="16" x14ac:dyDescent="0.2">
      <c r="C33" s="19" t="s">
        <v>75</v>
      </c>
      <c r="D33" s="18" t="s">
        <v>96</v>
      </c>
      <c r="E33" s="18">
        <v>0.15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35">
        <v>0.60416666666666596</v>
      </c>
      <c r="Q33" s="35">
        <v>0.63541666666667695</v>
      </c>
    </row>
    <row r="34" spans="3:17" ht="16" x14ac:dyDescent="0.2">
      <c r="C34" s="19" t="s">
        <v>95</v>
      </c>
      <c r="D34" s="18" t="s">
        <v>97</v>
      </c>
      <c r="E34" s="18">
        <v>0.15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35">
        <v>0.61458333333333304</v>
      </c>
      <c r="Q34" s="35">
        <v>0.64583333333334403</v>
      </c>
    </row>
    <row r="35" spans="3:17" ht="16" x14ac:dyDescent="0.2">
      <c r="C35" s="19" t="s">
        <v>76</v>
      </c>
      <c r="D35" s="18" t="s">
        <v>77</v>
      </c>
      <c r="E35" s="18">
        <v>0.15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35">
        <v>0.624999999999999</v>
      </c>
      <c r="Q35" s="35">
        <v>0.65625000000001099</v>
      </c>
    </row>
    <row r="36" spans="3:17" x14ac:dyDescent="0.2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35">
        <v>0.63541666666666596</v>
      </c>
      <c r="Q36" s="35">
        <v>0.66666666666667795</v>
      </c>
    </row>
    <row r="37" spans="3:17" x14ac:dyDescent="0.2">
      <c r="F37" s="5"/>
      <c r="G37" s="5"/>
      <c r="H37" s="5"/>
      <c r="I37" s="5"/>
      <c r="J37" s="5"/>
      <c r="K37" s="5"/>
      <c r="L37" s="5"/>
      <c r="M37" s="5"/>
      <c r="N37" s="5"/>
      <c r="O37" s="5"/>
      <c r="P37" s="35">
        <v>0.64583333333333204</v>
      </c>
      <c r="Q37" s="35">
        <v>0.67708333333334503</v>
      </c>
    </row>
    <row r="38" spans="3:17" x14ac:dyDescent="0.2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35">
        <v>0.656249999999999</v>
      </c>
      <c r="Q38" s="35">
        <v>0.68750000000001199</v>
      </c>
    </row>
    <row r="39" spans="3:17" x14ac:dyDescent="0.2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5">
        <v>0.66666666666666596</v>
      </c>
      <c r="Q39" s="35">
        <v>0.69791666666667895</v>
      </c>
    </row>
    <row r="40" spans="3:17" x14ac:dyDescent="0.2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35">
        <v>0.67708333333333204</v>
      </c>
      <c r="Q40" s="35">
        <v>0.70833333333334603</v>
      </c>
    </row>
    <row r="41" spans="3:17" x14ac:dyDescent="0.2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35">
        <v>0.687499999999999</v>
      </c>
      <c r="Q41" s="35">
        <v>0.71875000000001299</v>
      </c>
    </row>
    <row r="42" spans="3:17" x14ac:dyDescent="0.2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35">
        <v>0.69791666666666596</v>
      </c>
      <c r="Q42" s="35">
        <v>0.72916666666667995</v>
      </c>
    </row>
    <row r="43" spans="3:17" x14ac:dyDescent="0.2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35">
        <v>0.70833333333333204</v>
      </c>
      <c r="Q43" s="35">
        <v>0.73958333333334703</v>
      </c>
    </row>
    <row r="44" spans="3:17" x14ac:dyDescent="0.2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35">
        <v>0.718749999999999</v>
      </c>
      <c r="Q44" s="35">
        <v>0.75000000000001399</v>
      </c>
    </row>
    <row r="45" spans="3:17" x14ac:dyDescent="0.2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35">
        <v>0.72916666666666496</v>
      </c>
      <c r="Q45" s="35">
        <v>0.79166666666668095</v>
      </c>
    </row>
    <row r="46" spans="3:17" x14ac:dyDescent="0.2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35">
        <v>0.73958333333333204</v>
      </c>
      <c r="Q46" s="35"/>
    </row>
    <row r="47" spans="3:17" x14ac:dyDescent="0.2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5">
        <v>0.749999999999999</v>
      </c>
      <c r="Q47" s="35"/>
    </row>
    <row r="48" spans="3:17" x14ac:dyDescent="0.2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35">
        <v>0.76041666666666496</v>
      </c>
      <c r="Q48" s="35"/>
    </row>
    <row r="49" spans="3:17" x14ac:dyDescent="0.2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35">
        <v>0.77083333333333204</v>
      </c>
      <c r="Q49" s="35"/>
    </row>
    <row r="50" spans="3:17" x14ac:dyDescent="0.2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35">
        <v>0.781249999999999</v>
      </c>
      <c r="Q50" s="35"/>
    </row>
    <row r="51" spans="3:17" x14ac:dyDescent="0.2">
      <c r="P51" s="35">
        <v>0.79166666666666496</v>
      </c>
      <c r="Q51" s="35"/>
    </row>
    <row r="52" spans="3:17" x14ac:dyDescent="0.2">
      <c r="P52" s="35">
        <v>0.80208333333333204</v>
      </c>
    </row>
    <row r="53" spans="3:17" x14ac:dyDescent="0.2">
      <c r="P53" s="35">
        <v>0.812499999999998</v>
      </c>
    </row>
    <row r="54" spans="3:17" x14ac:dyDescent="0.2">
      <c r="P54" s="35">
        <v>0.82291666666666496</v>
      </c>
    </row>
    <row r="55" spans="3:17" x14ac:dyDescent="0.2">
      <c r="P55" s="35">
        <v>0.83333333333333204</v>
      </c>
    </row>
    <row r="56" spans="3:17" x14ac:dyDescent="0.2">
      <c r="P56" s="35">
        <v>0.843749999999998</v>
      </c>
    </row>
    <row r="57" spans="3:17" x14ac:dyDescent="0.2">
      <c r="P57" s="35">
        <v>0.85416666666666496</v>
      </c>
    </row>
    <row r="58" spans="3:17" x14ac:dyDescent="0.2">
      <c r="P58" s="35">
        <v>0.86458333333333204</v>
      </c>
    </row>
    <row r="59" spans="3:17" x14ac:dyDescent="0.2">
      <c r="P59" s="35">
        <v>0.874999999999998</v>
      </c>
    </row>
    <row r="60" spans="3:17" x14ac:dyDescent="0.2">
      <c r="P60" s="35">
        <v>0.88541666666666496</v>
      </c>
    </row>
    <row r="61" spans="3:17" x14ac:dyDescent="0.2">
      <c r="P61" s="35">
        <v>0.89583333333333204</v>
      </c>
    </row>
    <row r="62" spans="3:17" x14ac:dyDescent="0.2">
      <c r="P62" s="35">
        <v>0.906249999999998</v>
      </c>
    </row>
    <row r="63" spans="3:17" x14ac:dyDescent="0.2">
      <c r="P63" s="35">
        <v>0.91666666666666496</v>
      </c>
    </row>
    <row r="64" spans="3:17" x14ac:dyDescent="0.2">
      <c r="P64" s="35">
        <v>0.92708333333333104</v>
      </c>
    </row>
    <row r="65" spans="16:16" x14ac:dyDescent="0.2">
      <c r="P65" s="35">
        <v>0.937499999999998</v>
      </c>
    </row>
    <row r="66" spans="16:16" x14ac:dyDescent="0.2">
      <c r="P66" s="35">
        <v>0.94791666666666496</v>
      </c>
    </row>
    <row r="67" spans="16:16" x14ac:dyDescent="0.2">
      <c r="P67" s="35">
        <v>0.95833333333333104</v>
      </c>
    </row>
    <row r="68" spans="16:16" x14ac:dyDescent="0.2">
      <c r="P68" s="35">
        <v>0.968749999999998</v>
      </c>
    </row>
    <row r="69" spans="16:16" x14ac:dyDescent="0.2">
      <c r="P69" s="35">
        <v>0.97916666666666496</v>
      </c>
    </row>
    <row r="70" spans="16:16" x14ac:dyDescent="0.2">
      <c r="P70" s="35">
        <v>0.98958333333333104</v>
      </c>
    </row>
    <row r="71" spans="16:16" x14ac:dyDescent="0.2">
      <c r="P71" s="35">
        <v>0.999999999999998</v>
      </c>
    </row>
    <row r="72" spans="16:16" x14ac:dyDescent="0.2">
      <c r="P72" s="35">
        <v>1.0104166666666601</v>
      </c>
    </row>
    <row r="73" spans="16:16" x14ac:dyDescent="0.2">
      <c r="P73" s="35">
        <v>1.0208333333333299</v>
      </c>
    </row>
    <row r="74" spans="16:16" x14ac:dyDescent="0.2">
      <c r="P74" s="35">
        <v>1.03125</v>
      </c>
    </row>
    <row r="75" spans="16:16" x14ac:dyDescent="0.2">
      <c r="P75" s="35">
        <v>1.0416666666666601</v>
      </c>
    </row>
    <row r="76" spans="16:16" x14ac:dyDescent="0.2">
      <c r="P76" s="35">
        <v>1.0520833333333299</v>
      </c>
    </row>
    <row r="77" spans="16:16" x14ac:dyDescent="0.2">
      <c r="P77" s="35">
        <v>1.0625</v>
      </c>
    </row>
    <row r="78" spans="16:16" x14ac:dyDescent="0.2">
      <c r="P78" s="35">
        <v>1.0729166666666601</v>
      </c>
    </row>
    <row r="79" spans="16:16" x14ac:dyDescent="0.2">
      <c r="P79" s="35">
        <v>1.0833333333333299</v>
      </c>
    </row>
    <row r="80" spans="16:16" x14ac:dyDescent="0.2">
      <c r="P80" s="35">
        <v>1.09375</v>
      </c>
    </row>
    <row r="81" spans="16:16" x14ac:dyDescent="0.2">
      <c r="P81" s="35">
        <v>1.1041666666666601</v>
      </c>
    </row>
    <row r="82" spans="16:16" x14ac:dyDescent="0.2">
      <c r="P82" s="35">
        <v>1.1145833333333299</v>
      </c>
    </row>
    <row r="83" spans="16:16" x14ac:dyDescent="0.2">
      <c r="P83" s="35">
        <v>1.125</v>
      </c>
    </row>
    <row r="84" spans="16:16" x14ac:dyDescent="0.2">
      <c r="P84" s="35">
        <v>1.1354166666666601</v>
      </c>
    </row>
    <row r="85" spans="16:16" x14ac:dyDescent="0.2">
      <c r="P85" s="35">
        <v>1.1458333333333299</v>
      </c>
    </row>
    <row r="86" spans="16:16" x14ac:dyDescent="0.2">
      <c r="P86" s="35">
        <v>1.15625</v>
      </c>
    </row>
    <row r="87" spans="16:16" x14ac:dyDescent="0.2">
      <c r="P87" s="35">
        <v>1.1666666666666601</v>
      </c>
    </row>
    <row r="88" spans="16:16" x14ac:dyDescent="0.2">
      <c r="P88" s="35">
        <v>1.1770833333333299</v>
      </c>
    </row>
    <row r="89" spans="16:16" x14ac:dyDescent="0.2">
      <c r="P89" s="35">
        <v>1.1875</v>
      </c>
    </row>
    <row r="90" spans="16:16" x14ac:dyDescent="0.2">
      <c r="P90" s="35">
        <v>1.1979166666666601</v>
      </c>
    </row>
    <row r="91" spans="16:16" x14ac:dyDescent="0.2">
      <c r="P91" s="35">
        <v>1.2083333333333299</v>
      </c>
    </row>
    <row r="92" spans="16:16" x14ac:dyDescent="0.2">
      <c r="P92" s="35">
        <v>1.21875</v>
      </c>
    </row>
    <row r="93" spans="16:16" x14ac:dyDescent="0.2">
      <c r="P93" s="35">
        <v>1.2291666666666601</v>
      </c>
    </row>
    <row r="94" spans="16:16" x14ac:dyDescent="0.2">
      <c r="P94" s="35">
        <v>1.2395833333333299</v>
      </c>
    </row>
    <row r="95" spans="16:16" x14ac:dyDescent="0.2">
      <c r="P95" s="35">
        <v>1.25</v>
      </c>
    </row>
    <row r="96" spans="16:16" x14ac:dyDescent="0.2">
      <c r="P96" s="35">
        <v>1.2604166666666601</v>
      </c>
    </row>
  </sheetData>
  <phoneticPr fontId="2" type="noConversion"/>
  <hyperlinks>
    <hyperlink ref="I3" r:id="rId1" display="Thibaut" xr:uid="{A869D38D-8445-4393-B561-C5C3165617DC}"/>
    <hyperlink ref="I4:I13" r:id="rId2" display="Thibaut" xr:uid="{DEB7AC00-62CA-4AE8-B11F-F77864F6E620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Consignes</vt:lpstr>
      <vt:lpstr>Janvier</vt:lpstr>
      <vt:lpstr>Février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Décembre</vt:lpstr>
      <vt:lpstr>Suivi kilometrique</vt:lpstr>
      <vt:lpstr>Recap du mois 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BLANCHOUIN</dc:creator>
  <cp:lastModifiedBy>Daniel Dumas</cp:lastModifiedBy>
  <cp:lastPrinted>2026-03-04T10:01:25Z</cp:lastPrinted>
  <dcterms:created xsi:type="dcterms:W3CDTF">2026-01-26T10:17:13Z</dcterms:created>
  <dcterms:modified xsi:type="dcterms:W3CDTF">2026-03-17T16:09:31Z</dcterms:modified>
</cp:coreProperties>
</file>