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0" documentId="8_{47AA586B-5E3E-784F-8CE1-09766D0DD0AA}" xr6:coauthVersionLast="47" xr6:coauthVersionMax="47" xr10:uidLastSave="{00000000-0000-0000-0000-000000000000}"/>
  <bookViews>
    <workbookView xWindow="-38400" yWindow="-1660" windowWidth="38400" windowHeight="21000" tabRatio="932" activeTab="3" xr2:uid="{00000000-000D-0000-FFFF-FFFF00000000}"/>
  </bookViews>
  <sheets>
    <sheet name="Cec" sheetId="27" r:id="rId1"/>
    <sheet name="Sheet3" sheetId="30" state="hidden" r:id="rId2"/>
    <sheet name="Cec (2)" sheetId="32" r:id="rId3"/>
    <sheet name="Calendrier_2" sheetId="31" r:id="rId4"/>
    <sheet name="Calendrier Maintenance" sheetId="4" r:id="rId5"/>
    <sheet name="Param" sheetId="28" r:id="rId6"/>
  </sheets>
  <externalReferences>
    <externalReference r:id="rId7"/>
  </externalReferences>
  <definedNames>
    <definedName name="Année" localSheetId="2">[1]Param!$F$3</definedName>
    <definedName name="Année">Param!$F$3</definedName>
    <definedName name="CalendarYear" localSheetId="2">'[1]Calendrier Maintenance'!$I$3</definedName>
    <definedName name="CalendarYear">'Calendrier Maintenance'!$I$3</definedName>
    <definedName name="NomMois" localSheetId="4">'Calendrier Maintenance'!$I$2</definedName>
    <definedName name="_xlnm.Print_Titles" localSheetId="4">'Calendrier Maintenance'!$4:$5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31" l="1" a="1"/>
  <c r="N21" i="31" s="1"/>
  <c r="N45" i="31" a="1"/>
  <c r="N45" i="31" s="1"/>
  <c r="N46" i="31" a="1"/>
  <c r="N46" i="31" s="1"/>
  <c r="N47" i="31" a="1"/>
  <c r="N47" i="31" s="1"/>
  <c r="N48" i="31" a="1"/>
  <c r="N48" i="31" s="1"/>
  <c r="N49" i="31" a="1"/>
  <c r="N49" i="31" s="1"/>
  <c r="N50" i="31" a="1"/>
  <c r="N50" i="31" s="1"/>
  <c r="N51" i="31" a="1"/>
  <c r="N51" i="31" s="1"/>
  <c r="N52" i="31" a="1"/>
  <c r="N52" i="31" s="1"/>
  <c r="N53" i="31" a="1"/>
  <c r="N53" i="31" s="1"/>
  <c r="N54" i="31" a="1"/>
  <c r="N54" i="31" s="1"/>
  <c r="N55" i="31" a="1"/>
  <c r="N55" i="31" s="1"/>
  <c r="N56" i="31" a="1"/>
  <c r="N56" i="31" s="1"/>
  <c r="N57" i="31" a="1"/>
  <c r="N57" i="31" s="1"/>
  <c r="N58" i="31" a="1"/>
  <c r="N58" i="31" s="1"/>
  <c r="N59" i="31" a="1"/>
  <c r="N59" i="31" s="1"/>
  <c r="N60" i="31" a="1"/>
  <c r="N60" i="31" s="1"/>
  <c r="N61" i="31" a="1"/>
  <c r="N61" i="31" s="1"/>
  <c r="N62" i="31" a="1"/>
  <c r="N62" i="31" s="1"/>
  <c r="N63" i="31" a="1"/>
  <c r="N63" i="31" s="1"/>
  <c r="N64" i="31" a="1"/>
  <c r="N64" i="31" s="1"/>
  <c r="N65" i="31" a="1"/>
  <c r="N65" i="31" s="1"/>
  <c r="N66" i="31" a="1"/>
  <c r="N66" i="31" s="1"/>
  <c r="N67" i="31" a="1"/>
  <c r="N67" i="31" s="1"/>
  <c r="N68" i="31" a="1"/>
  <c r="N68" i="31" s="1"/>
  <c r="N69" i="31" a="1"/>
  <c r="N69" i="31" s="1"/>
  <c r="N70" i="31" a="1"/>
  <c r="N70" i="31" s="1"/>
  <c r="N71" i="31" a="1"/>
  <c r="N71" i="31" s="1"/>
  <c r="N72" i="31" a="1"/>
  <c r="N72" i="31" s="1"/>
  <c r="N73" i="31" a="1"/>
  <c r="N73" i="31" s="1"/>
  <c r="N74" i="31" a="1"/>
  <c r="N74" i="31" s="1"/>
  <c r="N75" i="31" a="1"/>
  <c r="N75" i="31" s="1"/>
  <c r="N76" i="31" a="1"/>
  <c r="N76" i="31" s="1"/>
  <c r="N77" i="31" a="1"/>
  <c r="N77" i="31" s="1"/>
  <c r="N78" i="31" a="1"/>
  <c r="N78" i="31" s="1"/>
  <c r="N79" i="31" a="1"/>
  <c r="N79" i="31" s="1"/>
  <c r="N80" i="31" a="1"/>
  <c r="N80" i="31" s="1"/>
  <c r="N81" i="31" a="1"/>
  <c r="N81" i="31" s="1"/>
  <c r="N82" i="31" a="1"/>
  <c r="N82" i="31" s="1"/>
  <c r="N83" i="31" a="1"/>
  <c r="N83" i="31" s="1"/>
  <c r="N84" i="31" a="1"/>
  <c r="N84" i="31" s="1"/>
  <c r="N85" i="31" a="1"/>
  <c r="N85" i="31" s="1"/>
  <c r="N86" i="31" a="1"/>
  <c r="N86" i="31" s="1"/>
  <c r="N87" i="31" a="1"/>
  <c r="N87" i="31" s="1"/>
  <c r="N88" i="31" a="1"/>
  <c r="N88" i="31" s="1"/>
  <c r="N89" i="31" a="1"/>
  <c r="N89" i="31" s="1"/>
  <c r="N90" i="31" a="1"/>
  <c r="N90" i="31" s="1"/>
  <c r="N91" i="31" a="1"/>
  <c r="N91" i="31" s="1"/>
  <c r="N92" i="31" a="1"/>
  <c r="N92" i="31" s="1"/>
  <c r="N93" i="31" a="1"/>
  <c r="N93" i="31" s="1"/>
  <c r="N94" i="31" a="1"/>
  <c r="N94" i="31" s="1"/>
  <c r="N95" i="31" a="1"/>
  <c r="N95" i="31" s="1"/>
  <c r="N96" i="31" a="1"/>
  <c r="N96" i="31" s="1"/>
  <c r="N97" i="31" a="1"/>
  <c r="N97" i="31" s="1"/>
  <c r="N98" i="31" a="1"/>
  <c r="N98" i="31" s="1"/>
  <c r="N99" i="31" a="1"/>
  <c r="N99" i="31" s="1"/>
  <c r="N100" i="31" a="1"/>
  <c r="N100" i="31" s="1"/>
  <c r="N101" i="31" a="1"/>
  <c r="N101" i="31" s="1"/>
  <c r="N102" i="31" a="1"/>
  <c r="N102" i="31" s="1"/>
  <c r="N103" i="31" a="1"/>
  <c r="N103" i="31" s="1"/>
  <c r="N104" i="31" a="1"/>
  <c r="N104" i="31" s="1"/>
  <c r="N105" i="31" a="1"/>
  <c r="N105" i="31" s="1"/>
  <c r="N106" i="31" a="1"/>
  <c r="N106" i="31" s="1"/>
  <c r="N107" i="31" a="1"/>
  <c r="N107" i="31" s="1"/>
  <c r="N108" i="31" a="1"/>
  <c r="N108" i="31" s="1"/>
  <c r="N109" i="31" a="1"/>
  <c r="N109" i="31" s="1"/>
  <c r="N110" i="31" a="1"/>
  <c r="N110" i="31" s="1"/>
  <c r="N111" i="31" a="1"/>
  <c r="N111" i="31" s="1"/>
  <c r="N112" i="31" a="1"/>
  <c r="N112" i="31" s="1"/>
  <c r="N113" i="31" a="1"/>
  <c r="N113" i="31" s="1"/>
  <c r="N114" i="31" a="1"/>
  <c r="N114" i="31" s="1"/>
  <c r="N115" i="31" a="1"/>
  <c r="N115" i="31" s="1"/>
  <c r="N116" i="31" a="1"/>
  <c r="N116" i="31" s="1"/>
  <c r="N117" i="31" a="1"/>
  <c r="N117" i="31" s="1"/>
  <c r="N118" i="31" a="1"/>
  <c r="N118" i="31" s="1"/>
  <c r="N119" i="31" a="1"/>
  <c r="N119" i="31" s="1"/>
  <c r="N120" i="31" a="1"/>
  <c r="N120" i="31" s="1"/>
  <c r="I3" i="28"/>
  <c r="I4" i="28"/>
  <c r="B1" i="31"/>
  <c r="X2" i="28"/>
  <c r="Y2" i="28" s="1"/>
  <c r="Z2" i="28" s="1"/>
  <c r="AA2" i="28" s="1"/>
  <c r="AB2" i="28" s="1"/>
  <c r="AC2" i="28" s="1"/>
  <c r="AD2" i="28" s="1"/>
  <c r="AE2" i="28" s="1"/>
  <c r="AF2" i="28" s="1"/>
  <c r="AG2" i="28" s="1"/>
  <c r="AH2" i="28" s="1"/>
  <c r="AI2" i="28" s="1"/>
  <c r="W3" i="28" a="1"/>
  <c r="W3" i="28" s="1"/>
  <c r="A2" i="32" l="1"/>
  <c r="L1" i="32"/>
  <c r="L1" i="27" l="1"/>
  <c r="L21" i="31"/>
  <c r="L25" i="31"/>
  <c r="L32" i="31"/>
  <c r="L37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L116" i="31"/>
  <c r="L117" i="31"/>
  <c r="L118" i="31"/>
  <c r="L119" i="31"/>
  <c r="L120" i="31"/>
  <c r="T3" i="28"/>
  <c r="N4" i="31"/>
  <c r="G90" i="27"/>
  <c r="O4" i="31" l="1" a="1"/>
  <c r="O4" i="31" s="1"/>
  <c r="P4" i="31" s="1" a="1"/>
  <c r="P4" i="31" s="1"/>
  <c r="Q4" i="31" s="1" a="1"/>
  <c r="Q4" i="31" s="1"/>
  <c r="R4" i="31" s="1" a="1"/>
  <c r="R4" i="31" s="1"/>
  <c r="S4" i="31" s="1" a="1"/>
  <c r="S4" i="31" s="1"/>
  <c r="T4" i="31" s="1" a="1"/>
  <c r="T4" i="31" s="1"/>
  <c r="U4" i="31" s="1" a="1"/>
  <c r="U4" i="31" s="1"/>
  <c r="V4" i="31" s="1" a="1"/>
  <c r="V4" i="31" s="1"/>
  <c r="W4" i="31" s="1" a="1"/>
  <c r="W4" i="31" s="1"/>
  <c r="X4" i="31" s="1" a="1"/>
  <c r="X4" i="31" s="1"/>
  <c r="Y4" i="31" s="1" a="1"/>
  <c r="Y4" i="31" s="1"/>
  <c r="Z4" i="31" s="1" a="1"/>
  <c r="Z4" i="31" s="1"/>
  <c r="AA4" i="31" s="1" a="1"/>
  <c r="AA4" i="31" s="1"/>
  <c r="AB4" i="31" s="1" a="1"/>
  <c r="AB4" i="31" s="1"/>
  <c r="AC4" i="31" s="1" a="1"/>
  <c r="AC4" i="31" s="1"/>
  <c r="AD4" i="31" s="1" a="1"/>
  <c r="AD4" i="31" s="1"/>
  <c r="AE4" i="31" s="1" a="1"/>
  <c r="AE4" i="31" s="1"/>
  <c r="AF4" i="31" s="1" a="1"/>
  <c r="AF4" i="31" s="1"/>
  <c r="AG4" i="31" s="1" a="1"/>
  <c r="AG4" i="31" s="1"/>
  <c r="AH4" i="31" s="1" a="1"/>
  <c r="AH4" i="31" s="1"/>
  <c r="AI4" i="31" s="1" a="1"/>
  <c r="AI4" i="31" s="1"/>
  <c r="AJ4" i="31" s="1" a="1"/>
  <c r="AJ4" i="31" s="1"/>
  <c r="AK4" i="31" s="1" a="1"/>
  <c r="AK4" i="31" s="1"/>
  <c r="AL4" i="31" s="1" a="1"/>
  <c r="AL4" i="31" s="1"/>
  <c r="AM4" i="31" s="1" a="1"/>
  <c r="AM4" i="31" s="1"/>
  <c r="AN4" i="31" s="1" a="1"/>
  <c r="AN4" i="31" s="1"/>
  <c r="AO4" i="31" s="1" a="1"/>
  <c r="AO4" i="31" s="1"/>
  <c r="AP4" i="31" s="1" a="1"/>
  <c r="AP4" i="31" s="1"/>
  <c r="AQ4" i="31" s="1" a="1"/>
  <c r="AQ4" i="31" s="1"/>
  <c r="AR4" i="31" s="1" a="1"/>
  <c r="AR4" i="31" s="1"/>
  <c r="AS4" i="31" s="1" a="1"/>
  <c r="AS4" i="31" s="1"/>
  <c r="AT4" i="31" s="1" a="1"/>
  <c r="AT4" i="31" s="1"/>
  <c r="AU4" i="31" s="1" a="1"/>
  <c r="AU4" i="31" s="1"/>
  <c r="AV4" i="31" s="1" a="1"/>
  <c r="AV4" i="31" s="1"/>
  <c r="AW4" i="31" s="1" a="1"/>
  <c r="AW4" i="31" s="1"/>
  <c r="AX4" i="31" s="1" a="1"/>
  <c r="AX4" i="31" s="1"/>
  <c r="AY4" i="31" s="1" a="1"/>
  <c r="AY4" i="31" s="1"/>
  <c r="AZ4" i="31" s="1" a="1"/>
  <c r="AZ4" i="31" s="1"/>
  <c r="BA4" i="31" s="1" a="1"/>
  <c r="BA4" i="31" s="1"/>
  <c r="BB4" i="31" s="1" a="1"/>
  <c r="BB4" i="31" s="1"/>
  <c r="BC4" i="31" s="1" a="1"/>
  <c r="BC4" i="31" s="1"/>
  <c r="BD4" i="31" s="1" a="1"/>
  <c r="BD4" i="31" s="1"/>
  <c r="BE4" i="31" s="1" a="1"/>
  <c r="BE4" i="31" s="1"/>
  <c r="BF4" i="31" s="1" a="1"/>
  <c r="BF4" i="31" s="1"/>
  <c r="BG4" i="31" s="1" a="1"/>
  <c r="BG4" i="31" s="1"/>
  <c r="BH4" i="31" s="1" a="1"/>
  <c r="BH4" i="31" s="1"/>
  <c r="BI4" i="31" s="1" a="1"/>
  <c r="BI4" i="31" s="1"/>
  <c r="BJ4" i="31" s="1" a="1"/>
  <c r="BJ4" i="31" s="1"/>
  <c r="BK4" i="31" s="1" a="1"/>
  <c r="BK4" i="31" s="1"/>
  <c r="BL4" i="31" s="1" a="1"/>
  <c r="BL4" i="31" s="1"/>
  <c r="BM4" i="31" s="1" a="1"/>
  <c r="BM4" i="31" s="1"/>
  <c r="BN4" i="31" s="1" a="1"/>
  <c r="BN4" i="31" s="1"/>
  <c r="BO4" i="31" s="1" a="1"/>
  <c r="BO4" i="31" s="1"/>
  <c r="BP4" i="31" s="1" a="1"/>
  <c r="BP4" i="31" s="1"/>
  <c r="BQ4" i="31" s="1" a="1"/>
  <c r="BQ4" i="31" s="1"/>
  <c r="BR4" i="31" s="1" a="1"/>
  <c r="BR4" i="31" s="1"/>
  <c r="BS4" i="31" s="1" a="1"/>
  <c r="BS4" i="31" s="1"/>
  <c r="BT4" i="31" s="1" a="1"/>
  <c r="BT4" i="31" s="1"/>
  <c r="BU4" i="31" s="1" a="1"/>
  <c r="BU4" i="31" s="1"/>
  <c r="BV4" i="31" s="1" a="1"/>
  <c r="BV4" i="31" s="1"/>
  <c r="BW4" i="31" s="1" a="1"/>
  <c r="BW4" i="31" s="1"/>
  <c r="BX4" i="31" s="1" a="1"/>
  <c r="BX4" i="31" s="1"/>
  <c r="BY4" i="31" s="1" a="1"/>
  <c r="BY4" i="31" s="1"/>
  <c r="BZ4" i="31" s="1" a="1"/>
  <c r="BZ4" i="31" s="1"/>
  <c r="CA4" i="31" s="1" a="1"/>
  <c r="CA4" i="31" s="1"/>
  <c r="CB4" i="31" s="1" a="1"/>
  <c r="CB4" i="31" s="1"/>
  <c r="CC4" i="31" s="1" a="1"/>
  <c r="CC4" i="31" s="1"/>
  <c r="CD4" i="31" s="1" a="1"/>
  <c r="CD4" i="31" s="1"/>
  <c r="CE4" i="31" s="1" a="1"/>
  <c r="CE4" i="31" s="1"/>
  <c r="CF4" i="31" s="1" a="1"/>
  <c r="CF4" i="31" s="1"/>
  <c r="CG4" i="31" s="1" a="1"/>
  <c r="CG4" i="31" s="1"/>
  <c r="CH4" i="31" s="1" a="1"/>
  <c r="CH4" i="31" s="1"/>
  <c r="CI4" i="31" s="1" a="1"/>
  <c r="CI4" i="31" s="1"/>
  <c r="CJ4" i="31" s="1" a="1"/>
  <c r="CJ4" i="31" s="1"/>
  <c r="CK4" i="31" s="1" a="1"/>
  <c r="CK4" i="31" s="1"/>
  <c r="CL4" i="31" s="1" a="1"/>
  <c r="CL4" i="31" s="1"/>
  <c r="CM4" i="31" s="1" a="1"/>
  <c r="CM4" i="31" s="1"/>
  <c r="CN4" i="31" s="1" a="1"/>
  <c r="CN4" i="31" s="1"/>
  <c r="CO4" i="31" s="1" a="1"/>
  <c r="CO4" i="31" s="1"/>
  <c r="CP4" i="31" s="1" a="1"/>
  <c r="CP4" i="31" s="1"/>
  <c r="CQ4" i="31" s="1" a="1"/>
  <c r="CQ4" i="31" s="1"/>
  <c r="CR4" i="31" s="1" a="1"/>
  <c r="CR4" i="31" s="1"/>
  <c r="CS4" i="31" s="1" a="1"/>
  <c r="CS4" i="31" s="1"/>
  <c r="CT4" i="31" s="1" a="1"/>
  <c r="CT4" i="31" s="1"/>
  <c r="CU4" i="31" s="1" a="1"/>
  <c r="CU4" i="31" s="1"/>
  <c r="CV4" i="31" s="1" a="1"/>
  <c r="CV4" i="31" s="1"/>
  <c r="CW4" i="31" s="1" a="1"/>
  <c r="CW4" i="31" s="1"/>
  <c r="CX4" i="31" s="1" a="1"/>
  <c r="CX4" i="31" s="1"/>
  <c r="CY4" i="31" s="1" a="1"/>
  <c r="CY4" i="31" s="1"/>
  <c r="CZ4" i="31" s="1" a="1"/>
  <c r="CZ4" i="31" s="1"/>
  <c r="DA4" i="31" s="1" a="1"/>
  <c r="DA4" i="31" s="1"/>
  <c r="DB4" i="31" s="1" a="1"/>
  <c r="DB4" i="31" s="1"/>
  <c r="DC4" i="31" s="1" a="1"/>
  <c r="DC4" i="31" s="1"/>
  <c r="DD4" i="31" s="1" a="1"/>
  <c r="DD4" i="31" s="1"/>
  <c r="DE4" i="31" s="1" a="1"/>
  <c r="DE4" i="31" s="1"/>
  <c r="DF4" i="31" s="1" a="1"/>
  <c r="DF4" i="31" s="1"/>
  <c r="DG4" i="31" s="1" a="1"/>
  <c r="DG4" i="31" s="1"/>
  <c r="DH4" i="31" s="1" a="1"/>
  <c r="DH4" i="31" s="1"/>
  <c r="DI4" i="31" s="1" a="1"/>
  <c r="DI4" i="31" s="1"/>
  <c r="DJ4" i="31" s="1" a="1"/>
  <c r="DJ4" i="31" s="1"/>
  <c r="DK4" i="31" s="1" a="1"/>
  <c r="DK4" i="31" s="1"/>
  <c r="DL4" i="31" s="1" a="1"/>
  <c r="DL4" i="31" s="1"/>
  <c r="DM4" i="31" s="1" a="1"/>
  <c r="DM4" i="31" s="1"/>
  <c r="DN4" i="31" s="1" a="1"/>
  <c r="DN4" i="31" s="1"/>
  <c r="DO4" i="31" s="1" a="1"/>
  <c r="DO4" i="31" s="1"/>
  <c r="DP4" i="31" s="1" a="1"/>
  <c r="DP4" i="31" s="1"/>
  <c r="DQ4" i="31" s="1" a="1"/>
  <c r="DQ4" i="31" s="1"/>
  <c r="DR4" i="31" s="1" a="1"/>
  <c r="DR4" i="31" s="1"/>
  <c r="DS4" i="31" s="1" a="1"/>
  <c r="DS4" i="31" s="1"/>
  <c r="DT4" i="31" s="1" a="1"/>
  <c r="DT4" i="31" s="1"/>
  <c r="DU4" i="31" s="1" a="1"/>
  <c r="DU4" i="31" s="1"/>
  <c r="DV4" i="31" s="1" a="1"/>
  <c r="DV4" i="31" s="1"/>
  <c r="DW4" i="31" s="1" a="1"/>
  <c r="DW4" i="31" s="1"/>
  <c r="DX4" i="31" s="1" a="1"/>
  <c r="DX4" i="31" s="1"/>
  <c r="DY4" i="31" s="1" a="1"/>
  <c r="DY4" i="31" s="1"/>
  <c r="DZ4" i="31" s="1" a="1"/>
  <c r="DZ4" i="31" s="1"/>
  <c r="EA4" i="31" s="1" a="1"/>
  <c r="EA4" i="31" s="1"/>
  <c r="EB4" i="31" s="1" a="1"/>
  <c r="EB4" i="31" s="1"/>
  <c r="EC4" i="31" s="1" a="1"/>
  <c r="EC4" i="31" s="1"/>
  <c r="ED4" i="31" s="1" a="1"/>
  <c r="ED4" i="31" s="1"/>
  <c r="EE4" i="31" s="1" a="1"/>
  <c r="EE4" i="31" s="1"/>
  <c r="EF4" i="31" s="1" a="1"/>
  <c r="EF4" i="31" s="1"/>
  <c r="EG4" i="31" s="1" a="1"/>
  <c r="EG4" i="31" s="1"/>
  <c r="EH4" i="31" s="1" a="1"/>
  <c r="EH4" i="31" s="1"/>
  <c r="EI4" i="31" s="1" a="1"/>
  <c r="EI4" i="31" s="1"/>
  <c r="EJ4" i="31" s="1" a="1"/>
  <c r="EJ4" i="31" s="1"/>
  <c r="EK4" i="31" s="1" a="1"/>
  <c r="EK4" i="31" s="1"/>
  <c r="EL4" i="31" s="1" a="1"/>
  <c r="EL4" i="31" s="1"/>
  <c r="EM4" i="31" s="1" a="1"/>
  <c r="EM4" i="31" s="1"/>
  <c r="EN4" i="31" s="1" a="1"/>
  <c r="EN4" i="31" s="1"/>
  <c r="EO4" i="31" s="1" a="1"/>
  <c r="EO4" i="31" s="1"/>
  <c r="EP4" i="31" s="1" a="1"/>
  <c r="EP4" i="31" s="1"/>
  <c r="EQ4" i="31" s="1" a="1"/>
  <c r="EQ4" i="31" s="1"/>
  <c r="ER4" i="31" s="1" a="1"/>
  <c r="ER4" i="31" s="1"/>
  <c r="ES4" i="31" s="1" a="1"/>
  <c r="ES4" i="31" s="1"/>
  <c r="ET4" i="31" s="1" a="1"/>
  <c r="ET4" i="31" s="1"/>
  <c r="EU4" i="31" s="1" a="1"/>
  <c r="EU4" i="31" s="1"/>
  <c r="EV4" i="31" s="1" a="1"/>
  <c r="EV4" i="31" s="1"/>
  <c r="EW4" i="31" s="1" a="1"/>
  <c r="EW4" i="31" s="1"/>
  <c r="EX4" i="31" s="1" a="1"/>
  <c r="EX4" i="31" s="1"/>
  <c r="EY4" i="31" s="1" a="1"/>
  <c r="EY4" i="31" s="1"/>
  <c r="EZ4" i="31" s="1" a="1"/>
  <c r="EZ4" i="31" s="1"/>
  <c r="FA4" i="31" s="1" a="1"/>
  <c r="FA4" i="31" s="1"/>
  <c r="FB4" i="31" s="1" a="1"/>
  <c r="FB4" i="31" s="1"/>
  <c r="FC4" i="31" s="1" a="1"/>
  <c r="FC4" i="31" s="1"/>
  <c r="FD4" i="31" s="1" a="1"/>
  <c r="FD4" i="31" s="1"/>
  <c r="FE4" i="31" s="1" a="1"/>
  <c r="FE4" i="31" s="1"/>
  <c r="FF4" i="31" s="1" a="1"/>
  <c r="FF4" i="31" s="1"/>
  <c r="FG4" i="31" s="1" a="1"/>
  <c r="FG4" i="31" s="1"/>
  <c r="FH4" i="31" s="1" a="1"/>
  <c r="FH4" i="31" s="1"/>
  <c r="FI4" i="31" s="1" a="1"/>
  <c r="FI4" i="31" s="1"/>
  <c r="FJ4" i="31" s="1" a="1"/>
  <c r="FJ4" i="31" s="1"/>
  <c r="FK4" i="31" s="1" a="1"/>
  <c r="FK4" i="31" s="1"/>
  <c r="FL4" i="31" s="1" a="1"/>
  <c r="FL4" i="31" s="1"/>
  <c r="FM4" i="31" s="1" a="1"/>
  <c r="FM4" i="31" s="1"/>
  <c r="FN4" i="31" s="1" a="1"/>
  <c r="FN4" i="31" s="1"/>
  <c r="FO4" i="31" s="1" a="1"/>
  <c r="FO4" i="31" s="1"/>
  <c r="FP4" i="31" s="1" a="1"/>
  <c r="FP4" i="31" s="1"/>
  <c r="FQ4" i="31" s="1" a="1"/>
  <c r="FQ4" i="31" s="1"/>
  <c r="FR4" i="31" s="1" a="1"/>
  <c r="FR4" i="31" s="1"/>
  <c r="FS4" i="31" s="1" a="1"/>
  <c r="FS4" i="31" s="1"/>
  <c r="FT4" i="31" s="1" a="1"/>
  <c r="FT4" i="31" s="1"/>
  <c r="FU4" i="31" s="1" a="1"/>
  <c r="FU4" i="31" s="1"/>
  <c r="FV4" i="31" s="1" a="1"/>
  <c r="FV4" i="31" s="1"/>
  <c r="FW4" i="31" s="1" a="1"/>
  <c r="FW4" i="31" s="1"/>
  <c r="FX4" i="31" s="1" a="1"/>
  <c r="FX4" i="31" s="1"/>
  <c r="FY4" i="31" s="1" a="1"/>
  <c r="FY4" i="31" s="1"/>
  <c r="FZ4" i="31" s="1" a="1"/>
  <c r="FZ4" i="31" s="1"/>
  <c r="GA4" i="31" s="1" a="1"/>
  <c r="GA4" i="31" s="1"/>
  <c r="GB4" i="31" s="1" a="1"/>
  <c r="GB4" i="31" s="1"/>
  <c r="GC4" i="31" s="1" a="1"/>
  <c r="GC4" i="31" s="1"/>
  <c r="GD4" i="31" s="1" a="1"/>
  <c r="GD4" i="31" s="1"/>
  <c r="GE4" i="31" s="1" a="1"/>
  <c r="GE4" i="31" s="1"/>
  <c r="GF4" i="31" s="1" a="1"/>
  <c r="GF4" i="31" s="1"/>
  <c r="GG4" i="31" s="1" a="1"/>
  <c r="GG4" i="31" s="1"/>
  <c r="GH4" i="31" s="1" a="1"/>
  <c r="GH4" i="31" s="1"/>
  <c r="GI4" i="31" s="1" a="1"/>
  <c r="GI4" i="31" s="1"/>
  <c r="GJ4" i="31" s="1" a="1"/>
  <c r="GJ4" i="31" s="1"/>
  <c r="GK4" i="31" s="1" a="1"/>
  <c r="GK4" i="31" s="1"/>
  <c r="GL4" i="31" s="1" a="1"/>
  <c r="GL4" i="31" s="1"/>
  <c r="GM4" i="31" s="1" a="1"/>
  <c r="GM4" i="31" s="1"/>
  <c r="GN4" i="31" s="1" a="1"/>
  <c r="GN4" i="31" s="1"/>
  <c r="GO4" i="31" s="1" a="1"/>
  <c r="GO4" i="31" s="1"/>
  <c r="GP4" i="31" s="1" a="1"/>
  <c r="GP4" i="31" s="1"/>
  <c r="GQ4" i="31" s="1" a="1"/>
  <c r="GQ4" i="31" s="1"/>
  <c r="GR4" i="31" s="1" a="1"/>
  <c r="GR4" i="31" s="1"/>
  <c r="GS4" i="31" s="1" a="1"/>
  <c r="GS4" i="31" s="1"/>
  <c r="GT4" i="31" s="1" a="1"/>
  <c r="GT4" i="31" s="1"/>
  <c r="GU4" i="31" s="1" a="1"/>
  <c r="GU4" i="31" s="1"/>
  <c r="GV4" i="31" s="1" a="1"/>
  <c r="GV4" i="31" s="1"/>
  <c r="GW4" i="31" s="1" a="1"/>
  <c r="GW4" i="31" s="1"/>
  <c r="GX4" i="31" s="1" a="1"/>
  <c r="GX4" i="31" s="1"/>
  <c r="GY4" i="31" s="1" a="1"/>
  <c r="GY4" i="31" s="1"/>
  <c r="GZ4" i="31" s="1" a="1"/>
  <c r="GZ4" i="31" s="1"/>
  <c r="HA4" i="31" s="1" a="1"/>
  <c r="HA4" i="31" s="1"/>
  <c r="HB4" i="31" s="1" a="1"/>
  <c r="HB4" i="31" s="1"/>
  <c r="HC4" i="31" s="1" a="1"/>
  <c r="HC4" i="31" s="1"/>
  <c r="HD4" i="31" s="1" a="1"/>
  <c r="HD4" i="31" s="1"/>
  <c r="HE4" i="31" s="1" a="1"/>
  <c r="HE4" i="31" s="1"/>
  <c r="HF4" i="31" s="1" a="1"/>
  <c r="HF4" i="31" s="1"/>
  <c r="HG4" i="31" s="1" a="1"/>
  <c r="HG4" i="31" s="1"/>
  <c r="HH4" i="31" s="1" a="1"/>
  <c r="HH4" i="31" s="1"/>
  <c r="HI4" i="31" s="1" a="1"/>
  <c r="HI4" i="31" s="1"/>
  <c r="HJ4" i="31" s="1" a="1"/>
  <c r="HJ4" i="31" s="1"/>
  <c r="HK4" i="31" s="1" a="1"/>
  <c r="HK4" i="31" s="1"/>
  <c r="HL4" i="31" s="1" a="1"/>
  <c r="HL4" i="31" s="1"/>
  <c r="HM4" i="31" s="1" a="1"/>
  <c r="HM4" i="31" s="1"/>
  <c r="HN4" i="31" s="1" a="1"/>
  <c r="HN4" i="31" s="1"/>
  <c r="HO4" i="31" s="1" a="1"/>
  <c r="HO4" i="31" s="1"/>
  <c r="HP4" i="31" s="1" a="1"/>
  <c r="HP4" i="31" s="1"/>
  <c r="HQ4" i="31" s="1" a="1"/>
  <c r="HQ4" i="31" s="1"/>
  <c r="HR4" i="31" s="1" a="1"/>
  <c r="HR4" i="31" s="1"/>
  <c r="HS4" i="31" s="1" a="1"/>
  <c r="HS4" i="31" s="1"/>
  <c r="HT4" i="31" s="1" a="1"/>
  <c r="HT4" i="31" s="1"/>
  <c r="HU4" i="31" s="1" a="1"/>
  <c r="HU4" i="31" s="1"/>
  <c r="HV4" i="31" s="1" a="1"/>
  <c r="HV4" i="31" s="1"/>
  <c r="HW4" i="31" s="1" a="1"/>
  <c r="HW4" i="31" s="1"/>
  <c r="HX4" i="31" s="1" a="1"/>
  <c r="HX4" i="31" s="1"/>
  <c r="HY4" i="31" s="1" a="1"/>
  <c r="HY4" i="31" s="1"/>
  <c r="HZ4" i="31" s="1" a="1"/>
  <c r="HZ4" i="31" s="1"/>
  <c r="IA4" i="31" s="1" a="1"/>
  <c r="IA4" i="31" s="1"/>
  <c r="IB4" i="31" s="1" a="1"/>
  <c r="IB4" i="31" s="1"/>
  <c r="IC4" i="31" s="1" a="1"/>
  <c r="IC4" i="31" s="1"/>
  <c r="ID4" i="31" s="1" a="1"/>
  <c r="ID4" i="31" s="1"/>
  <c r="IE4" i="31" s="1" a="1"/>
  <c r="IE4" i="31" s="1"/>
  <c r="IF4" i="31" s="1" a="1"/>
  <c r="IF4" i="31" s="1"/>
  <c r="IG4" i="31" s="1" a="1"/>
  <c r="IG4" i="31" s="1"/>
  <c r="IH4" i="31" s="1" a="1"/>
  <c r="IH4" i="31" s="1"/>
  <c r="II4" i="31" s="1" a="1"/>
  <c r="II4" i="31" s="1"/>
  <c r="IJ4" i="31" s="1" a="1"/>
  <c r="IJ4" i="31" s="1"/>
  <c r="IK4" i="31" s="1" a="1"/>
  <c r="IK4" i="31" s="1"/>
  <c r="IL4" i="31" s="1" a="1"/>
  <c r="IL4" i="31" s="1"/>
  <c r="IM4" i="31" s="1" a="1"/>
  <c r="IM4" i="31" s="1"/>
  <c r="IN4" i="31" s="1" a="1"/>
  <c r="IN4" i="31" s="1"/>
  <c r="IO4" i="31" s="1" a="1"/>
  <c r="IO4" i="31" s="1"/>
  <c r="IP4" i="31" s="1" a="1"/>
  <c r="IP4" i="31" s="1"/>
  <c r="IQ4" i="31" s="1" a="1"/>
  <c r="IQ4" i="31" s="1"/>
  <c r="IR4" i="31" s="1" a="1"/>
  <c r="IR4" i="31" s="1"/>
  <c r="IS4" i="31" s="1" a="1"/>
  <c r="IS4" i="31" s="1"/>
  <c r="IT4" i="31" s="1" a="1"/>
  <c r="IT4" i="31" s="1"/>
  <c r="IU4" i="31" s="1" a="1"/>
  <c r="IU4" i="31" s="1"/>
  <c r="IV4" i="31" s="1" a="1"/>
  <c r="IV4" i="31" s="1"/>
  <c r="IW4" i="31" s="1" a="1"/>
  <c r="IW4" i="31" s="1"/>
  <c r="IX4" i="31" s="1" a="1"/>
  <c r="IX4" i="31" s="1"/>
  <c r="IY4" i="31" s="1" a="1"/>
  <c r="IY4" i="31" s="1"/>
  <c r="IZ4" i="31" s="1" a="1"/>
  <c r="IZ4" i="31" s="1"/>
  <c r="JA4" i="31" s="1" a="1"/>
  <c r="JA4" i="31" s="1"/>
  <c r="JB4" i="31" s="1" a="1"/>
  <c r="JB4" i="31" s="1"/>
  <c r="JC4" i="31" s="1" a="1"/>
  <c r="JC4" i="31" s="1"/>
  <c r="JD4" i="31" s="1" a="1"/>
  <c r="JD4" i="31" s="1"/>
  <c r="JE4" i="31" s="1" a="1"/>
  <c r="JE4" i="31" s="1"/>
  <c r="JF4" i="31" s="1" a="1"/>
  <c r="JF4" i="31" s="1"/>
  <c r="JG4" i="31" s="1" a="1"/>
  <c r="JG4" i="31" s="1"/>
  <c r="JH4" i="31" s="1" a="1"/>
  <c r="JH4" i="31" s="1"/>
  <c r="JI4" i="31" s="1" a="1"/>
  <c r="JI4" i="31" s="1"/>
  <c r="JJ4" i="31" s="1" a="1"/>
  <c r="JJ4" i="31" s="1"/>
  <c r="JK4" i="31" s="1" a="1"/>
  <c r="JK4" i="31" s="1"/>
  <c r="JL4" i="31" s="1" a="1"/>
  <c r="JL4" i="31" s="1"/>
  <c r="JM4" i="31" s="1" a="1"/>
  <c r="JM4" i="31" s="1"/>
  <c r="JN4" i="31" s="1" a="1"/>
  <c r="JN4" i="31" s="1"/>
  <c r="JO4" i="31" s="1" a="1"/>
  <c r="JO4" i="31" s="1"/>
  <c r="JP4" i="31" s="1" a="1"/>
  <c r="JP4" i="31" s="1"/>
  <c r="JQ4" i="31" s="1" a="1"/>
  <c r="JQ4" i="31" s="1"/>
  <c r="JR4" i="31" s="1" a="1"/>
  <c r="JR4" i="31" s="1"/>
  <c r="JS4" i="31" s="1" a="1"/>
  <c r="JS4" i="31" s="1"/>
  <c r="JT4" i="31" s="1" a="1"/>
  <c r="JT4" i="31" s="1"/>
  <c r="JU4" i="31" s="1" a="1"/>
  <c r="JU4" i="31" s="1"/>
  <c r="JV4" i="31" s="1" a="1"/>
  <c r="JV4" i="31" s="1"/>
  <c r="JW4" i="31" s="1" a="1"/>
  <c r="JW4" i="31" s="1"/>
  <c r="JX4" i="31" s="1" a="1"/>
  <c r="JX4" i="31" s="1"/>
  <c r="JY4" i="31" s="1" a="1"/>
  <c r="JY4" i="31" s="1"/>
  <c r="JZ4" i="31" s="1" a="1"/>
  <c r="JZ4" i="31" s="1"/>
  <c r="KA4" i="31" s="1" a="1"/>
  <c r="KA4" i="31" s="1"/>
  <c r="KB4" i="31" s="1" a="1"/>
  <c r="KB4" i="31" s="1"/>
  <c r="KC4" i="31" s="1" a="1"/>
  <c r="KC4" i="31" s="1"/>
  <c r="KD4" i="31" s="1" a="1"/>
  <c r="KD4" i="31" s="1"/>
  <c r="KE4" i="31" s="1" a="1"/>
  <c r="KE4" i="31" s="1"/>
  <c r="KF4" i="31" s="1" a="1"/>
  <c r="KF4" i="31" s="1"/>
  <c r="KG4" i="31" s="1" a="1"/>
  <c r="KG4" i="31" s="1"/>
  <c r="KH4" i="31" s="1" a="1"/>
  <c r="KH4" i="31" s="1"/>
  <c r="KI4" i="31" s="1" a="1"/>
  <c r="KI4" i="31" s="1"/>
  <c r="KJ4" i="31" s="1" a="1"/>
  <c r="KJ4" i="31" s="1"/>
  <c r="KK4" i="31" s="1" a="1"/>
  <c r="KK4" i="31" s="1"/>
  <c r="KL4" i="31" s="1" a="1"/>
  <c r="KL4" i="31" s="1"/>
  <c r="KM4" i="31" s="1" a="1"/>
  <c r="KM4" i="31" s="1"/>
  <c r="KN4" i="31" s="1" a="1"/>
  <c r="KN4" i="31" s="1"/>
  <c r="KO4" i="31" s="1" a="1"/>
  <c r="KO4" i="31" s="1"/>
  <c r="KP4" i="31" s="1" a="1"/>
  <c r="KP4" i="31" s="1"/>
  <c r="KQ4" i="31" s="1" a="1"/>
  <c r="KQ4" i="31" s="1"/>
  <c r="KR4" i="31" s="1" a="1"/>
  <c r="KR4" i="31" s="1"/>
  <c r="KS4" i="31" s="1" a="1"/>
  <c r="KS4" i="31" s="1"/>
  <c r="KT4" i="31" s="1" a="1"/>
  <c r="KT4" i="31" s="1"/>
  <c r="KU4" i="31" s="1" a="1"/>
  <c r="KU4" i="31" s="1"/>
  <c r="KV4" i="31" s="1" a="1"/>
  <c r="KV4" i="31" s="1"/>
  <c r="KW4" i="31" s="1" a="1"/>
  <c r="KW4" i="31" s="1"/>
  <c r="KX4" i="31" s="1" a="1"/>
  <c r="KX4" i="31" s="1"/>
  <c r="KY4" i="31" s="1" a="1"/>
  <c r="KY4" i="31" s="1"/>
  <c r="KZ4" i="31" s="1" a="1"/>
  <c r="KZ4" i="31" s="1"/>
  <c r="LA4" i="31" s="1" a="1"/>
  <c r="LA4" i="31" s="1"/>
  <c r="LB4" i="31" s="1" a="1"/>
  <c r="LB4" i="31" s="1"/>
  <c r="LC4" i="31" s="1" a="1"/>
  <c r="LC4" i="31" s="1"/>
  <c r="LD4" i="31" s="1" a="1"/>
  <c r="LD4" i="31" s="1"/>
  <c r="LE4" i="31" s="1" a="1"/>
  <c r="LE4" i="31" s="1"/>
  <c r="LF4" i="31" s="1" a="1"/>
  <c r="LF4" i="31" s="1"/>
  <c r="LG4" i="31" s="1" a="1"/>
  <c r="LG4" i="31" s="1"/>
  <c r="LH4" i="31" s="1" a="1"/>
  <c r="LH4" i="31" s="1"/>
  <c r="LI4" i="31" s="1" a="1"/>
  <c r="LI4" i="31" s="1"/>
  <c r="LJ4" i="31" s="1" a="1"/>
  <c r="LJ4" i="31" s="1"/>
  <c r="LK4" i="31" s="1" a="1"/>
  <c r="LK4" i="31" s="1"/>
  <c r="LL4" i="31" s="1" a="1"/>
  <c r="LL4" i="31" s="1"/>
  <c r="LM4" i="31" s="1" a="1"/>
  <c r="LM4" i="31" s="1"/>
  <c r="LN4" i="31" s="1" a="1"/>
  <c r="LN4" i="31" s="1"/>
  <c r="LO4" i="31" s="1" a="1"/>
  <c r="LO4" i="31" s="1"/>
  <c r="LP4" i="31" s="1" a="1"/>
  <c r="LP4" i="31" s="1"/>
  <c r="LQ4" i="31" s="1" a="1"/>
  <c r="LQ4" i="31" s="1"/>
  <c r="LR4" i="31" s="1" a="1"/>
  <c r="LR4" i="31" s="1"/>
  <c r="LS4" i="31" s="1" a="1"/>
  <c r="LS4" i="31" s="1"/>
  <c r="LT4" i="31" s="1" a="1"/>
  <c r="LT4" i="31" s="1"/>
  <c r="LU4" i="31" s="1" a="1"/>
  <c r="LU4" i="31" s="1"/>
  <c r="LV4" i="31" s="1" a="1"/>
  <c r="LV4" i="31" s="1"/>
  <c r="LW4" i="31" s="1" a="1"/>
  <c r="LW4" i="31" s="1"/>
  <c r="LX4" i="31" s="1" a="1"/>
  <c r="LX4" i="31" s="1"/>
  <c r="LY4" i="31" s="1" a="1"/>
  <c r="LY4" i="31" s="1"/>
  <c r="LZ4" i="31" s="1" a="1"/>
  <c r="LZ4" i="31" s="1"/>
  <c r="MA4" i="31" s="1" a="1"/>
  <c r="MA4" i="31" s="1"/>
  <c r="MB4" i="31" s="1" a="1"/>
  <c r="MB4" i="31" s="1"/>
  <c r="MC4" i="31" s="1" a="1"/>
  <c r="MC4" i="31" s="1"/>
  <c r="MD4" i="31" s="1" a="1"/>
  <c r="MD4" i="31" s="1"/>
  <c r="ME4" i="31" s="1" a="1"/>
  <c r="ME4" i="31" s="1"/>
  <c r="MF4" i="31" s="1" a="1"/>
  <c r="MF4" i="31" s="1"/>
  <c r="MG4" i="31" s="1" a="1"/>
  <c r="MG4" i="31" s="1"/>
  <c r="MH4" i="31" s="1" a="1"/>
  <c r="MH4" i="31" s="1"/>
  <c r="MI4" i="31" s="1" a="1"/>
  <c r="MI4" i="31" s="1"/>
  <c r="MJ4" i="31" s="1" a="1"/>
  <c r="MJ4" i="31" s="1"/>
  <c r="MK4" i="31" s="1" a="1"/>
  <c r="MK4" i="31" s="1"/>
  <c r="ML4" i="31" s="1" a="1"/>
  <c r="ML4" i="31" s="1"/>
  <c r="MM4" i="31" s="1" a="1"/>
  <c r="MM4" i="31" s="1"/>
  <c r="MN4" i="31" s="1" a="1"/>
  <c r="MN4" i="31" s="1"/>
  <c r="MO4" i="31" s="1" a="1"/>
  <c r="MO4" i="31" s="1"/>
  <c r="MP4" i="31" s="1" a="1"/>
  <c r="MP4" i="31" s="1"/>
  <c r="MQ4" i="31" s="1" a="1"/>
  <c r="MQ4" i="31" s="1"/>
  <c r="MR4" i="31" s="1" a="1"/>
  <c r="MR4" i="31" s="1"/>
  <c r="MS4" i="31" s="1" a="1"/>
  <c r="MS4" i="31" s="1"/>
  <c r="MT4" i="31" s="1" a="1"/>
  <c r="MT4" i="31" s="1"/>
  <c r="MU4" i="31" s="1" a="1"/>
  <c r="MU4" i="31" s="1"/>
  <c r="MV4" i="31" s="1" a="1"/>
  <c r="MV4" i="31" s="1"/>
  <c r="MW4" i="31" s="1" a="1"/>
  <c r="MW4" i="31" s="1"/>
  <c r="MX4" i="31" s="1" a="1"/>
  <c r="MX4" i="31" s="1"/>
  <c r="MY4" i="31" s="1" a="1"/>
  <c r="MY4" i="31" s="1"/>
  <c r="MZ4" i="31" s="1" a="1"/>
  <c r="MZ4" i="31" s="1"/>
  <c r="NA4" i="31" s="1" a="1"/>
  <c r="NA4" i="31" s="1"/>
  <c r="NB4" i="31" s="1" a="1"/>
  <c r="NB4" i="31" s="1"/>
  <c r="NC4" i="31" s="1" a="1"/>
  <c r="NC4" i="31" s="1"/>
  <c r="ND4" i="31" s="1" a="1"/>
  <c r="ND4" i="31" s="1"/>
  <c r="NE4" i="31" s="1" a="1"/>
  <c r="NE4" i="31" s="1"/>
  <c r="NF4" i="31" s="1" a="1"/>
  <c r="NF4" i="31" s="1"/>
  <c r="NG4" i="31" s="1" a="1"/>
  <c r="NG4" i="31" s="1"/>
  <c r="NH4" i="31" s="1" a="1"/>
  <c r="NH4" i="31" s="1"/>
  <c r="NI4" i="31" s="1" a="1"/>
  <c r="NI4" i="31" s="1"/>
  <c r="NJ4" i="31" s="1" a="1"/>
  <c r="NJ4" i="31" s="1"/>
  <c r="NK4" i="31" s="1" a="1"/>
  <c r="NK4" i="31" s="1"/>
  <c r="NL4" i="31" s="1" a="1"/>
  <c r="NL4" i="31" s="1"/>
  <c r="NM4" i="31" s="1" a="1"/>
  <c r="NM4" i="31" s="1"/>
  <c r="NN4" i="31" s="1" a="1"/>
  <c r="NN4" i="31" s="1"/>
  <c r="NO4" i="31" s="1" a="1"/>
  <c r="NO4" i="31" s="1"/>
  <c r="H3" i="31"/>
  <c r="E1" i="28"/>
  <c r="D3" i="28" a="1"/>
  <c r="D3" i="28" s="1"/>
  <c r="D4" i="28" a="1"/>
  <c r="D4" i="28" s="1"/>
  <c r="D5" i="28" a="1"/>
  <c r="D5" i="28" s="1"/>
  <c r="D6" i="28" a="1"/>
  <c r="D6" i="28" s="1"/>
  <c r="D7" i="28" a="1"/>
  <c r="D7" i="28" s="1"/>
  <c r="D8" i="28" a="1"/>
  <c r="D8" i="28" s="1"/>
  <c r="D9" i="28" a="1"/>
  <c r="D9" i="28" s="1"/>
  <c r="I2" i="28"/>
  <c r="N3" i="31"/>
  <c r="N15" i="31" l="1" a="1"/>
  <c r="N15" i="31" s="1"/>
  <c r="N10" i="31" a="1"/>
  <c r="N10" i="31" s="1"/>
  <c r="N43" i="31" a="1"/>
  <c r="N43" i="31" s="1"/>
  <c r="N14" i="31" a="1"/>
  <c r="N14" i="31" s="1"/>
  <c r="N9" i="31" a="1"/>
  <c r="N9" i="31" s="1"/>
  <c r="N42" i="31" a="1"/>
  <c r="N42" i="31" s="1"/>
  <c r="N13" i="31" a="1"/>
  <c r="N13" i="31" s="1"/>
  <c r="N44" i="31" a="1"/>
  <c r="N44" i="31" s="1"/>
  <c r="N30" i="31" a="1"/>
  <c r="N30" i="31" s="1"/>
  <c r="N16" i="31" a="1"/>
  <c r="N16" i="31" s="1"/>
  <c r="N23" i="31" a="1"/>
  <c r="N23" i="31" s="1"/>
  <c r="N39" i="31" a="1"/>
  <c r="N39" i="31" s="1"/>
  <c r="N24" i="31" a="1"/>
  <c r="N24" i="31" s="1"/>
  <c r="N34" i="31" a="1"/>
  <c r="N34" i="31" s="1"/>
  <c r="N32" i="31" a="1"/>
  <c r="N32" i="31" s="1"/>
  <c r="N19" i="31" a="1"/>
  <c r="N19" i="31" s="1"/>
  <c r="N12" i="31" a="1"/>
  <c r="N12" i="31" s="1"/>
  <c r="N40" i="31" a="1"/>
  <c r="N40" i="31" s="1"/>
  <c r="N33" i="31" a="1"/>
  <c r="N33" i="31" s="1"/>
  <c r="N20" i="31" a="1"/>
  <c r="N20" i="31" s="1"/>
  <c r="N28" i="31" a="1"/>
  <c r="N28" i="31" s="1"/>
  <c r="N36" i="31" a="1"/>
  <c r="N36" i="31" s="1"/>
  <c r="N22" i="31" a="1"/>
  <c r="N22" i="31" s="1"/>
  <c r="N29" i="31" a="1"/>
  <c r="N29" i="31" s="1"/>
  <c r="N37" i="31" a="1"/>
  <c r="N37" i="31" s="1"/>
  <c r="N25" i="31" a="1"/>
  <c r="N25" i="31" s="1"/>
  <c r="N26" i="31" a="1"/>
  <c r="N26" i="31" s="1"/>
  <c r="N41" i="31" a="1"/>
  <c r="N41" i="31" s="1"/>
  <c r="N38" i="31" a="1"/>
  <c r="N38" i="31" s="1"/>
  <c r="N27" i="31" a="1"/>
  <c r="N27" i="31" s="1"/>
  <c r="N35" i="31" a="1"/>
  <c r="N35" i="31" s="1"/>
  <c r="N31" i="31" a="1"/>
  <c r="N31" i="31" s="1"/>
  <c r="N18" i="31" a="1"/>
  <c r="N18" i="31" s="1"/>
  <c r="N17" i="31" a="1"/>
  <c r="N17" i="31" s="1"/>
  <c r="N11" i="31" a="1"/>
  <c r="N11" i="31" s="1"/>
  <c r="N8" i="31" a="1"/>
  <c r="N8" i="31" s="1"/>
  <c r="N7" i="31" a="1"/>
  <c r="N7" i="31" s="1"/>
  <c r="O2" i="31" a="1"/>
  <c r="O2" i="31" s="1"/>
  <c r="L5" i="28"/>
  <c r="L4" i="28"/>
  <c r="L3" i="28"/>
  <c r="P2" i="31" l="1" a="1"/>
  <c r="P2" i="31" s="1"/>
  <c r="L11" i="31"/>
  <c r="L9" i="31"/>
  <c r="L13" i="31"/>
  <c r="L23" i="31"/>
  <c r="L33" i="31"/>
  <c r="L27" i="31"/>
  <c r="L38" i="31"/>
  <c r="L39" i="31"/>
  <c r="L22" i="31"/>
  <c r="L14" i="31"/>
  <c r="L24" i="31"/>
  <c r="L34" i="31"/>
  <c r="L29" i="31"/>
  <c r="L40" i="31"/>
  <c r="L41" i="31"/>
  <c r="L15" i="31"/>
  <c r="L35" i="31"/>
  <c r="L28" i="31"/>
  <c r="L31" i="31"/>
  <c r="L16" i="31"/>
  <c r="L26" i="31"/>
  <c r="L36" i="31"/>
  <c r="L30" i="31"/>
  <c r="L42" i="31"/>
  <c r="L17" i="31"/>
  <c r="L18" i="31"/>
  <c r="L19" i="31"/>
  <c r="L20" i="31"/>
  <c r="L6" i="31"/>
  <c r="L7" i="31"/>
  <c r="L8" i="31"/>
  <c r="L10" i="31"/>
  <c r="L12" i="31"/>
  <c r="N5" i="31"/>
  <c r="O5" i="31"/>
  <c r="Q2" i="31" l="1" a="1"/>
  <c r="Q2" i="31" s="1"/>
  <c r="Q5" i="31"/>
  <c r="P5" i="31"/>
  <c r="R2" i="31" l="1" a="1"/>
  <c r="R2" i="31" s="1"/>
  <c r="R5" i="31"/>
  <c r="S2" i="31" l="1" a="1"/>
  <c r="S2" i="31" s="1"/>
  <c r="S5" i="31"/>
  <c r="T2" i="31" l="1" a="1"/>
  <c r="T2" i="31" s="1"/>
  <c r="T5" i="31"/>
  <c r="U2" i="31" l="1" a="1"/>
  <c r="U2" i="31" s="1"/>
  <c r="U5" i="31"/>
  <c r="V2" i="31" l="1" a="1"/>
  <c r="V2" i="31" s="1"/>
  <c r="V5" i="31"/>
  <c r="X5" i="31" l="1"/>
  <c r="W2" i="31" a="1"/>
  <c r="W2" i="31" s="1"/>
  <c r="W5" i="31"/>
  <c r="X2" i="31" l="1" a="1"/>
  <c r="X2" i="31" s="1"/>
  <c r="Y2" i="31" l="1" a="1"/>
  <c r="Y2" i="31" s="1"/>
  <c r="Y5" i="31"/>
  <c r="Z2" i="31" l="1" a="1"/>
  <c r="Z2" i="31" s="1"/>
  <c r="Z5" i="31"/>
  <c r="AA2" i="31" l="1" a="1"/>
  <c r="AA2" i="31" s="1"/>
  <c r="AA5" i="31"/>
  <c r="AB2" i="31" l="1" a="1"/>
  <c r="AB2" i="31" s="1"/>
  <c r="AB5" i="31"/>
  <c r="AC2" i="31" l="1" a="1"/>
  <c r="AC2" i="31" s="1"/>
  <c r="AC5" i="31"/>
  <c r="AD2" i="31" l="1" a="1"/>
  <c r="AD2" i="31" s="1"/>
  <c r="AD5" i="31"/>
  <c r="AE2" i="31" l="1" a="1"/>
  <c r="AE2" i="31" s="1"/>
  <c r="AE5" i="31"/>
  <c r="AF2" i="31" l="1" a="1"/>
  <c r="AF2" i="31" s="1"/>
  <c r="AF5" i="31"/>
  <c r="AG2" i="31" l="1" a="1"/>
  <c r="AG2" i="31" s="1"/>
  <c r="AG5" i="31"/>
  <c r="AH2" i="31" l="1" a="1"/>
  <c r="AH2" i="31" s="1"/>
  <c r="AH5" i="31"/>
  <c r="AI2" i="31" l="1" a="1"/>
  <c r="AI2" i="31" s="1"/>
  <c r="AI5" i="31"/>
  <c r="AJ2" i="31" l="1" a="1"/>
  <c r="AJ2" i="31" s="1"/>
  <c r="AJ5" i="31"/>
  <c r="AK2" i="31" l="1" a="1"/>
  <c r="AK2" i="31" s="1"/>
  <c r="AK5" i="31"/>
  <c r="AL2" i="31" l="1" a="1"/>
  <c r="AL2" i="31" s="1"/>
  <c r="AL5" i="31"/>
  <c r="AM2" i="31" l="1" a="1"/>
  <c r="AM2" i="31" s="1"/>
  <c r="AM5" i="31"/>
  <c r="AN2" i="31" l="1" a="1"/>
  <c r="AN2" i="31" s="1"/>
  <c r="AN5" i="31"/>
  <c r="AO2" i="31" l="1" a="1"/>
  <c r="AO2" i="31" s="1"/>
  <c r="AO5" i="31"/>
  <c r="AP2" i="31" l="1" a="1"/>
  <c r="AP2" i="31" s="1"/>
  <c r="AP5" i="31"/>
  <c r="AQ2" i="31" l="1" a="1"/>
  <c r="AQ2" i="31" s="1"/>
  <c r="AQ5" i="31"/>
  <c r="AR2" i="31" l="1" a="1"/>
  <c r="AR2" i="31" s="1"/>
  <c r="AR5" i="31"/>
  <c r="AS2" i="31" l="1" a="1"/>
  <c r="AS2" i="31" s="1"/>
  <c r="AS5" i="31"/>
  <c r="AT2" i="31" l="1" a="1"/>
  <c r="AT2" i="31" s="1"/>
  <c r="AT5" i="31"/>
  <c r="AU2" i="31" l="1" a="1"/>
  <c r="AU2" i="31" s="1"/>
  <c r="AU5" i="31"/>
  <c r="AV2" i="31" l="1" a="1"/>
  <c r="AV2" i="31" s="1"/>
  <c r="AV5" i="31"/>
  <c r="AW2" i="31" l="1" a="1"/>
  <c r="AW2" i="31" s="1"/>
  <c r="AW5" i="31"/>
  <c r="AX2" i="31" l="1" a="1"/>
  <c r="AX2" i="31" s="1"/>
  <c r="AX5" i="31"/>
  <c r="AY2" i="31" l="1" a="1"/>
  <c r="AY2" i="31" s="1"/>
  <c r="AY5" i="31"/>
  <c r="AZ2" i="31" l="1" a="1"/>
  <c r="AZ2" i="31" s="1"/>
  <c r="AZ5" i="31"/>
  <c r="BA2" i="31" l="1" a="1"/>
  <c r="BA2" i="31" s="1"/>
  <c r="BA5" i="31"/>
  <c r="BB2" i="31" l="1" a="1"/>
  <c r="BB2" i="31" s="1"/>
  <c r="BB5" i="31"/>
  <c r="BC2" i="31" l="1" a="1"/>
  <c r="BC2" i="31" s="1"/>
  <c r="BC5" i="31"/>
  <c r="BD2" i="31" l="1" a="1"/>
  <c r="BD2" i="31" s="1"/>
  <c r="BD5" i="31"/>
  <c r="BE2" i="31" l="1" a="1"/>
  <c r="BE2" i="31" s="1"/>
  <c r="BE5" i="31"/>
  <c r="BF2" i="31" l="1" a="1"/>
  <c r="BF2" i="31" s="1"/>
  <c r="BF5" i="31"/>
  <c r="BG2" i="31" l="1" a="1"/>
  <c r="BG2" i="31" s="1"/>
  <c r="BG5" i="31"/>
  <c r="BH2" i="31" l="1" a="1"/>
  <c r="BH2" i="31" s="1"/>
  <c r="BH5" i="31"/>
  <c r="BI2" i="31" l="1" a="1"/>
  <c r="BI2" i="31" s="1"/>
  <c r="BI5" i="31"/>
  <c r="BJ2" i="31" l="1" a="1"/>
  <c r="BJ2" i="31" s="1"/>
  <c r="BJ5" i="31"/>
  <c r="BK2" i="31" l="1" a="1"/>
  <c r="BK2" i="31" s="1"/>
  <c r="BK5" i="31"/>
  <c r="BL2" i="31" l="1" a="1"/>
  <c r="BL2" i="31" s="1"/>
  <c r="BL5" i="31"/>
  <c r="BM2" i="31" l="1" a="1"/>
  <c r="BM2" i="31" s="1"/>
  <c r="BM5" i="31"/>
  <c r="BN2" i="31" l="1" a="1"/>
  <c r="BN2" i="31" s="1"/>
  <c r="BN5" i="31"/>
  <c r="BO2" i="31" l="1" a="1"/>
  <c r="BO2" i="31" s="1"/>
  <c r="BO5" i="31"/>
  <c r="BP2" i="31" l="1" a="1"/>
  <c r="BP2" i="31" s="1"/>
  <c r="BP5" i="31"/>
  <c r="BQ2" i="31" l="1" a="1"/>
  <c r="BQ2" i="31" s="1"/>
  <c r="BQ5" i="31"/>
  <c r="BR2" i="31" l="1" a="1"/>
  <c r="BR2" i="31" s="1"/>
  <c r="BR5" i="31"/>
  <c r="BS2" i="31" l="1" a="1"/>
  <c r="BS2" i="31" s="1"/>
  <c r="BS5" i="31"/>
  <c r="BT2" i="31" l="1" a="1"/>
  <c r="BT2" i="31" s="1"/>
  <c r="BT5" i="31"/>
  <c r="BU2" i="31" l="1" a="1"/>
  <c r="BU2" i="31" s="1"/>
  <c r="BU5" i="31"/>
  <c r="BV2" i="31" l="1" a="1"/>
  <c r="BV2" i="31" s="1"/>
  <c r="BV5" i="31"/>
  <c r="BW2" i="31" l="1" a="1"/>
  <c r="BW2" i="31" s="1"/>
  <c r="BW5" i="31"/>
  <c r="BX2" i="31" l="1" a="1"/>
  <c r="BX2" i="31" s="1"/>
  <c r="BX5" i="31"/>
  <c r="BY2" i="31" l="1" a="1"/>
  <c r="BY2" i="31" s="1"/>
  <c r="BY5" i="31"/>
  <c r="BZ2" i="31" l="1" a="1"/>
  <c r="BZ2" i="31" s="1"/>
  <c r="BZ5" i="31"/>
  <c r="CA2" i="31" l="1" a="1"/>
  <c r="CA2" i="31" s="1"/>
  <c r="CA5" i="31"/>
  <c r="CB2" i="31" l="1" a="1"/>
  <c r="CB2" i="31" s="1"/>
  <c r="CB5" i="31"/>
  <c r="CC2" i="31" l="1" a="1"/>
  <c r="CC2" i="31" s="1"/>
  <c r="CC5" i="31"/>
  <c r="CD2" i="31" l="1" a="1"/>
  <c r="CD2" i="31" s="1"/>
  <c r="CD5" i="31"/>
  <c r="CE2" i="31" l="1" a="1"/>
  <c r="CE2" i="31" s="1"/>
  <c r="CE5" i="31"/>
  <c r="CF2" i="31" l="1" a="1"/>
  <c r="CF2" i="31" s="1"/>
  <c r="CF5" i="31"/>
  <c r="CG2" i="31" l="1" a="1"/>
  <c r="CG2" i="31" s="1"/>
  <c r="CG5" i="31"/>
  <c r="CH2" i="31" l="1" a="1"/>
  <c r="CH2" i="31" s="1"/>
  <c r="CH5" i="31"/>
  <c r="CI2" i="31" l="1" a="1"/>
  <c r="CI2" i="31" s="1"/>
  <c r="CI5" i="31"/>
  <c r="CJ2" i="31" l="1" a="1"/>
  <c r="CJ2" i="31" s="1"/>
  <c r="CJ5" i="31"/>
  <c r="CK2" i="31" l="1" a="1"/>
  <c r="CK2" i="31" s="1"/>
  <c r="CK5" i="31"/>
  <c r="CL2" i="31" l="1" a="1"/>
  <c r="CL2" i="31" s="1"/>
  <c r="CL5" i="31"/>
  <c r="CM2" i="31" l="1" a="1"/>
  <c r="CM2" i="31" s="1"/>
  <c r="CM5" i="31"/>
  <c r="CN2" i="31" l="1" a="1"/>
  <c r="CN2" i="31" s="1"/>
  <c r="CN5" i="31"/>
  <c r="CO2" i="31" l="1" a="1"/>
  <c r="CO2" i="31" s="1"/>
  <c r="CO5" i="31"/>
  <c r="CP2" i="31" l="1" a="1"/>
  <c r="CP2" i="31" s="1"/>
  <c r="CP5" i="31"/>
  <c r="CQ2" i="31" l="1" a="1"/>
  <c r="CQ2" i="31" s="1"/>
  <c r="CQ5" i="31"/>
  <c r="CR2" i="31" l="1" a="1"/>
  <c r="CR2" i="31" s="1"/>
  <c r="CR5" i="31"/>
  <c r="CS2" i="31" l="1" a="1"/>
  <c r="CS2" i="31" s="1"/>
  <c r="CS5" i="31"/>
  <c r="CT2" i="31" l="1" a="1"/>
  <c r="CT2" i="31" s="1"/>
  <c r="CT5" i="31"/>
  <c r="CU2" i="31" l="1" a="1"/>
  <c r="CU2" i="31" s="1"/>
  <c r="CU5" i="31"/>
  <c r="CV2" i="31" l="1" a="1"/>
  <c r="CV2" i="31" s="1"/>
  <c r="CV5" i="31"/>
  <c r="CW2" i="31" l="1" a="1"/>
  <c r="CW2" i="31" s="1"/>
  <c r="CW5" i="31"/>
  <c r="CX2" i="31" l="1" a="1"/>
  <c r="CX2" i="31" s="1"/>
  <c r="CX5" i="31"/>
  <c r="CY2" i="31" l="1" a="1"/>
  <c r="CY2" i="31" s="1"/>
  <c r="CY5" i="31"/>
  <c r="CZ2" i="31" l="1" a="1"/>
  <c r="CZ2" i="31" s="1"/>
  <c r="CZ5" i="31"/>
  <c r="DA2" i="31" l="1" a="1"/>
  <c r="DA2" i="31" s="1"/>
  <c r="DA5" i="31"/>
  <c r="DB2" i="31" l="1" a="1"/>
  <c r="DB2" i="31" s="1"/>
  <c r="DB5" i="31"/>
  <c r="DC2" i="31" l="1" a="1"/>
  <c r="DC2" i="31" s="1"/>
  <c r="DC5" i="31"/>
  <c r="DD2" i="31" l="1" a="1"/>
  <c r="DD2" i="31" s="1"/>
  <c r="DD5" i="31"/>
  <c r="DE2" i="31" l="1" a="1"/>
  <c r="DE2" i="31" s="1"/>
  <c r="DE5" i="31"/>
  <c r="DF2" i="31" l="1" a="1"/>
  <c r="DF2" i="31" s="1"/>
  <c r="DF5" i="31"/>
  <c r="DG2" i="31" l="1" a="1"/>
  <c r="DG2" i="31" s="1"/>
  <c r="DG5" i="31"/>
  <c r="DH2" i="31" l="1" a="1"/>
  <c r="DH2" i="31" s="1"/>
  <c r="DH5" i="31"/>
  <c r="DI2" i="31" l="1" a="1"/>
  <c r="DI2" i="31" s="1"/>
  <c r="DI5" i="31"/>
  <c r="DJ2" i="31" l="1" a="1"/>
  <c r="DJ2" i="31" s="1"/>
  <c r="DJ5" i="31"/>
  <c r="DK2" i="31" l="1" a="1"/>
  <c r="DK2" i="31" s="1"/>
  <c r="DK5" i="31"/>
  <c r="DL2" i="31" l="1" a="1"/>
  <c r="DL2" i="31" s="1"/>
  <c r="DL5" i="31"/>
  <c r="DM2" i="31" l="1" a="1"/>
  <c r="DM2" i="31" s="1"/>
  <c r="DM5" i="31"/>
  <c r="DN2" i="31" l="1" a="1"/>
  <c r="DN2" i="31" s="1"/>
  <c r="DN5" i="31"/>
  <c r="DO2" i="31" l="1" a="1"/>
  <c r="DO2" i="31" s="1"/>
  <c r="DO5" i="31"/>
  <c r="DP2" i="31" l="1" a="1"/>
  <c r="DP2" i="31" s="1"/>
  <c r="DP5" i="31"/>
  <c r="DQ2" i="31" l="1" a="1"/>
  <c r="DQ2" i="31" s="1"/>
  <c r="DQ5" i="31"/>
  <c r="DR2" i="31" l="1" a="1"/>
  <c r="DR2" i="31" s="1"/>
  <c r="DR5" i="31"/>
  <c r="DS2" i="31" l="1" a="1"/>
  <c r="DS2" i="31" s="1"/>
  <c r="DS5" i="31"/>
  <c r="DT2" i="31" l="1" a="1"/>
  <c r="DT2" i="31" s="1"/>
  <c r="DT5" i="31"/>
  <c r="DU2" i="31" l="1" a="1"/>
  <c r="DU2" i="31" s="1"/>
  <c r="DU5" i="31"/>
  <c r="DV2" i="31" l="1" a="1"/>
  <c r="DV2" i="31" s="1"/>
  <c r="DV5" i="31"/>
  <c r="DW2" i="31" l="1" a="1"/>
  <c r="DW2" i="31" s="1"/>
  <c r="DW5" i="31"/>
  <c r="DX2" i="31" l="1" a="1"/>
  <c r="DX2" i="31" s="1"/>
  <c r="DX5" i="31"/>
  <c r="DY2" i="31" l="1" a="1"/>
  <c r="DY2" i="31" s="1"/>
  <c r="DY5" i="31"/>
  <c r="DZ2" i="31" l="1" a="1"/>
  <c r="DZ2" i="31" s="1"/>
  <c r="DZ5" i="31"/>
  <c r="EA2" i="31" l="1" a="1"/>
  <c r="EA2" i="31" s="1"/>
  <c r="EA5" i="31"/>
  <c r="EB2" i="31" l="1" a="1"/>
  <c r="EB2" i="31" s="1"/>
  <c r="EB5" i="31"/>
  <c r="EC2" i="31" l="1" a="1"/>
  <c r="EC2" i="31" s="1"/>
  <c r="EC5" i="31"/>
  <c r="ED2" i="31" l="1" a="1"/>
  <c r="ED2" i="31" s="1"/>
  <c r="ED5" i="31"/>
  <c r="EE2" i="31" l="1" a="1"/>
  <c r="EE2" i="31" s="1"/>
  <c r="EE5" i="31"/>
  <c r="EF2" i="31" l="1" a="1"/>
  <c r="EF2" i="31" s="1"/>
  <c r="EF5" i="31"/>
  <c r="EG2" i="31" l="1" a="1"/>
  <c r="EG2" i="31" s="1"/>
  <c r="EG5" i="31"/>
  <c r="EH2" i="31" l="1" a="1"/>
  <c r="EH2" i="31" s="1"/>
  <c r="EH5" i="31"/>
  <c r="EI2" i="31" l="1" a="1"/>
  <c r="EI2" i="31" s="1"/>
  <c r="EI5" i="31"/>
  <c r="EJ2" i="31" l="1" a="1"/>
  <c r="EJ2" i="31" s="1"/>
  <c r="EJ5" i="31"/>
  <c r="EK2" i="31" l="1" a="1"/>
  <c r="EK2" i="31" s="1"/>
  <c r="EK5" i="31"/>
  <c r="EL2" i="31" l="1" a="1"/>
  <c r="EL2" i="31" s="1"/>
  <c r="EL5" i="31"/>
  <c r="EM2" i="31" l="1" a="1"/>
  <c r="EM2" i="31" s="1"/>
  <c r="EM5" i="31"/>
  <c r="EN2" i="31" l="1" a="1"/>
  <c r="EN2" i="31" s="1"/>
  <c r="EN5" i="31"/>
  <c r="EO2" i="31" l="1" a="1"/>
  <c r="EO2" i="31" s="1"/>
  <c r="EO5" i="31"/>
  <c r="EP2" i="31" l="1" a="1"/>
  <c r="EP2" i="31" s="1"/>
  <c r="EP5" i="31"/>
  <c r="EQ2" i="31" l="1" a="1"/>
  <c r="EQ2" i="31" s="1"/>
  <c r="EQ5" i="31"/>
  <c r="ER2" i="31" l="1" a="1"/>
  <c r="ER2" i="31" s="1"/>
  <c r="ER5" i="31"/>
  <c r="ES2" i="31" l="1" a="1"/>
  <c r="ES2" i="31" s="1"/>
  <c r="ES5" i="31"/>
  <c r="ET2" i="31" l="1" a="1"/>
  <c r="ET2" i="31" s="1"/>
  <c r="ET5" i="31"/>
  <c r="EU2" i="31" l="1" a="1"/>
  <c r="EU2" i="31" s="1"/>
  <c r="EU5" i="31"/>
  <c r="EV2" i="31" l="1" a="1"/>
  <c r="EV2" i="31" s="1"/>
  <c r="EV5" i="31"/>
  <c r="EW2" i="31" l="1" a="1"/>
  <c r="EW2" i="31" s="1"/>
  <c r="EW5" i="31"/>
  <c r="EX2" i="31" l="1" a="1"/>
  <c r="EX2" i="31" s="1"/>
  <c r="EX5" i="31"/>
  <c r="EY2" i="31" l="1" a="1"/>
  <c r="EY2" i="31" s="1"/>
  <c r="EY5" i="31"/>
  <c r="EZ2" i="31" l="1" a="1"/>
  <c r="EZ2" i="31" s="1"/>
  <c r="EZ5" i="31"/>
  <c r="FA2" i="31" l="1" a="1"/>
  <c r="FA2" i="31" s="1"/>
  <c r="FA5" i="31"/>
  <c r="FB2" i="31" l="1" a="1"/>
  <c r="FB2" i="31" s="1"/>
  <c r="FB5" i="31"/>
  <c r="FC2" i="31" l="1" a="1"/>
  <c r="FC2" i="31" s="1"/>
  <c r="FC5" i="31"/>
  <c r="FD2" i="31" l="1" a="1"/>
  <c r="FD2" i="31" s="1"/>
  <c r="FD5" i="31"/>
  <c r="FE2" i="31" l="1" a="1"/>
  <c r="FE2" i="31" s="1"/>
  <c r="FE5" i="31"/>
  <c r="FF2" i="31" l="1" a="1"/>
  <c r="FF2" i="31" s="1"/>
  <c r="FF5" i="31"/>
  <c r="FG2" i="31" l="1" a="1"/>
  <c r="FG2" i="31" s="1"/>
  <c r="FG5" i="31"/>
  <c r="FH2" i="31" l="1" a="1"/>
  <c r="FH2" i="31" s="1"/>
  <c r="FH5" i="31"/>
  <c r="FI2" i="31" l="1" a="1"/>
  <c r="FI2" i="31" s="1"/>
  <c r="FI5" i="31"/>
  <c r="FJ2" i="31" l="1" a="1"/>
  <c r="FJ2" i="31" s="1"/>
  <c r="FJ5" i="31"/>
  <c r="FK2" i="31" l="1" a="1"/>
  <c r="FK2" i="31" s="1"/>
  <c r="FK5" i="31"/>
  <c r="FL2" i="31" l="1" a="1"/>
  <c r="FL2" i="31" s="1"/>
  <c r="FL5" i="31"/>
  <c r="FM2" i="31" l="1" a="1"/>
  <c r="FM2" i="31" s="1"/>
  <c r="FM5" i="31"/>
  <c r="FN2" i="31" l="1" a="1"/>
  <c r="FN2" i="31" s="1"/>
  <c r="FN5" i="31"/>
  <c r="FO2" i="31" l="1" a="1"/>
  <c r="FO2" i="31" s="1"/>
  <c r="FO5" i="31"/>
  <c r="FP2" i="31" l="1" a="1"/>
  <c r="FP2" i="31" s="1"/>
  <c r="FP5" i="31"/>
  <c r="FQ2" i="31" l="1" a="1"/>
  <c r="FQ2" i="31" s="1"/>
  <c r="FQ5" i="31"/>
  <c r="FR2" i="31" l="1" a="1"/>
  <c r="FR2" i="31" s="1"/>
  <c r="FR5" i="31"/>
  <c r="FS2" i="31" l="1" a="1"/>
  <c r="FS2" i="31" s="1"/>
  <c r="FS5" i="31"/>
  <c r="FT2" i="31" l="1" a="1"/>
  <c r="FT2" i="31" s="1"/>
  <c r="FT5" i="31"/>
  <c r="FU2" i="31" l="1" a="1"/>
  <c r="FU2" i="31" s="1"/>
  <c r="FU5" i="31"/>
  <c r="FV2" i="31" l="1" a="1"/>
  <c r="FV2" i="31" s="1"/>
  <c r="FV5" i="31"/>
  <c r="FW2" i="31" l="1" a="1"/>
  <c r="FW2" i="31" s="1"/>
  <c r="FW5" i="31"/>
  <c r="FX2" i="31" l="1" a="1"/>
  <c r="FX2" i="31" s="1"/>
  <c r="FX5" i="31"/>
  <c r="FY2" i="31" l="1" a="1"/>
  <c r="FY2" i="31" s="1"/>
  <c r="FY5" i="31"/>
  <c r="FZ2" i="31" l="1" a="1"/>
  <c r="FZ2" i="31" s="1"/>
  <c r="FZ5" i="31"/>
  <c r="GA2" i="31" l="1" a="1"/>
  <c r="GA2" i="31" s="1"/>
  <c r="GA5" i="31"/>
  <c r="GB2" i="31" l="1" a="1"/>
  <c r="GB2" i="31" s="1"/>
  <c r="GB5" i="31"/>
  <c r="GC2" i="31" l="1" a="1"/>
  <c r="GC2" i="31" s="1"/>
  <c r="GC5" i="31"/>
  <c r="GD2" i="31" l="1" a="1"/>
  <c r="GD2" i="31" s="1"/>
  <c r="GD5" i="31"/>
  <c r="GE2" i="31" l="1" a="1"/>
  <c r="GE2" i="31" s="1"/>
  <c r="GE5" i="31"/>
  <c r="GF2" i="31" l="1" a="1"/>
  <c r="GF2" i="31" s="1"/>
  <c r="GF5" i="31"/>
  <c r="GG2" i="31" l="1" a="1"/>
  <c r="GG2" i="31" s="1"/>
  <c r="GG5" i="31"/>
  <c r="GH2" i="31" l="1" a="1"/>
  <c r="GH2" i="31" s="1"/>
  <c r="GH5" i="31"/>
  <c r="GI2" i="31" l="1" a="1"/>
  <c r="GI2" i="31" s="1"/>
  <c r="GI5" i="31"/>
  <c r="GJ2" i="31" l="1" a="1"/>
  <c r="GJ2" i="31" s="1"/>
  <c r="GJ5" i="31"/>
  <c r="GK2" i="31" l="1" a="1"/>
  <c r="GK2" i="31" s="1"/>
  <c r="GK5" i="31"/>
  <c r="GL2" i="31" l="1" a="1"/>
  <c r="GL2" i="31" s="1"/>
  <c r="GL5" i="31"/>
  <c r="GM2" i="31" l="1" a="1"/>
  <c r="GM2" i="31" s="1"/>
  <c r="GM5" i="31"/>
  <c r="GN2" i="31" l="1" a="1"/>
  <c r="GN2" i="31" s="1"/>
  <c r="GN5" i="31"/>
  <c r="GO2" i="31" l="1" a="1"/>
  <c r="GO2" i="31" s="1"/>
  <c r="GO5" i="31"/>
  <c r="GP2" i="31" l="1" a="1"/>
  <c r="GP2" i="31" s="1"/>
  <c r="GP5" i="31"/>
  <c r="GQ2" i="31" l="1" a="1"/>
  <c r="GQ2" i="31" s="1"/>
  <c r="GQ5" i="31"/>
  <c r="GR2" i="31" l="1" a="1"/>
  <c r="GR2" i="31" s="1"/>
  <c r="GR5" i="31"/>
  <c r="GS2" i="31" l="1" a="1"/>
  <c r="GS2" i="31" s="1"/>
  <c r="GS5" i="31"/>
  <c r="GT2" i="31" l="1" a="1"/>
  <c r="GT2" i="31" s="1"/>
  <c r="GT5" i="31"/>
  <c r="GU2" i="31" l="1" a="1"/>
  <c r="GU2" i="31" s="1"/>
  <c r="GU5" i="31"/>
  <c r="GV2" i="31" l="1" a="1"/>
  <c r="GV2" i="31" s="1"/>
  <c r="GV5" i="31"/>
  <c r="GW2" i="31" l="1" a="1"/>
  <c r="GW2" i="31" s="1"/>
  <c r="GW5" i="31"/>
  <c r="GX2" i="31" l="1" a="1"/>
  <c r="GX2" i="31" s="1"/>
  <c r="GX5" i="31"/>
  <c r="GY2" i="31" l="1" a="1"/>
  <c r="GY2" i="31" s="1"/>
  <c r="GY5" i="31"/>
  <c r="GZ2" i="31" l="1" a="1"/>
  <c r="GZ2" i="31" s="1"/>
  <c r="GZ5" i="31"/>
  <c r="HA2" i="31" l="1" a="1"/>
  <c r="HA2" i="31" s="1"/>
  <c r="HA5" i="31"/>
  <c r="HB2" i="31" l="1" a="1"/>
  <c r="HB2" i="31" s="1"/>
  <c r="HB5" i="31"/>
  <c r="HC2" i="31" l="1" a="1"/>
  <c r="HC2" i="31" s="1"/>
  <c r="HC5" i="31"/>
  <c r="HD2" i="31" l="1" a="1"/>
  <c r="HD2" i="31" s="1"/>
  <c r="HD5" i="31"/>
  <c r="HE2" i="31" l="1" a="1"/>
  <c r="HE2" i="31" s="1"/>
  <c r="HE5" i="31"/>
  <c r="HF2" i="31" l="1" a="1"/>
  <c r="HF2" i="31" s="1"/>
  <c r="HF5" i="31"/>
  <c r="HG2" i="31" l="1" a="1"/>
  <c r="HG2" i="31" s="1"/>
  <c r="HG5" i="31"/>
  <c r="HH2" i="31" l="1" a="1"/>
  <c r="HH2" i="31" s="1"/>
  <c r="HH5" i="31"/>
  <c r="HI2" i="31" l="1" a="1"/>
  <c r="HI2" i="31" s="1"/>
  <c r="HI5" i="31"/>
  <c r="HJ2" i="31" l="1" a="1"/>
  <c r="HJ2" i="31" s="1"/>
  <c r="HJ5" i="31"/>
  <c r="HK2" i="31" l="1" a="1"/>
  <c r="HK2" i="31" s="1"/>
  <c r="HK5" i="31"/>
  <c r="HL2" i="31" l="1" a="1"/>
  <c r="HL2" i="31" s="1"/>
  <c r="HL5" i="31"/>
  <c r="HM2" i="31" l="1" a="1"/>
  <c r="HM2" i="31" s="1"/>
  <c r="HM5" i="31"/>
  <c r="HN2" i="31" l="1" a="1"/>
  <c r="HN2" i="31" s="1"/>
  <c r="HN5" i="31"/>
  <c r="HO2" i="31" l="1" a="1"/>
  <c r="HO2" i="31" s="1"/>
  <c r="HO5" i="31"/>
  <c r="HP2" i="31" l="1" a="1"/>
  <c r="HP2" i="31" s="1"/>
  <c r="HP5" i="31"/>
  <c r="HQ2" i="31" l="1" a="1"/>
  <c r="HQ2" i="31" s="1"/>
  <c r="HQ5" i="31"/>
  <c r="HR2" i="31" l="1" a="1"/>
  <c r="HR2" i="31" s="1"/>
  <c r="HR5" i="31"/>
  <c r="HS2" i="31" l="1" a="1"/>
  <c r="HS2" i="31" s="1"/>
  <c r="HS5" i="31"/>
  <c r="HT2" i="31" l="1" a="1"/>
  <c r="HT2" i="31" s="1"/>
  <c r="HT5" i="31"/>
  <c r="HU2" i="31" l="1" a="1"/>
  <c r="HU2" i="31" s="1"/>
  <c r="HU5" i="31"/>
  <c r="HV2" i="31" l="1" a="1"/>
  <c r="HV2" i="31" s="1"/>
  <c r="HV5" i="31"/>
  <c r="HW2" i="31" l="1" a="1"/>
  <c r="HW2" i="31" s="1"/>
  <c r="HW5" i="31"/>
  <c r="HX2" i="31" l="1" a="1"/>
  <c r="HX2" i="31" s="1"/>
  <c r="HX5" i="31"/>
  <c r="HY2" i="31" l="1" a="1"/>
  <c r="HY2" i="31" s="1"/>
  <c r="HY5" i="31"/>
  <c r="HZ2" i="31" l="1" a="1"/>
  <c r="HZ2" i="31" s="1"/>
  <c r="HZ5" i="31"/>
  <c r="IA2" i="31" l="1" a="1"/>
  <c r="IA2" i="31" s="1"/>
  <c r="IA5" i="31"/>
  <c r="IB2" i="31" l="1" a="1"/>
  <c r="IB2" i="31" s="1"/>
  <c r="IB5" i="31"/>
  <c r="IC2" i="31" l="1" a="1"/>
  <c r="IC2" i="31" s="1"/>
  <c r="IC5" i="31"/>
  <c r="ID2" i="31" l="1" a="1"/>
  <c r="ID2" i="31" s="1"/>
  <c r="ID5" i="31"/>
  <c r="IE2" i="31" l="1" a="1"/>
  <c r="IE2" i="31" s="1"/>
  <c r="IE5" i="31"/>
  <c r="IF2" i="31" l="1" a="1"/>
  <c r="IF2" i="31" s="1"/>
  <c r="IF5" i="31"/>
  <c r="U3" i="28" l="1" a="1"/>
  <c r="U3" i="28" s="1"/>
  <c r="IG2" i="31" a="1"/>
  <c r="IG2" i="31" s="1"/>
  <c r="IG5" i="31"/>
  <c r="IH2" i="31" l="1" a="1"/>
  <c r="IH2" i="31" s="1"/>
  <c r="IH5" i="31"/>
  <c r="II2" i="31" l="1" a="1"/>
  <c r="II2" i="31" s="1"/>
  <c r="II5" i="31"/>
  <c r="IJ2" i="31" l="1" a="1"/>
  <c r="IJ2" i="31" s="1"/>
  <c r="IJ5" i="31"/>
  <c r="IK2" i="31" l="1" a="1"/>
  <c r="IK2" i="31" s="1"/>
  <c r="IK5" i="31"/>
  <c r="IL2" i="31" l="1" a="1"/>
  <c r="IL2" i="31" s="1"/>
  <c r="IL5" i="31"/>
  <c r="IM2" i="31" l="1" a="1"/>
  <c r="IM2" i="31" s="1"/>
  <c r="IM5" i="31"/>
  <c r="IN2" i="31" l="1" a="1"/>
  <c r="IN2" i="31" s="1"/>
  <c r="IN5" i="31"/>
  <c r="IO2" i="31" l="1" a="1"/>
  <c r="IO2" i="31" s="1"/>
  <c r="IO5" i="31"/>
  <c r="IP2" i="31" l="1" a="1"/>
  <c r="IP2" i="31" s="1"/>
  <c r="IP5" i="31"/>
  <c r="IQ2" i="31" l="1" a="1"/>
  <c r="IQ2" i="31" s="1"/>
  <c r="IQ5" i="31"/>
  <c r="IR2" i="31" l="1" a="1"/>
  <c r="IR2" i="31" s="1"/>
  <c r="IR5" i="31"/>
  <c r="IS2" i="31" l="1" a="1"/>
  <c r="IS2" i="31" s="1"/>
  <c r="IS5" i="31"/>
  <c r="IT2" i="31" l="1" a="1"/>
  <c r="IT2" i="31" s="1"/>
  <c r="IT5" i="31"/>
  <c r="IU2" i="31" l="1" a="1"/>
  <c r="IU2" i="31" s="1"/>
  <c r="IU5" i="31"/>
  <c r="IV2" i="31" l="1" a="1"/>
  <c r="IV2" i="31" s="1"/>
  <c r="IV5" i="31"/>
  <c r="IW2" i="31" l="1" a="1"/>
  <c r="IW2" i="31" s="1"/>
  <c r="IW5" i="31"/>
  <c r="IX2" i="31" l="1" a="1"/>
  <c r="IX2" i="31" s="1"/>
  <c r="IX5" i="31"/>
  <c r="IY2" i="31" l="1" a="1"/>
  <c r="IY2" i="31" s="1"/>
  <c r="IY5" i="31"/>
  <c r="IZ2" i="31" l="1" a="1"/>
  <c r="IZ2" i="31" s="1"/>
  <c r="IZ5" i="31"/>
  <c r="JA2" i="31" l="1" a="1"/>
  <c r="JA2" i="31" s="1"/>
  <c r="JA5" i="31"/>
  <c r="JB2" i="31" l="1" a="1"/>
  <c r="JB2" i="31" s="1"/>
  <c r="JB5" i="31"/>
  <c r="JC2" i="31" l="1" a="1"/>
  <c r="JC2" i="31" s="1"/>
  <c r="JC5" i="31"/>
  <c r="JD2" i="31" l="1" a="1"/>
  <c r="JD2" i="31" s="1"/>
  <c r="JD5" i="31"/>
  <c r="JE2" i="31" l="1" a="1"/>
  <c r="JE2" i="31" s="1"/>
  <c r="JE5" i="31"/>
  <c r="JF2" i="31" l="1" a="1"/>
  <c r="JF2" i="31" s="1"/>
  <c r="JF5" i="31"/>
  <c r="JG2" i="31" l="1" a="1"/>
  <c r="JG2" i="31" s="1"/>
  <c r="JG5" i="31"/>
  <c r="JH2" i="31" l="1" a="1"/>
  <c r="JH2" i="31" s="1"/>
  <c r="JH5" i="31"/>
  <c r="JI2" i="31" l="1" a="1"/>
  <c r="JI2" i="31" s="1"/>
  <c r="JI5" i="31"/>
  <c r="JJ2" i="31" l="1" a="1"/>
  <c r="JJ2" i="31" s="1"/>
  <c r="JJ5" i="31"/>
  <c r="JK2" i="31" l="1" a="1"/>
  <c r="JK2" i="31" s="1"/>
  <c r="JK5" i="31"/>
  <c r="JL2" i="31" l="1" a="1"/>
  <c r="JL2" i="31" s="1"/>
  <c r="JL5" i="31"/>
  <c r="JM2" i="31" l="1" a="1"/>
  <c r="JM2" i="31" s="1"/>
  <c r="JM5" i="31"/>
  <c r="JN2" i="31" l="1" a="1"/>
  <c r="JN2" i="31" s="1"/>
  <c r="JN5" i="31"/>
  <c r="JO2" i="31" l="1" a="1"/>
  <c r="JO2" i="31" s="1"/>
  <c r="JO5" i="31"/>
  <c r="JP2" i="31" l="1" a="1"/>
  <c r="JP2" i="31" s="1"/>
  <c r="JP5" i="31"/>
  <c r="JQ2" i="31" l="1" a="1"/>
  <c r="JQ2" i="31" s="1"/>
  <c r="JQ5" i="31"/>
  <c r="JR2" i="31" l="1" a="1"/>
  <c r="JR2" i="31" s="1"/>
  <c r="JR5" i="31"/>
  <c r="JS2" i="31" l="1" a="1"/>
  <c r="JS2" i="31" s="1"/>
  <c r="JS5" i="31"/>
  <c r="JT2" i="31" l="1" a="1"/>
  <c r="JT2" i="31" s="1"/>
  <c r="JT5" i="31"/>
  <c r="JU2" i="31" l="1" a="1"/>
  <c r="JU2" i="31" s="1"/>
  <c r="JU5" i="31"/>
  <c r="JV2" i="31" l="1" a="1"/>
  <c r="JV2" i="31" s="1"/>
  <c r="JV5" i="31"/>
  <c r="JW2" i="31" l="1" a="1"/>
  <c r="JW2" i="31" s="1"/>
  <c r="JW5" i="31"/>
  <c r="JX2" i="31" l="1" a="1"/>
  <c r="JX2" i="31" s="1"/>
  <c r="JX5" i="31"/>
  <c r="JY2" i="31" l="1" a="1"/>
  <c r="JY2" i="31" s="1"/>
  <c r="JY5" i="31"/>
  <c r="JZ2" i="31" l="1" a="1"/>
  <c r="JZ2" i="31" s="1"/>
  <c r="JZ5" i="31"/>
  <c r="KA2" i="31" l="1" a="1"/>
  <c r="KA2" i="31" s="1"/>
  <c r="KA5" i="31"/>
  <c r="KB2" i="31" l="1" a="1"/>
  <c r="KB2" i="31" s="1"/>
  <c r="KB5" i="31"/>
  <c r="KC2" i="31" l="1" a="1"/>
  <c r="KC2" i="31" s="1"/>
  <c r="KC5" i="31"/>
  <c r="KD2" i="31" l="1" a="1"/>
  <c r="KD2" i="31" s="1"/>
  <c r="KD5" i="31"/>
  <c r="KE2" i="31" l="1" a="1"/>
  <c r="KE2" i="31" s="1"/>
  <c r="KE5" i="31"/>
  <c r="KF2" i="31" l="1" a="1"/>
  <c r="KF2" i="31" s="1"/>
  <c r="KF5" i="31"/>
  <c r="KG2" i="31" l="1" a="1"/>
  <c r="KG2" i="31" s="1"/>
  <c r="KG5" i="31"/>
  <c r="KH2" i="31" l="1" a="1"/>
  <c r="KH2" i="31" s="1"/>
  <c r="KH5" i="31"/>
  <c r="KI2" i="31" l="1" a="1"/>
  <c r="KI2" i="31" s="1"/>
  <c r="KI5" i="31"/>
  <c r="KJ2" i="31" l="1" a="1"/>
  <c r="KJ2" i="31" s="1"/>
  <c r="KJ5" i="31"/>
  <c r="KK2" i="31" l="1" a="1"/>
  <c r="KK2" i="31" s="1"/>
  <c r="KK5" i="31"/>
  <c r="KL2" i="31" l="1" a="1"/>
  <c r="KL2" i="31" s="1"/>
  <c r="KL5" i="31"/>
  <c r="KM2" i="31" l="1" a="1"/>
  <c r="KM2" i="31" s="1"/>
  <c r="KM5" i="31"/>
  <c r="KN2" i="31" l="1" a="1"/>
  <c r="KN2" i="31" s="1"/>
  <c r="KN5" i="31"/>
  <c r="KO2" i="31" l="1" a="1"/>
  <c r="KO2" i="31" s="1"/>
  <c r="KO5" i="31"/>
  <c r="KP2" i="31" l="1" a="1"/>
  <c r="KP2" i="31" s="1"/>
  <c r="KP5" i="31"/>
  <c r="KQ2" i="31" l="1" a="1"/>
  <c r="KQ2" i="31" s="1"/>
  <c r="KQ5" i="31"/>
  <c r="KR2" i="31" l="1" a="1"/>
  <c r="KR2" i="31" s="1"/>
  <c r="KR5" i="31"/>
  <c r="KS2" i="31" l="1" a="1"/>
  <c r="KS2" i="31" s="1"/>
  <c r="KS5" i="31"/>
  <c r="KT2" i="31" l="1" a="1"/>
  <c r="KT2" i="31" s="1"/>
  <c r="KT5" i="31"/>
  <c r="KU2" i="31" l="1" a="1"/>
  <c r="KU2" i="31" s="1"/>
  <c r="KU5" i="31"/>
  <c r="KV2" i="31" l="1" a="1"/>
  <c r="KV2" i="31" s="1"/>
  <c r="KV5" i="31"/>
  <c r="KW2" i="31" l="1" a="1"/>
  <c r="KW2" i="31" s="1"/>
  <c r="KW5" i="31"/>
  <c r="KX2" i="31" l="1" a="1"/>
  <c r="KX2" i="31" s="1"/>
  <c r="KX5" i="31"/>
  <c r="KY2" i="31" l="1" a="1"/>
  <c r="KY2" i="31" s="1"/>
  <c r="KY5" i="31"/>
  <c r="KZ2" i="31" l="1" a="1"/>
  <c r="KZ2" i="31" s="1"/>
  <c r="KZ5" i="31"/>
  <c r="LA2" i="31" l="1" a="1"/>
  <c r="LA2" i="31" s="1"/>
  <c r="LA5" i="31"/>
  <c r="LB2" i="31" l="1" a="1"/>
  <c r="LB2" i="31" s="1"/>
  <c r="LB5" i="31"/>
  <c r="LC2" i="31" l="1" a="1"/>
  <c r="LC2" i="31" s="1"/>
  <c r="LC5" i="31"/>
  <c r="LD2" i="31" l="1" a="1"/>
  <c r="LD2" i="31" s="1"/>
  <c r="LD5" i="31"/>
  <c r="LE2" i="31" l="1" a="1"/>
  <c r="LE2" i="31" s="1"/>
  <c r="LE5" i="31"/>
  <c r="LF2" i="31" l="1" a="1"/>
  <c r="LF2" i="31" s="1"/>
  <c r="LF5" i="31"/>
  <c r="LG2" i="31" l="1" a="1"/>
  <c r="LG2" i="31" s="1"/>
  <c r="LG5" i="31"/>
  <c r="LH2" i="31" l="1" a="1"/>
  <c r="LH2" i="31" s="1"/>
  <c r="LH5" i="31"/>
  <c r="LI2" i="31" l="1" a="1"/>
  <c r="LI2" i="31" s="1"/>
  <c r="LI5" i="31"/>
  <c r="LJ2" i="31" l="1" a="1"/>
  <c r="LJ2" i="31" s="1"/>
  <c r="LJ5" i="31"/>
  <c r="LK2" i="31" l="1" a="1"/>
  <c r="LK2" i="31" s="1"/>
  <c r="LK5" i="31"/>
  <c r="LL2" i="31" l="1" a="1"/>
  <c r="LL2" i="31" s="1"/>
  <c r="LL5" i="31"/>
  <c r="LM2" i="31" l="1" a="1"/>
  <c r="LM2" i="31" s="1"/>
  <c r="LM5" i="31"/>
  <c r="LN2" i="31" l="1" a="1"/>
  <c r="LN2" i="31" s="1"/>
  <c r="LN5" i="31"/>
  <c r="LO2" i="31" l="1" a="1"/>
  <c r="LO2" i="31" s="1"/>
  <c r="LO5" i="31"/>
  <c r="LP2" i="31" l="1" a="1"/>
  <c r="LP2" i="31" s="1"/>
  <c r="LP5" i="31"/>
  <c r="LQ2" i="31" l="1" a="1"/>
  <c r="LQ2" i="31" s="1"/>
  <c r="LQ5" i="31"/>
  <c r="LR2" i="31" l="1" a="1"/>
  <c r="LR2" i="31" s="1"/>
  <c r="LR5" i="31"/>
  <c r="LS2" i="31" l="1" a="1"/>
  <c r="LS2" i="31" s="1"/>
  <c r="LS5" i="31"/>
  <c r="LT2" i="31" l="1" a="1"/>
  <c r="LT2" i="31" s="1"/>
  <c r="LT5" i="31"/>
  <c r="LU2" i="31" l="1" a="1"/>
  <c r="LU2" i="31" s="1"/>
  <c r="LU5" i="31"/>
  <c r="LV2" i="31" l="1" a="1"/>
  <c r="LV2" i="31" s="1"/>
  <c r="LV5" i="31"/>
  <c r="I3" i="30"/>
  <c r="LW2" i="31" l="1" a="1"/>
  <c r="LW2" i="31" s="1"/>
  <c r="LW5" i="31"/>
  <c r="MQ3" i="30"/>
  <c r="LL3" i="30"/>
  <c r="KF3" i="30"/>
  <c r="JA3" i="30"/>
  <c r="HU3" i="30"/>
  <c r="GO3" i="30"/>
  <c r="FJ3" i="30"/>
  <c r="ED3" i="30"/>
  <c r="CY3" i="30"/>
  <c r="AO3" i="30"/>
  <c r="I4" i="30"/>
  <c r="J4" i="30" s="1"/>
  <c r="K4" i="30" s="1"/>
  <c r="L4" i="30" s="1"/>
  <c r="M4" i="30" s="1"/>
  <c r="N4" i="30" s="1"/>
  <c r="O4" i="30" s="1"/>
  <c r="P4" i="30" s="1"/>
  <c r="Q4" i="30" s="1"/>
  <c r="R4" i="30" s="1"/>
  <c r="S4" i="30" s="1"/>
  <c r="T4" i="30" s="1"/>
  <c r="U4" i="30" s="1"/>
  <c r="V4" i="30" s="1"/>
  <c r="W4" i="30" s="1"/>
  <c r="X4" i="30" s="1"/>
  <c r="Y4" i="30" s="1"/>
  <c r="Z4" i="30" s="1"/>
  <c r="AA4" i="30" s="1"/>
  <c r="AB4" i="30" s="1"/>
  <c r="AC4" i="30" s="1"/>
  <c r="AD4" i="30" s="1"/>
  <c r="AE4" i="30" s="1"/>
  <c r="AF4" i="30" s="1"/>
  <c r="AG4" i="30" s="1"/>
  <c r="AH4" i="30" s="1"/>
  <c r="AI4" i="30" s="1"/>
  <c r="AJ4" i="30" s="1"/>
  <c r="AK4" i="30" s="1"/>
  <c r="AL4" i="30" s="1"/>
  <c r="AM4" i="30" s="1"/>
  <c r="AN4" i="30" s="1"/>
  <c r="AO4" i="30" s="1"/>
  <c r="AP4" i="30" s="1"/>
  <c r="AQ4" i="30" s="1"/>
  <c r="AR4" i="30" s="1"/>
  <c r="AS4" i="30" s="1"/>
  <c r="AT4" i="30" s="1"/>
  <c r="AU4" i="30" s="1"/>
  <c r="AV4" i="30" s="1"/>
  <c r="AW4" i="30" s="1"/>
  <c r="AX4" i="30" s="1"/>
  <c r="AY4" i="30" s="1"/>
  <c r="AZ4" i="30" s="1"/>
  <c r="BA4" i="30" s="1"/>
  <c r="BB4" i="30" s="1"/>
  <c r="BC4" i="30" s="1"/>
  <c r="BD4" i="30" s="1"/>
  <c r="BE4" i="30" s="1"/>
  <c r="BF4" i="30" s="1"/>
  <c r="BG4" i="30" s="1"/>
  <c r="BH4" i="30" s="1"/>
  <c r="BI4" i="30" s="1"/>
  <c r="BJ4" i="30" s="1"/>
  <c r="BK4" i="30" s="1"/>
  <c r="BL4" i="30" s="1"/>
  <c r="BM4" i="30" s="1"/>
  <c r="BN4" i="30" s="1"/>
  <c r="BO4" i="30" s="1"/>
  <c r="BP4" i="30" s="1"/>
  <c r="A2" i="27"/>
  <c r="LX2" i="31" l="1" a="1"/>
  <c r="LX2" i="31" s="1"/>
  <c r="LX5" i="31"/>
  <c r="I2" i="30"/>
  <c r="I4" i="4"/>
  <c r="LY2" i="31" l="1" a="1"/>
  <c r="LY2" i="31" s="1"/>
  <c r="LY5" i="31"/>
  <c r="J4" i="4"/>
  <c r="LZ2" i="31" l="1" a="1"/>
  <c r="LZ2" i="31" s="1"/>
  <c r="LZ5" i="31"/>
  <c r="K4" i="4"/>
  <c r="MA2" i="31" l="1" a="1"/>
  <c r="MA2" i="31" s="1"/>
  <c r="MA5" i="31"/>
  <c r="L4" i="4"/>
  <c r="MB2" i="31" l="1" a="1"/>
  <c r="MB2" i="31" s="1"/>
  <c r="MB5" i="31"/>
  <c r="M4" i="4"/>
  <c r="MC2" i="31" l="1" a="1"/>
  <c r="MC2" i="31" s="1"/>
  <c r="MC5" i="31"/>
  <c r="N4" i="4"/>
  <c r="MD2" i="31" l="1" a="1"/>
  <c r="MD2" i="31" s="1"/>
  <c r="MD5" i="31"/>
  <c r="O4" i="4"/>
  <c r="ME2" i="31" l="1" a="1"/>
  <c r="ME2" i="31" s="1"/>
  <c r="ME5" i="31"/>
  <c r="P4" i="4"/>
  <c r="MF2" i="31" l="1" a="1"/>
  <c r="MF2" i="31" s="1"/>
  <c r="MF5" i="31"/>
  <c r="Q4" i="4"/>
  <c r="MG2" i="31" l="1" a="1"/>
  <c r="MG2" i="31" s="1"/>
  <c r="MG5" i="31"/>
  <c r="R4" i="4"/>
  <c r="MH2" i="31" l="1" a="1"/>
  <c r="MH2" i="31" s="1"/>
  <c r="MH5" i="31"/>
  <c r="S4" i="4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NJ4" i="4" s="1"/>
  <c r="NK4" i="4" s="1"/>
  <c r="NL4" i="4" s="1"/>
  <c r="NM4" i="4" s="1"/>
  <c r="NN4" i="4" s="1"/>
  <c r="NO4" i="4" s="1"/>
  <c r="NP4" i="4" s="1"/>
  <c r="NQ4" i="4" s="1"/>
  <c r="NR4" i="4" s="1"/>
  <c r="NS4" i="4" s="1"/>
  <c r="NT4" i="4" s="1"/>
  <c r="NU4" i="4" s="1"/>
  <c r="MI2" i="31" l="1" a="1"/>
  <c r="MI2" i="31" s="1"/>
  <c r="MI5" i="31"/>
  <c r="A5" i="27" a="1"/>
  <c r="A5" i="27" s="1"/>
  <c r="H4" i="4"/>
  <c r="MJ2" i="31" l="1" a="1"/>
  <c r="MJ2" i="31" s="1"/>
  <c r="MJ5" i="31"/>
  <c r="BQ4" i="30"/>
  <c r="BS4" i="30" s="1"/>
  <c r="MK2" i="31" l="1" a="1"/>
  <c r="MK2" i="31" s="1"/>
  <c r="MK5" i="31"/>
  <c r="BT4" i="30"/>
  <c r="BU4" i="30" s="1"/>
  <c r="BV4" i="30" s="1"/>
  <c r="BW4" i="30" s="1"/>
  <c r="BX4" i="30" s="1"/>
  <c r="BY4" i="30" s="1"/>
  <c r="BZ4" i="30" s="1"/>
  <c r="CA4" i="30" s="1"/>
  <c r="CB4" i="30" s="1"/>
  <c r="CC4" i="30" s="1"/>
  <c r="CD4" i="30" s="1"/>
  <c r="CE4" i="30" s="1"/>
  <c r="CF4" i="30" s="1"/>
  <c r="CG4" i="30" s="1"/>
  <c r="CH4" i="30" s="1"/>
  <c r="CI4" i="30" s="1"/>
  <c r="CJ4" i="30" s="1"/>
  <c r="CK4" i="30" s="1"/>
  <c r="CL4" i="30" s="1"/>
  <c r="CM4" i="30" s="1"/>
  <c r="CN4" i="30" s="1"/>
  <c r="CO4" i="30" s="1"/>
  <c r="CP4" i="30" s="1"/>
  <c r="CQ4" i="30" s="1"/>
  <c r="CR4" i="30" s="1"/>
  <c r="CS4" i="30" s="1"/>
  <c r="CT4" i="30" s="1"/>
  <c r="CU4" i="30" s="1"/>
  <c r="CV4" i="30" s="1"/>
  <c r="CW4" i="30" s="1"/>
  <c r="CX4" i="30" s="1"/>
  <c r="CY4" i="30" s="1"/>
  <c r="CZ4" i="30" s="1"/>
  <c r="DA4" i="30" s="1"/>
  <c r="DB4" i="30" s="1"/>
  <c r="DC4" i="30" s="1"/>
  <c r="DD4" i="30" s="1"/>
  <c r="DE4" i="30" s="1"/>
  <c r="DF4" i="30" s="1"/>
  <c r="DG4" i="30" s="1"/>
  <c r="DH4" i="30" s="1"/>
  <c r="DI4" i="30" s="1"/>
  <c r="DJ4" i="30" s="1"/>
  <c r="DK4" i="30" s="1"/>
  <c r="DL4" i="30" s="1"/>
  <c r="DM4" i="30" s="1"/>
  <c r="DN4" i="30" s="1"/>
  <c r="DO4" i="30" s="1"/>
  <c r="DP4" i="30" s="1"/>
  <c r="DQ4" i="30" s="1"/>
  <c r="DR4" i="30" s="1"/>
  <c r="DS4" i="30" s="1"/>
  <c r="DT4" i="30" s="1"/>
  <c r="DU4" i="30" s="1"/>
  <c r="DV4" i="30" s="1"/>
  <c r="DW4" i="30" s="1"/>
  <c r="DX4" i="30" s="1"/>
  <c r="DY4" i="30" s="1"/>
  <c r="DZ4" i="30" s="1"/>
  <c r="EA4" i="30" s="1"/>
  <c r="EB4" i="30" s="1"/>
  <c r="EC4" i="30" s="1"/>
  <c r="ED4" i="30" s="1"/>
  <c r="EE4" i="30" s="1"/>
  <c r="EF4" i="30" s="1"/>
  <c r="EG4" i="30" s="1"/>
  <c r="EH4" i="30" s="1"/>
  <c r="EI4" i="30" s="1"/>
  <c r="EJ4" i="30" s="1"/>
  <c r="EK4" i="30" s="1"/>
  <c r="EL4" i="30" s="1"/>
  <c r="EM4" i="30" s="1"/>
  <c r="EN4" i="30" s="1"/>
  <c r="EO4" i="30" s="1"/>
  <c r="EP4" i="30" s="1"/>
  <c r="EQ4" i="30" s="1"/>
  <c r="ER4" i="30" s="1"/>
  <c r="ES4" i="30" s="1"/>
  <c r="ET4" i="30" s="1"/>
  <c r="EU4" i="30" s="1"/>
  <c r="EV4" i="30" s="1"/>
  <c r="EW4" i="30" s="1"/>
  <c r="EX4" i="30" s="1"/>
  <c r="EY4" i="30" s="1"/>
  <c r="EZ4" i="30" s="1"/>
  <c r="FA4" i="30" s="1"/>
  <c r="FB4" i="30" s="1"/>
  <c r="FC4" i="30" s="1"/>
  <c r="FD4" i="30" s="1"/>
  <c r="FE4" i="30" s="1"/>
  <c r="FF4" i="30" s="1"/>
  <c r="FG4" i="30" s="1"/>
  <c r="FH4" i="30" s="1"/>
  <c r="FI4" i="30" s="1"/>
  <c r="FJ4" i="30" s="1"/>
  <c r="FK4" i="30" s="1"/>
  <c r="FL4" i="30" s="1"/>
  <c r="FM4" i="30" s="1"/>
  <c r="FN4" i="30" s="1"/>
  <c r="FO4" i="30" s="1"/>
  <c r="FP4" i="30" s="1"/>
  <c r="FQ4" i="30" s="1"/>
  <c r="FR4" i="30" s="1"/>
  <c r="FS4" i="30" s="1"/>
  <c r="FT4" i="30" s="1"/>
  <c r="FU4" i="30" s="1"/>
  <c r="FV4" i="30" s="1"/>
  <c r="FW4" i="30" s="1"/>
  <c r="FX4" i="30" s="1"/>
  <c r="FY4" i="30" s="1"/>
  <c r="FZ4" i="30" s="1"/>
  <c r="GA4" i="30" s="1"/>
  <c r="GB4" i="30" s="1"/>
  <c r="GC4" i="30" s="1"/>
  <c r="GD4" i="30" s="1"/>
  <c r="GE4" i="30" s="1"/>
  <c r="GF4" i="30" s="1"/>
  <c r="GG4" i="30" s="1"/>
  <c r="GH4" i="30" s="1"/>
  <c r="GI4" i="30" s="1"/>
  <c r="GJ4" i="30" s="1"/>
  <c r="GK4" i="30" s="1"/>
  <c r="GL4" i="30" s="1"/>
  <c r="GM4" i="30" s="1"/>
  <c r="GN4" i="30" s="1"/>
  <c r="GO4" i="30" s="1"/>
  <c r="GP4" i="30" s="1"/>
  <c r="GQ4" i="30" s="1"/>
  <c r="GR4" i="30" s="1"/>
  <c r="GS4" i="30" s="1"/>
  <c r="GT4" i="30" s="1"/>
  <c r="GU4" i="30" s="1"/>
  <c r="GV4" i="30" s="1"/>
  <c r="GW4" i="30" s="1"/>
  <c r="GX4" i="30" s="1"/>
  <c r="GY4" i="30" s="1"/>
  <c r="GZ4" i="30" s="1"/>
  <c r="HA4" i="30" s="1"/>
  <c r="HB4" i="30" s="1"/>
  <c r="HC4" i="30" s="1"/>
  <c r="HD4" i="30" s="1"/>
  <c r="HE4" i="30" s="1"/>
  <c r="HF4" i="30" s="1"/>
  <c r="HG4" i="30" s="1"/>
  <c r="HH4" i="30" s="1"/>
  <c r="HI4" i="30" s="1"/>
  <c r="HJ4" i="30" s="1"/>
  <c r="HK4" i="30" s="1"/>
  <c r="HL4" i="30" s="1"/>
  <c r="HM4" i="30" s="1"/>
  <c r="HN4" i="30" s="1"/>
  <c r="HO4" i="30" s="1"/>
  <c r="HP4" i="30" s="1"/>
  <c r="HQ4" i="30" s="1"/>
  <c r="HR4" i="30" s="1"/>
  <c r="HS4" i="30" s="1"/>
  <c r="HT4" i="30" s="1"/>
  <c r="HU4" i="30" s="1"/>
  <c r="HV4" i="30" s="1"/>
  <c r="HW4" i="30" s="1"/>
  <c r="HX4" i="30" s="1"/>
  <c r="HY4" i="30" s="1"/>
  <c r="HZ4" i="30" s="1"/>
  <c r="IA4" i="30" s="1"/>
  <c r="IB4" i="30" s="1"/>
  <c r="IC4" i="30" s="1"/>
  <c r="ID4" i="30" s="1"/>
  <c r="IE4" i="30" s="1"/>
  <c r="IF4" i="30" s="1"/>
  <c r="IG4" i="30" s="1"/>
  <c r="IH4" i="30" s="1"/>
  <c r="II4" i="30" s="1"/>
  <c r="IJ4" i="30" s="1"/>
  <c r="IK4" i="30" s="1"/>
  <c r="IL4" i="30" s="1"/>
  <c r="IM4" i="30" s="1"/>
  <c r="IN4" i="30" s="1"/>
  <c r="IO4" i="30" s="1"/>
  <c r="IP4" i="30" s="1"/>
  <c r="IQ4" i="30" s="1"/>
  <c r="IR4" i="30" s="1"/>
  <c r="IS4" i="30" s="1"/>
  <c r="IT4" i="30" s="1"/>
  <c r="IU4" i="30" s="1"/>
  <c r="IV4" i="30" s="1"/>
  <c r="IW4" i="30" s="1"/>
  <c r="IX4" i="30" s="1"/>
  <c r="IY4" i="30" s="1"/>
  <c r="IZ4" i="30" s="1"/>
  <c r="JA4" i="30" s="1"/>
  <c r="JB4" i="30" s="1"/>
  <c r="JC4" i="30" s="1"/>
  <c r="JD4" i="30" s="1"/>
  <c r="JE4" i="30" s="1"/>
  <c r="JF4" i="30" s="1"/>
  <c r="JG4" i="30" s="1"/>
  <c r="JH4" i="30" s="1"/>
  <c r="JI4" i="30" s="1"/>
  <c r="JJ4" i="30" s="1"/>
  <c r="JK4" i="30" s="1"/>
  <c r="JL4" i="30" s="1"/>
  <c r="JM4" i="30" s="1"/>
  <c r="JN4" i="30" s="1"/>
  <c r="JO4" i="30" s="1"/>
  <c r="JP4" i="30" s="1"/>
  <c r="JQ4" i="30" s="1"/>
  <c r="JR4" i="30" s="1"/>
  <c r="JS4" i="30" s="1"/>
  <c r="JT4" i="30" s="1"/>
  <c r="JU4" i="30" s="1"/>
  <c r="JV4" i="30" s="1"/>
  <c r="JW4" i="30" s="1"/>
  <c r="JX4" i="30" s="1"/>
  <c r="JY4" i="30" s="1"/>
  <c r="JZ4" i="30" s="1"/>
  <c r="KA4" i="30" s="1"/>
  <c r="KB4" i="30" s="1"/>
  <c r="KC4" i="30" s="1"/>
  <c r="KD4" i="30" s="1"/>
  <c r="KE4" i="30" s="1"/>
  <c r="KF4" i="30" s="1"/>
  <c r="KG4" i="30" s="1"/>
  <c r="KH4" i="30" s="1"/>
  <c r="KI4" i="30" s="1"/>
  <c r="KJ4" i="30" s="1"/>
  <c r="KK4" i="30" s="1"/>
  <c r="KL4" i="30" s="1"/>
  <c r="KM4" i="30" s="1"/>
  <c r="KN4" i="30" s="1"/>
  <c r="KO4" i="30" s="1"/>
  <c r="KP4" i="30" s="1"/>
  <c r="KQ4" i="30" s="1"/>
  <c r="KR4" i="30" s="1"/>
  <c r="KS4" i="30" s="1"/>
  <c r="KT4" i="30" s="1"/>
  <c r="KU4" i="30" s="1"/>
  <c r="KV4" i="30" s="1"/>
  <c r="KW4" i="30" s="1"/>
  <c r="KX4" i="30" s="1"/>
  <c r="KY4" i="30" s="1"/>
  <c r="KZ4" i="30" s="1"/>
  <c r="LA4" i="30" s="1"/>
  <c r="LB4" i="30" s="1"/>
  <c r="LC4" i="30" s="1"/>
  <c r="LD4" i="30" s="1"/>
  <c r="LE4" i="30" s="1"/>
  <c r="LF4" i="30" s="1"/>
  <c r="LG4" i="30" s="1"/>
  <c r="LH4" i="30" s="1"/>
  <c r="LI4" i="30" s="1"/>
  <c r="LJ4" i="30" s="1"/>
  <c r="LK4" i="30" s="1"/>
  <c r="LL4" i="30" s="1"/>
  <c r="LM4" i="30" s="1"/>
  <c r="LN4" i="30" s="1"/>
  <c r="LO4" i="30" s="1"/>
  <c r="LP4" i="30" s="1"/>
  <c r="LQ4" i="30" s="1"/>
  <c r="LR4" i="30" s="1"/>
  <c r="LS4" i="30" s="1"/>
  <c r="LT4" i="30" s="1"/>
  <c r="LU4" i="30" s="1"/>
  <c r="LV4" i="30" s="1"/>
  <c r="LW4" i="30" s="1"/>
  <c r="LX4" i="30" s="1"/>
  <c r="LY4" i="30" s="1"/>
  <c r="LZ4" i="30" s="1"/>
  <c r="MA4" i="30" s="1"/>
  <c r="MB4" i="30" s="1"/>
  <c r="MC4" i="30" s="1"/>
  <c r="MD4" i="30" s="1"/>
  <c r="ME4" i="30" s="1"/>
  <c r="MF4" i="30" s="1"/>
  <c r="MG4" i="30" s="1"/>
  <c r="MH4" i="30" s="1"/>
  <c r="MI4" i="30" s="1"/>
  <c r="MJ4" i="30" s="1"/>
  <c r="MK4" i="30" s="1"/>
  <c r="ML4" i="30" s="1"/>
  <c r="MM4" i="30" s="1"/>
  <c r="MN4" i="30" s="1"/>
  <c r="MO4" i="30" s="1"/>
  <c r="MP4" i="30" s="1"/>
  <c r="MQ4" i="30" s="1"/>
  <c r="MR4" i="30" s="1"/>
  <c r="MS4" i="30" s="1"/>
  <c r="MT4" i="30" s="1"/>
  <c r="MU4" i="30" s="1"/>
  <c r="MV4" i="30" s="1"/>
  <c r="MW4" i="30" s="1"/>
  <c r="MX4" i="30" s="1"/>
  <c r="MY4" i="30" s="1"/>
  <c r="MZ4" i="30" s="1"/>
  <c r="NA4" i="30" s="1"/>
  <c r="NB4" i="30" s="1"/>
  <c r="NC4" i="30" s="1"/>
  <c r="ND4" i="30" s="1"/>
  <c r="NE4" i="30" s="1"/>
  <c r="NF4" i="30" s="1"/>
  <c r="NG4" i="30" s="1"/>
  <c r="NH4" i="30" s="1"/>
  <c r="NI4" i="30" s="1"/>
  <c r="NJ4" i="30" s="1"/>
  <c r="NK4" i="30" s="1"/>
  <c r="NL4" i="30" s="1"/>
  <c r="NM4" i="30" s="1"/>
  <c r="NN4" i="30" s="1"/>
  <c r="NO4" i="30" s="1"/>
  <c r="NP4" i="30" s="1"/>
  <c r="NQ4" i="30" s="1"/>
  <c r="NR4" i="30" s="1"/>
  <c r="NS4" i="30" s="1"/>
  <c r="NT4" i="30" s="1"/>
  <c r="NU4" i="30" s="1"/>
  <c r="ML2" i="31" l="1" a="1"/>
  <c r="ML2" i="31" s="1"/>
  <c r="ML5" i="31"/>
  <c r="H4" i="30"/>
  <c r="MM2" i="31" l="1" a="1"/>
  <c r="MM2" i="31" s="1"/>
  <c r="MM5" i="31"/>
  <c r="MN2" i="31" l="1" a="1"/>
  <c r="MN2" i="31" s="1"/>
  <c r="MN5" i="31"/>
  <c r="MO2" i="31" l="1" a="1"/>
  <c r="MO2" i="31" s="1"/>
  <c r="MO5" i="31"/>
  <c r="MP2" i="31" l="1" a="1"/>
  <c r="MP2" i="31" s="1"/>
  <c r="MP5" i="31"/>
  <c r="MQ2" i="31" l="1" a="1"/>
  <c r="MQ2" i="31" s="1"/>
  <c r="MQ5" i="31"/>
  <c r="MR2" i="31" l="1" a="1"/>
  <c r="MR2" i="31" s="1"/>
  <c r="MR5" i="31"/>
  <c r="MS2" i="31" l="1" a="1"/>
  <c r="MS2" i="31" s="1"/>
  <c r="MS5" i="31"/>
  <c r="MT2" i="31" l="1" a="1"/>
  <c r="MT2" i="31" s="1"/>
  <c r="MT5" i="31"/>
  <c r="MU2" i="31" l="1" a="1"/>
  <c r="MU2" i="31" s="1"/>
  <c r="MU5" i="31"/>
  <c r="MV2" i="31" l="1" a="1"/>
  <c r="MV2" i="31" s="1"/>
  <c r="MV5" i="31"/>
  <c r="MW2" i="31" l="1" a="1"/>
  <c r="MW2" i="31" s="1"/>
  <c r="MW5" i="31"/>
  <c r="MX2" i="31" l="1" a="1"/>
  <c r="MX2" i="31" s="1"/>
  <c r="MX5" i="31"/>
  <c r="MY2" i="31" l="1" a="1"/>
  <c r="MY2" i="31" s="1"/>
  <c r="MY5" i="31"/>
  <c r="MZ2" i="31" l="1" a="1"/>
  <c r="MZ2" i="31" s="1"/>
  <c r="MZ5" i="31"/>
  <c r="NA2" i="31" l="1" a="1"/>
  <c r="NA2" i="31" s="1"/>
  <c r="NA5" i="31"/>
  <c r="NB2" i="31" l="1" a="1"/>
  <c r="NB2" i="31" s="1"/>
  <c r="NB5" i="31"/>
  <c r="NC2" i="31" l="1" a="1"/>
  <c r="NC2" i="31" s="1"/>
  <c r="NC5" i="31"/>
  <c r="ND2" i="31" l="1" a="1"/>
  <c r="ND2" i="31" s="1"/>
  <c r="ND5" i="31"/>
  <c r="NE2" i="31" l="1" a="1"/>
  <c r="NE2" i="31" s="1"/>
  <c r="NE5" i="31"/>
  <c r="NF2" i="31" l="1" a="1"/>
  <c r="NF2" i="31" s="1"/>
  <c r="NF5" i="31"/>
  <c r="NG2" i="31" l="1" a="1"/>
  <c r="NG2" i="31" s="1"/>
  <c r="NG5" i="31"/>
  <c r="NH2" i="31" l="1" a="1"/>
  <c r="NH2" i="31" s="1"/>
  <c r="NH5" i="31"/>
  <c r="NI2" i="31" l="1" a="1"/>
  <c r="NI2" i="31" s="1"/>
  <c r="NI5" i="31"/>
  <c r="NJ2" i="31" l="1" a="1"/>
  <c r="NJ2" i="31" s="1"/>
  <c r="NJ5" i="31"/>
  <c r="NK2" i="31" l="1" a="1"/>
  <c r="NK2" i="31" s="1"/>
  <c r="NK5" i="31"/>
  <c r="NL2" i="31" l="1" a="1"/>
  <c r="NL2" i="31" s="1"/>
  <c r="NL5" i="31"/>
  <c r="NM2" i="31" l="1" a="1"/>
  <c r="NM2" i="31" s="1"/>
  <c r="NM5" i="31"/>
  <c r="NN2" i="31" l="1" a="1"/>
  <c r="NN2" i="31" s="1"/>
  <c r="NN5" i="31"/>
  <c r="J3" i="31" l="1"/>
  <c r="F69" i="27"/>
  <c r="NO2" i="31" a="1"/>
  <c r="NO2" i="31" s="1"/>
  <c r="NO5" i="31"/>
  <c r="F71" i="27"/>
  <c r="N6" i="31" a="1"/>
  <c r="AG8" i="28" l="1" a="1"/>
  <c r="AG8" i="28" s="1"/>
  <c r="F73" i="27"/>
  <c r="Y8" i="28" a="1"/>
  <c r="Y8" i="28" s="1"/>
  <c r="AG6" i="28" a="1"/>
  <c r="AG6" i="28" s="1"/>
  <c r="AI8" i="28" a="1"/>
  <c r="AI8" i="28" s="1"/>
  <c r="AB4" i="28" a="1"/>
  <c r="AB4" i="28" s="1"/>
  <c r="Z7" i="28" a="1"/>
  <c r="Z7" i="28" s="1"/>
  <c r="G63" i="27" a="1"/>
  <c r="AB6" i="28" a="1"/>
  <c r="AB6" i="28" s="1"/>
  <c r="AG7" i="28" a="1"/>
  <c r="AG7" i="28" s="1"/>
  <c r="Y4" i="28" a="1"/>
  <c r="Y4" i="28" s="1"/>
  <c r="AH5" i="28" a="1"/>
  <c r="AH5" i="28" s="1"/>
  <c r="G99" i="27" a="1"/>
  <c r="G99" i="27" s="1"/>
  <c r="Y3" i="28" a="1"/>
  <c r="Y3" i="28" s="1"/>
  <c r="AB5" i="28" a="1"/>
  <c r="AB5" i="28" s="1"/>
  <c r="AE5" i="28" a="1"/>
  <c r="AE5" i="28" s="1"/>
  <c r="AD7" i="28" a="1"/>
  <c r="AD7" i="28" s="1"/>
  <c r="AD3" i="28" a="1"/>
  <c r="AD3" i="28" s="1"/>
  <c r="AI6" i="28" a="1"/>
  <c r="AI6" i="28" s="1"/>
  <c r="AI4" i="28" a="1"/>
  <c r="AI4" i="28" s="1"/>
  <c r="AI7" i="28" a="1"/>
  <c r="AI7" i="28" s="1"/>
  <c r="B21" i="32" a="1"/>
  <c r="B21" i="32" s="1"/>
  <c r="AD4" i="28" a="1"/>
  <c r="AD4" i="28" s="1"/>
  <c r="Y6" i="28" a="1"/>
  <c r="Y6" i="28" s="1"/>
  <c r="Z8" i="28" a="1"/>
  <c r="Z8" i="28" s="1"/>
  <c r="AB7" i="28" a="1"/>
  <c r="AB7" i="28" s="1"/>
  <c r="AE7" i="28" a="1"/>
  <c r="AE7" i="28" s="1"/>
  <c r="Z5" i="28" a="1"/>
  <c r="Z5" i="28" s="1"/>
  <c r="AD5" i="28" a="1"/>
  <c r="AD5" i="28" s="1"/>
  <c r="Y7" i="28" a="1"/>
  <c r="Y7" i="28" s="1"/>
  <c r="Z4" i="28" a="1"/>
  <c r="Z4" i="28" s="1"/>
  <c r="AG4" i="28" a="1"/>
  <c r="AG4" i="28" s="1"/>
  <c r="AH3" i="28" a="1"/>
  <c r="AH3" i="28" s="1"/>
  <c r="AF3" i="28" a="1"/>
  <c r="AF3" i="28" s="1"/>
  <c r="AC3" i="28" a="1"/>
  <c r="AC3" i="28" s="1"/>
  <c r="AF7" i="28" a="1"/>
  <c r="AF7" i="28" s="1"/>
  <c r="AA5" i="28" a="1"/>
  <c r="AA5" i="28" s="1"/>
  <c r="AC5" i="28" a="1"/>
  <c r="AC5" i="28" s="1"/>
  <c r="AA4" i="28" a="1"/>
  <c r="AA4" i="28" s="1"/>
  <c r="AC4" i="28" a="1"/>
  <c r="AC4" i="28" s="1"/>
  <c r="AA8" i="28" a="1"/>
  <c r="AA8" i="28" s="1"/>
  <c r="AC6" i="28" a="1"/>
  <c r="AC6" i="28" s="1"/>
  <c r="N6" i="31"/>
  <c r="AC8" i="28" a="1"/>
  <c r="AC8" i="28" s="1"/>
  <c r="AA7" i="28" a="1"/>
  <c r="AA7" i="28" s="1"/>
  <c r="A5" i="32" a="1"/>
  <c r="A5" i="32" s="1"/>
  <c r="AA6" i="28" a="1"/>
  <c r="AA6" i="28" s="1"/>
  <c r="AC7" i="28" a="1"/>
  <c r="AC7" i="28" s="1"/>
  <c r="AF6" i="28" a="1"/>
  <c r="AF6" i="28" s="1"/>
  <c r="AF8" i="28" a="1"/>
  <c r="AF8" i="28" s="1"/>
  <c r="AF5" i="28" a="1"/>
  <c r="AF5" i="28" s="1"/>
  <c r="AF4" i="28" a="1"/>
  <c r="AF4" i="28" s="1"/>
  <c r="AA3" i="28" a="1"/>
  <c r="AA3" i="28" s="1"/>
  <c r="AH4" i="28" a="1"/>
  <c r="AH4" i="28" s="1"/>
  <c r="AG3" i="28" a="1"/>
  <c r="AG3" i="28" s="1"/>
  <c r="AH7" i="28" a="1"/>
  <c r="AH7" i="28" s="1"/>
  <c r="AE6" i="28" a="1"/>
  <c r="AE6" i="28" s="1"/>
  <c r="AD6" i="28" a="1"/>
  <c r="AD6" i="28" s="1"/>
  <c r="AE8" i="28" a="1"/>
  <c r="AE8" i="28" s="1"/>
  <c r="AH8" i="28" a="1"/>
  <c r="AH8" i="28" s="1"/>
  <c r="AE3" i="28" a="1"/>
  <c r="AE3" i="28" s="1"/>
  <c r="Z6" i="28" a="1"/>
  <c r="Z6" i="28" s="1"/>
  <c r="AB3" i="28" a="1"/>
  <c r="AB3" i="28" s="1"/>
  <c r="AI5" i="28" a="1"/>
  <c r="AI5" i="28" s="1"/>
  <c r="Z3" i="28" a="1"/>
  <c r="Z3" i="28" s="1"/>
  <c r="Y5" i="28" a="1"/>
  <c r="Y5" i="28" s="1"/>
  <c r="AI3" i="28" a="1"/>
  <c r="AI3" i="28" s="1"/>
  <c r="AH6" i="28" a="1"/>
  <c r="AH6" i="28" s="1"/>
  <c r="AG5" i="28" a="1"/>
  <c r="AG5" i="28" s="1"/>
  <c r="AB8" i="28" a="1"/>
  <c r="AB8" i="28" s="1"/>
  <c r="AE4" i="28" a="1"/>
  <c r="AE4" i="28" s="1"/>
  <c r="AD8" i="28" a="1"/>
  <c r="AD8" i="28" s="1"/>
  <c r="G63" i="27" l="1"/>
  <c r="G87" i="27" a="1"/>
  <c r="G87" i="27" s="1"/>
  <c r="X5" i="28" a="1"/>
  <c r="X5" i="28" s="1"/>
  <c r="X6" i="28" a="1"/>
  <c r="X6" i="28" s="1"/>
  <c r="X7" i="28" a="1"/>
  <c r="X7" i="28" s="1"/>
  <c r="X4" i="28" a="1"/>
  <c r="X4" i="28" s="1"/>
  <c r="X3" i="28" a="1"/>
  <c r="X3" i="28" s="1"/>
  <c r="X8" i="28" a="1"/>
  <c r="X8" i="28" s="1"/>
  <c r="AJ3" i="28" l="1" a="1"/>
  <c r="AJ3" i="28" s="1"/>
  <c r="X11" i="28" s="1" a="1"/>
  <c r="X11" i="2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<sst xmlns="http://schemas.openxmlformats.org/spreadsheetml/2006/main" count="1339" uniqueCount="544">
  <si>
    <t>Calendrier maitenance</t>
  </si>
  <si>
    <t>Zone</t>
  </si>
  <si>
    <t>Matériel</t>
  </si>
  <si>
    <t>Acteur</t>
  </si>
  <si>
    <t>Action</t>
  </si>
  <si>
    <t xml:space="preserve">Fait par : </t>
  </si>
  <si>
    <t xml:space="preserve">Commentaire 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</si>
  <si>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</si>
  <si>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</si>
  <si>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</si>
  <si>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</si>
  <si>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</si>
  <si>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</si>
  <si>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</si>
  <si>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</si>
  <si>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</si>
  <si>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</si>
  <si>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</si>
  <si>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</si>
  <si>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-</t>
  </si>
  <si>
    <t>Type de matériel</t>
  </si>
  <si>
    <t>Nombre</t>
  </si>
  <si>
    <t>Fréquence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</si>
  <si>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</si>
  <si>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</si>
  <si>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</si>
  <si>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</si>
  <si>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</si>
  <si>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</si>
  <si>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</si>
  <si>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</si>
  <si>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</si>
  <si>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</si>
  <si>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</si>
  <si>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</si>
  <si>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</si>
  <si>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</si>
  <si>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</si>
  <si>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</si>
  <si>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</si>
  <si>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</si>
  <si>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</si>
  <si>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</si>
  <si>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</si>
  <si>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</si>
  <si>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</si>
  <si>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</si>
  <si>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</si>
  <si>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</si>
  <si>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</si>
  <si>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</si>
  <si>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</si>
  <si>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</si>
  <si>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</si>
  <si>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-</t>
  </si>
  <si>
    <t>Colonne1</t>
  </si>
  <si>
    <t>Petit Matériel</t>
  </si>
  <si>
    <t>1/2 Fourche</t>
  </si>
  <si>
    <t>Quotidien</t>
  </si>
  <si>
    <t>Armoire à désinfection</t>
  </si>
  <si>
    <t>Plomberie</t>
  </si>
  <si>
    <t>Annuel</t>
  </si>
  <si>
    <t>Convoyeur</t>
  </si>
  <si>
    <t>Hebdomadaire</t>
  </si>
  <si>
    <t>Transrouleur</t>
  </si>
  <si>
    <t>Mensuel</t>
  </si>
  <si>
    <t>Crochet</t>
  </si>
  <si>
    <t>Gros Matériel</t>
  </si>
  <si>
    <t>DEIV</t>
  </si>
  <si>
    <t>trimestre</t>
  </si>
  <si>
    <t>Lave Botte</t>
  </si>
  <si>
    <t>Lave Mains</t>
  </si>
  <si>
    <t>Lave Tablier</t>
  </si>
  <si>
    <t>Satellite</t>
  </si>
  <si>
    <t>Moteur</t>
  </si>
  <si>
    <t>Surpresseur</t>
  </si>
  <si>
    <t>Table élévatrice</t>
  </si>
  <si>
    <t>Bisannuel</t>
  </si>
  <si>
    <t>Tapis Motorisé</t>
  </si>
  <si>
    <t>Gros matériel</t>
  </si>
  <si>
    <t>Echaudoir</t>
  </si>
  <si>
    <t>Plonge</t>
  </si>
  <si>
    <t>Informatique</t>
  </si>
  <si>
    <t>Balance au sol - connectée</t>
  </si>
  <si>
    <t>Vent Cutter</t>
  </si>
  <si>
    <t xml:space="preserve">Aspiration </t>
  </si>
  <si>
    <t xml:space="preserve">Convoyeur </t>
  </si>
  <si>
    <t xml:space="preserve">Décroche </t>
  </si>
  <si>
    <t xml:space="preserve">Lave Container </t>
  </si>
  <si>
    <t>Laveuse</t>
  </si>
  <si>
    <t xml:space="preserve">Ligne </t>
  </si>
  <si>
    <t xml:space="preserve"> PGT</t>
  </si>
  <si>
    <t>PGT</t>
  </si>
  <si>
    <t>Finition</t>
  </si>
  <si>
    <t>Racleur</t>
  </si>
  <si>
    <t xml:space="preserve">Aspirateur </t>
  </si>
  <si>
    <t>z</t>
  </si>
  <si>
    <t>Actions annuelles et trimestrielles 
à réaliser ce mois :</t>
  </si>
  <si>
    <t>a</t>
  </si>
  <si>
    <t>Trimestre</t>
  </si>
  <si>
    <t>Produire pour une autre date</t>
  </si>
  <si>
    <t>-2</t>
  </si>
  <si>
    <t>Année du calendrier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</si>
  <si>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</si>
  <si>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</si>
  <si>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</si>
  <si>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</si>
  <si>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</si>
  <si>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</si>
  <si>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</si>
  <si>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</si>
  <si>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</si>
  <si>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</si>
  <si>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</si>
  <si>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</si>
  <si>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</si>
  <si>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</si>
  <si>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</si>
  <si>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</si>
  <si>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</si>
  <si>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</si>
  <si>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</si>
  <si>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</si>
  <si>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</si>
  <si>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</si>
  <si>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</si>
  <si>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</si>
  <si>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</si>
  <si>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</si>
  <si>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</si>
  <si>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</si>
  <si>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</si>
  <si>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</si>
  <si>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</si>
  <si>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</si>
  <si>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</si>
  <si>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</si>
  <si>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</si>
  <si>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</si>
  <si>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</si>
  <si>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</si>
  <si>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</si>
  <si>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</si>
  <si>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</si>
  <si>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</si>
  <si>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</si>
  <si>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</si>
  <si>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</si>
  <si>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</si>
  <si>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</si>
  <si>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</si>
  <si>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</si>
  <si>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</si>
  <si>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</si>
  <si>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</si>
  <si>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</si>
  <si>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</si>
  <si>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</si>
  <si>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</si>
  <si>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</si>
  <si>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</si>
  <si>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</si>
  <si>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</si>
  <si>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</si>
  <si>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</si>
  <si>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Oct 01</t>
  </si>
  <si>
    <t>Oct 02</t>
  </si>
  <si>
    <t>Oct 03</t>
  </si>
  <si>
    <t>Oct 04</t>
  </si>
  <si>
    <t>Oct 05</t>
  </si>
  <si>
    <t>Oct 06</t>
  </si>
  <si>
    <t>Oct 07</t>
  </si>
  <si>
    <t>Oct 08</t>
  </si>
  <si>
    <t>Oct 09</t>
  </si>
  <si>
    <t>Oct 10</t>
  </si>
  <si>
    <t>Oct 11</t>
  </si>
  <si>
    <t>Oct 12</t>
  </si>
  <si>
    <t>Oct 13</t>
  </si>
  <si>
    <t>Oct 14</t>
  </si>
  <si>
    <t>Oct 15</t>
  </si>
  <si>
    <t>Oct 16</t>
  </si>
  <si>
    <t>Oct 17</t>
  </si>
  <si>
    <t>Oct 18</t>
  </si>
  <si>
    <t>Oct 19</t>
  </si>
  <si>
    <t>Oct 20</t>
  </si>
  <si>
    <t>Oct 21</t>
  </si>
  <si>
    <t>Oct 22</t>
  </si>
  <si>
    <t>Oct 23</t>
  </si>
  <si>
    <t>Oct 24</t>
  </si>
  <si>
    <t>Oct 25</t>
  </si>
  <si>
    <t>Oct 26</t>
  </si>
  <si>
    <t>Oct 27</t>
  </si>
  <si>
    <t>Oct 28</t>
  </si>
  <si>
    <t>Oct 29</t>
  </si>
  <si>
    <t>Oct 30</t>
  </si>
  <si>
    <t>Oct 31</t>
  </si>
  <si>
    <t>Nov 01</t>
  </si>
  <si>
    <t>Nov 02</t>
  </si>
  <si>
    <t>Nov 03</t>
  </si>
  <si>
    <t>Nov 04</t>
  </si>
  <si>
    <t>Nov 05</t>
  </si>
  <si>
    <t>Nov 06</t>
  </si>
  <si>
    <t>Nov 07</t>
  </si>
  <si>
    <t>Nov 08</t>
  </si>
  <si>
    <t>Nov 09</t>
  </si>
  <si>
    <t>Nov 10</t>
  </si>
  <si>
    <t>Nov 11</t>
  </si>
  <si>
    <t>Nov 12</t>
  </si>
  <si>
    <t>Nov 13</t>
  </si>
  <si>
    <t>Nov 14</t>
  </si>
  <si>
    <t>Nov 15</t>
  </si>
  <si>
    <t>Nov 16</t>
  </si>
  <si>
    <t>Nov 17</t>
  </si>
  <si>
    <t>Nov 18</t>
  </si>
  <si>
    <t>Nov 19</t>
  </si>
  <si>
    <t>Nov 20</t>
  </si>
  <si>
    <t>Nov 21</t>
  </si>
  <si>
    <t>Nov 22</t>
  </si>
  <si>
    <t>Nov 23</t>
  </si>
  <si>
    <t>Nov 24</t>
  </si>
  <si>
    <t>Nov 25</t>
  </si>
  <si>
    <t>Nov 26</t>
  </si>
  <si>
    <t>Nov 27</t>
  </si>
  <si>
    <t>Nov 28</t>
  </si>
  <si>
    <t>Nov 29</t>
  </si>
  <si>
    <t>Nov 30</t>
  </si>
  <si>
    <t>Dec 01</t>
  </si>
  <si>
    <t>Dec 02</t>
  </si>
  <si>
    <t>Dec 03</t>
  </si>
  <si>
    <t>Dec 04</t>
  </si>
  <si>
    <t>Dec 05</t>
  </si>
  <si>
    <t>Dec 06</t>
  </si>
  <si>
    <t>Dec 07</t>
  </si>
  <si>
    <t>Dec 08</t>
  </si>
  <si>
    <t>Dec 09</t>
  </si>
  <si>
    <t>Dec 10</t>
  </si>
  <si>
    <t>Dec 11</t>
  </si>
  <si>
    <t>Dec 12</t>
  </si>
  <si>
    <t>Dec 13</t>
  </si>
  <si>
    <t>Dec 14</t>
  </si>
  <si>
    <t>Dec 15</t>
  </si>
  <si>
    <t>Dec 16</t>
  </si>
  <si>
    <t>Dec 17</t>
  </si>
  <si>
    <t>Dec 18</t>
  </si>
  <si>
    <t>Dec 19</t>
  </si>
  <si>
    <t>Dec 20</t>
  </si>
  <si>
    <t>Dec 21</t>
  </si>
  <si>
    <t>Dec 22</t>
  </si>
  <si>
    <t>Dec 23</t>
  </si>
  <si>
    <t>Dec 24</t>
  </si>
  <si>
    <t>Dec 25</t>
  </si>
  <si>
    <t>Dec 26</t>
  </si>
  <si>
    <t>Dec 27</t>
  </si>
  <si>
    <t>Dec 28</t>
  </si>
  <si>
    <t>Dec 29</t>
  </si>
  <si>
    <t>Dec 30</t>
  </si>
  <si>
    <t>Dec 31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</si>
  <si>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</si>
  <si>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</si>
  <si>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</si>
  <si>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</si>
  <si>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</si>
  <si>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</si>
  <si>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</si>
  <si>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</si>
  <si>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</si>
  <si>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Fev 01</t>
  </si>
  <si>
    <t>Febv02</t>
  </si>
  <si>
    <t>Febv03</t>
  </si>
  <si>
    <t>Fev 04</t>
  </si>
  <si>
    <t>Fev 05</t>
  </si>
  <si>
    <t>Fev 06</t>
  </si>
  <si>
    <t>Fev 07</t>
  </si>
  <si>
    <t>Fev 29</t>
  </si>
  <si>
    <t>Fev 08</t>
  </si>
  <si>
    <t>Fev 09</t>
  </si>
  <si>
    <t>Fev 10</t>
  </si>
  <si>
    <t>Fev 11</t>
  </si>
  <si>
    <t>Fev 12</t>
  </si>
  <si>
    <t>Fev 13</t>
  </si>
  <si>
    <t>Fev 14</t>
  </si>
  <si>
    <t>Fev 15</t>
  </si>
  <si>
    <t>Fev 16</t>
  </si>
  <si>
    <t>Fev 17</t>
  </si>
  <si>
    <t>Fev 18</t>
  </si>
  <si>
    <t>Fev 19</t>
  </si>
  <si>
    <t>Fev 20</t>
  </si>
  <si>
    <t>Fev 21</t>
  </si>
  <si>
    <t>Fev 22</t>
  </si>
  <si>
    <t>Fev 23</t>
  </si>
  <si>
    <t>Fev 24</t>
  </si>
  <si>
    <t>Fev 25</t>
  </si>
  <si>
    <t>Fev 26</t>
  </si>
  <si>
    <t>Fev 27</t>
  </si>
  <si>
    <t>Fev 28</t>
  </si>
  <si>
    <t>Avr 01</t>
  </si>
  <si>
    <t>Avr 02</t>
  </si>
  <si>
    <t>Avr 03</t>
  </si>
  <si>
    <t>Avr 04</t>
  </si>
  <si>
    <t>Avr 05</t>
  </si>
  <si>
    <t>Avr 06</t>
  </si>
  <si>
    <t>Avr 07</t>
  </si>
  <si>
    <t>Avr 08</t>
  </si>
  <si>
    <t>Avr 09</t>
  </si>
  <si>
    <t>Avr 10</t>
  </si>
  <si>
    <t>Avr 11</t>
  </si>
  <si>
    <t>Avr 12</t>
  </si>
  <si>
    <t>Avr 13</t>
  </si>
  <si>
    <t>Avr 14</t>
  </si>
  <si>
    <t>Avr 15</t>
  </si>
  <si>
    <t>Avr 16</t>
  </si>
  <si>
    <t>Avr 17</t>
  </si>
  <si>
    <t>Avr 18</t>
  </si>
  <si>
    <t>Avr 19</t>
  </si>
  <si>
    <t>Avr 20</t>
  </si>
  <si>
    <t>Avr 21</t>
  </si>
  <si>
    <t>Avr 22</t>
  </si>
  <si>
    <t>Avr 23</t>
  </si>
  <si>
    <t>Avr 24</t>
  </si>
  <si>
    <t>Avr 25</t>
  </si>
  <si>
    <t>Avr 26</t>
  </si>
  <si>
    <t>Avr 27</t>
  </si>
  <si>
    <t>Avr 28</t>
  </si>
  <si>
    <t>Avr 29</t>
  </si>
  <si>
    <t>Avr 30</t>
  </si>
  <si>
    <t>Mai 01</t>
  </si>
  <si>
    <t>Mai 02</t>
  </si>
  <si>
    <t>Mai 03</t>
  </si>
  <si>
    <t>Mai 04</t>
  </si>
  <si>
    <t>Mai 05</t>
  </si>
  <si>
    <t>Mai 06</t>
  </si>
  <si>
    <t>Mai 07</t>
  </si>
  <si>
    <t>Mai 08</t>
  </si>
  <si>
    <t>Mai 09</t>
  </si>
  <si>
    <t>Mai 10</t>
  </si>
  <si>
    <t>Mai 11</t>
  </si>
  <si>
    <t>Mai 12</t>
  </si>
  <si>
    <t>Mai 13</t>
  </si>
  <si>
    <t>Mai 14</t>
  </si>
  <si>
    <t>Mai 15</t>
  </si>
  <si>
    <t>Mai 16</t>
  </si>
  <si>
    <t>Mai 17</t>
  </si>
  <si>
    <t>Mai 18</t>
  </si>
  <si>
    <t>Mai 19</t>
  </si>
  <si>
    <t>Mai 20</t>
  </si>
  <si>
    <t>Mai 21</t>
  </si>
  <si>
    <t>Mai 22</t>
  </si>
  <si>
    <t>Mai 23</t>
  </si>
  <si>
    <t>Mai 24</t>
  </si>
  <si>
    <t>Mai 25</t>
  </si>
  <si>
    <t>Mai 26</t>
  </si>
  <si>
    <t>Mai 27</t>
  </si>
  <si>
    <t>Mai 28</t>
  </si>
  <si>
    <t>Mai 29</t>
  </si>
  <si>
    <t>Mai 30</t>
  </si>
  <si>
    <t>Mai 31</t>
  </si>
  <si>
    <t>Juin 01</t>
  </si>
  <si>
    <t>Juin 02</t>
  </si>
  <si>
    <t>Juin 03</t>
  </si>
  <si>
    <t>Juin 04</t>
  </si>
  <si>
    <t>Juin 05</t>
  </si>
  <si>
    <t>Juin 06</t>
  </si>
  <si>
    <t>Juin 07</t>
  </si>
  <si>
    <t>Juin 08</t>
  </si>
  <si>
    <t>Juin 09</t>
  </si>
  <si>
    <t>Juin 10</t>
  </si>
  <si>
    <t>Juin 11</t>
  </si>
  <si>
    <t>Juin 12</t>
  </si>
  <si>
    <t>Juin 13</t>
  </si>
  <si>
    <t>Juin 14</t>
  </si>
  <si>
    <t>Juin 15</t>
  </si>
  <si>
    <t>Juin 16</t>
  </si>
  <si>
    <t>Juin 17</t>
  </si>
  <si>
    <t>Juin 18</t>
  </si>
  <si>
    <t>Juin 19</t>
  </si>
  <si>
    <t>Juin 20</t>
  </si>
  <si>
    <t>Juin 21</t>
  </si>
  <si>
    <t>Juin 22</t>
  </si>
  <si>
    <t>Juin 23</t>
  </si>
  <si>
    <t>Juin 24</t>
  </si>
  <si>
    <t>Juin 25</t>
  </si>
  <si>
    <t>Juin 26</t>
  </si>
  <si>
    <t>Juin 27</t>
  </si>
  <si>
    <t>Juin 28</t>
  </si>
  <si>
    <t>Juin 29</t>
  </si>
  <si>
    <t>Juin 30</t>
  </si>
  <si>
    <t>Juil 01</t>
  </si>
  <si>
    <t>Juil 02</t>
  </si>
  <si>
    <t>Juil 03</t>
  </si>
  <si>
    <t>Juil 04</t>
  </si>
  <si>
    <t>Juil 05</t>
  </si>
  <si>
    <t>Juil 06</t>
  </si>
  <si>
    <t>Juil 07</t>
  </si>
  <si>
    <t>Juil 08</t>
  </si>
  <si>
    <t>Juil 09</t>
  </si>
  <si>
    <t>Juil 10</t>
  </si>
  <si>
    <t>Juil 11</t>
  </si>
  <si>
    <t>Juil 12</t>
  </si>
  <si>
    <t>Juil 13</t>
  </si>
  <si>
    <t>Juil 14</t>
  </si>
  <si>
    <t>Juil 15</t>
  </si>
  <si>
    <t>Juil 16</t>
  </si>
  <si>
    <t>Juil 17</t>
  </si>
  <si>
    <t>Juil 18</t>
  </si>
  <si>
    <t>Juil 19</t>
  </si>
  <si>
    <t>Juil 20</t>
  </si>
  <si>
    <t>Juil 21</t>
  </si>
  <si>
    <t>Juil 22</t>
  </si>
  <si>
    <t>Juil 23</t>
  </si>
  <si>
    <t>Juil 24</t>
  </si>
  <si>
    <t>Juil 25</t>
  </si>
  <si>
    <t>Juil 26</t>
  </si>
  <si>
    <t>Juil 27</t>
  </si>
  <si>
    <t>Juil 28</t>
  </si>
  <si>
    <t>Juil 29</t>
  </si>
  <si>
    <t>Juil 30</t>
  </si>
  <si>
    <t>Juil 31</t>
  </si>
  <si>
    <t>Août 01</t>
  </si>
  <si>
    <t>Août 02</t>
  </si>
  <si>
    <t>Août 03</t>
  </si>
  <si>
    <t>Août 04</t>
  </si>
  <si>
    <t>Août 05</t>
  </si>
  <si>
    <t>Août 06</t>
  </si>
  <si>
    <t>Août 07</t>
  </si>
  <si>
    <t>Août 08</t>
  </si>
  <si>
    <t>Août 09</t>
  </si>
  <si>
    <t>Août 10</t>
  </si>
  <si>
    <t>Août 11</t>
  </si>
  <si>
    <t>Août 12</t>
  </si>
  <si>
    <t>Août 13</t>
  </si>
  <si>
    <t>Août 14</t>
  </si>
  <si>
    <t>Août 15</t>
  </si>
  <si>
    <t>Août 16</t>
  </si>
  <si>
    <t>Août 17</t>
  </si>
  <si>
    <t>Août 18</t>
  </si>
  <si>
    <t>Août 19</t>
  </si>
  <si>
    <t>Août 20</t>
  </si>
  <si>
    <t>Août 21</t>
  </si>
  <si>
    <t>Août 22</t>
  </si>
  <si>
    <t>Août 23</t>
  </si>
  <si>
    <t>Août 24</t>
  </si>
  <si>
    <t>Août 25</t>
  </si>
  <si>
    <t>Août 26</t>
  </si>
  <si>
    <t>Août 27</t>
  </si>
  <si>
    <t>Août 28</t>
  </si>
  <si>
    <t>Août 29</t>
  </si>
  <si>
    <t>Août 30</t>
  </si>
  <si>
    <t>Août 31</t>
  </si>
  <si>
    <t>Sept 01</t>
  </si>
  <si>
    <t>Sept 02</t>
  </si>
  <si>
    <t>Sept 03</t>
  </si>
  <si>
    <t>Sept 04</t>
  </si>
  <si>
    <t>Sept 05</t>
  </si>
  <si>
    <t>Sept 06</t>
  </si>
  <si>
    <t>Sept 07</t>
  </si>
  <si>
    <t>Sept 08</t>
  </si>
  <si>
    <t>Sept 09</t>
  </si>
  <si>
    <t>Sept 10</t>
  </si>
  <si>
    <t>Sept 11</t>
  </si>
  <si>
    <t>Sept 12</t>
  </si>
  <si>
    <t>Sept 13</t>
  </si>
  <si>
    <t>Sept 14</t>
  </si>
  <si>
    <t>Sept 15</t>
  </si>
  <si>
    <t>Sept 16</t>
  </si>
  <si>
    <t>Sept 17</t>
  </si>
  <si>
    <t>Sept 18</t>
  </si>
  <si>
    <t>Sept 19</t>
  </si>
  <si>
    <t>Sept 20</t>
  </si>
  <si>
    <t>Sept 21</t>
  </si>
  <si>
    <t>Sept 22</t>
  </si>
  <si>
    <t>Sept 23</t>
  </si>
  <si>
    <t>Sept 24</t>
  </si>
  <si>
    <t>Sept 25</t>
  </si>
  <si>
    <t>Sept 26</t>
  </si>
  <si>
    <t>Sept 27</t>
  </si>
  <si>
    <t>Sept 28</t>
  </si>
  <si>
    <t>Sept 29</t>
  </si>
  <si>
    <t>Sept 30</t>
  </si>
  <si>
    <t>Jour début</t>
  </si>
  <si>
    <t>Mois début</t>
  </si>
  <si>
    <t>Jour_Semaine</t>
  </si>
  <si>
    <t>Dimanche</t>
  </si>
  <si>
    <t>Lundi</t>
  </si>
  <si>
    <t>Mardi</t>
  </si>
  <si>
    <t>Mercredi</t>
  </si>
  <si>
    <t>Jeudi</t>
  </si>
  <si>
    <t>Vendredi</t>
  </si>
  <si>
    <t>Samedi</t>
  </si>
  <si>
    <t>Formats</t>
  </si>
  <si>
    <t>[$-fr-FR]mmmm-yyyy;@</t>
  </si>
  <si>
    <t>[$-fr-FR]mmmm-aaaa;@</t>
  </si>
  <si>
    <t>Mac/PC?</t>
  </si>
  <si>
    <t>Language du PC/Mac en cours</t>
  </si>
  <si>
    <t>Fromat utilisé</t>
  </si>
  <si>
    <t>English (en)</t>
  </si>
  <si>
    <t>Français (fr)</t>
  </si>
  <si>
    <t>La semaine débute le:</t>
  </si>
  <si>
    <t>No_jour</t>
  </si>
  <si>
    <t>[$-fr-FR]ddd;@</t>
  </si>
  <si>
    <t>[$-fr-FR]jjj;@</t>
  </si>
  <si>
    <t>Calendrier maintenance</t>
  </si>
  <si>
    <t>Aujourd'hui:</t>
  </si>
  <si>
    <t>Fériés</t>
  </si>
  <si>
    <t>Description</t>
  </si>
  <si>
    <t>Nouvel An</t>
  </si>
  <si>
    <t>Lendemain du Jour de l'An</t>
  </si>
  <si>
    <t>Vendredi saint</t>
  </si>
  <si>
    <t>Lundi de Pâques</t>
  </si>
  <si>
    <t>Fête du Travail (France)</t>
  </si>
  <si>
    <t>Fête de la Victoire de 1945 (France)</t>
  </si>
  <si>
    <t>Ascension (France)</t>
  </si>
  <si>
    <t>Journée nationale des Patriotes</t>
  </si>
  <si>
    <t>Pentecôte (France)</t>
  </si>
  <si>
    <t>St-Jean</t>
  </si>
  <si>
    <t>Fête du Canada</t>
  </si>
  <si>
    <t>Fête Nationale (France)</t>
  </si>
  <si>
    <t>Congé estival</t>
  </si>
  <si>
    <t>Assomption (France)</t>
  </si>
  <si>
    <t>Fête du Travail</t>
  </si>
  <si>
    <t>Action de grâce</t>
  </si>
  <si>
    <t>Toussaint (France)</t>
  </si>
  <si>
    <t>Jour du souvenir</t>
  </si>
  <si>
    <t>Veille de Noël</t>
  </si>
  <si>
    <t>Noël</t>
  </si>
  <si>
    <t>Congé flottant</t>
  </si>
  <si>
    <t>Ville du Jour de l'An</t>
  </si>
  <si>
    <t>Jours_travaillés</t>
  </si>
  <si>
    <t>Les jours fériés et les vacances</t>
  </si>
  <si>
    <t>Année</t>
  </si>
  <si>
    <t>Jours</t>
  </si>
  <si>
    <t>Jour de la semaine</t>
  </si>
  <si>
    <t>Journée de la semaine</t>
  </si>
  <si>
    <t>[$-fr-FR]dddd;@</t>
  </si>
  <si>
    <t>[$-fr-FR]jjjj;@</t>
  </si>
  <si>
    <t>Numéro</t>
  </si>
  <si>
    <t>Nombre de jours ouvrables</t>
  </si>
  <si>
    <t>Exception</t>
  </si>
  <si>
    <t>Test</t>
  </si>
  <si>
    <t>Aujourd'hui</t>
  </si>
  <si>
    <t>Nombre de maintenance par fréquence par mois</t>
  </si>
  <si>
    <t>Total</t>
  </si>
  <si>
    <t>Affiche l'année seulement</t>
  </si>
  <si>
    <t>Oui</t>
  </si>
  <si>
    <t>Le calcul 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</si>
</sst>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[$-40C]ddd;@"/>
    <numFmt numFmtId="167" formatCode="#"/>
    <numFmt numFmtId="168" formatCode="[$-40C]mmmm;@"/>
    <numFmt numFmtId="169" formatCode=";;;"/>
    <numFmt numFmtId="170" formatCode="[$-40C]dd;@"/>
    <numFmt numFmtId="171" formatCode="[$-C0C]yyyy/mm/dd\ ddd;@"/>
    <numFmt numFmtId="172" formatCode="General&quot; jours&quot;"/>
    <numFmt numFmtId="173" formatCode="[$-40C]dddd;@"/>
    <numFmt numFmtId="174" formatCode="[$-40C]yyyy/mm/dd\ ddd;@"/>
    <numFmt numFmtId="175" formatCode="[$-40C]mmm/yyyy;@"/>
    <numFmt numFmtId="176" formatCode="#,###"/>
  </numFmts>
  <fonts count="69" x14ac:knownFonts="1"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9.9948118533890809E-2"/>
      <name val="Calibri"/>
      <family val="2"/>
      <scheme val="minor"/>
    </font>
    <font>
      <sz val="11"/>
      <color theme="1"/>
      <name val="Calibri"/>
      <family val="2"/>
      <charset val="13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134"/>
    </font>
    <font>
      <sz val="11"/>
      <color rgb="FF9C0006"/>
      <name val="Calibri"/>
      <family val="2"/>
      <charset val="134"/>
    </font>
    <font>
      <b/>
      <sz val="11"/>
      <color rgb="FFFA7D00"/>
      <name val="Calibri"/>
      <family val="2"/>
      <charset val="134"/>
    </font>
    <font>
      <b/>
      <sz val="11"/>
      <color theme="0"/>
      <name val="Calibri"/>
      <family val="2"/>
      <charset val="134"/>
    </font>
    <font>
      <sz val="11"/>
      <color theme="4" tint="-0.499984740745262"/>
      <name val="Calibri"/>
      <family val="2"/>
    </font>
    <font>
      <i/>
      <sz val="11"/>
      <color rgb="FF7F7F7F"/>
      <name val="Calibri"/>
      <family val="2"/>
      <charset val="134"/>
    </font>
    <font>
      <sz val="11"/>
      <color rgb="FF006100"/>
      <name val="Calibri"/>
      <family val="2"/>
      <charset val="134"/>
    </font>
    <font>
      <b/>
      <sz val="26"/>
      <color theme="3" tint="-0.24994659260841701"/>
      <name val="Calibri"/>
      <family val="2"/>
    </font>
    <font>
      <b/>
      <sz val="18"/>
      <color theme="4" tint="-0.24994659260841701"/>
      <name val="Calibri"/>
      <family val="2"/>
    </font>
    <font>
      <sz val="11"/>
      <color rgb="FF3F3F76"/>
      <name val="Calibri"/>
      <family val="2"/>
      <charset val="134"/>
    </font>
    <font>
      <sz val="11"/>
      <color rgb="FFFA7D00"/>
      <name val="Calibri"/>
      <family val="2"/>
      <charset val="134"/>
    </font>
    <font>
      <sz val="11"/>
      <color rgb="FF9C5700"/>
      <name val="Calibri"/>
      <family val="2"/>
      <charset val="134"/>
    </font>
    <font>
      <b/>
      <sz val="11"/>
      <color rgb="FF3F3F3F"/>
      <name val="Calibri"/>
      <family val="2"/>
      <charset val="134"/>
    </font>
    <font>
      <b/>
      <sz val="26"/>
      <color theme="3"/>
      <name val="Calibri"/>
      <family val="2"/>
    </font>
    <font>
      <sz val="11"/>
      <color rgb="FFFF0000"/>
      <name val="Calibri"/>
      <family val="2"/>
      <charset val="134"/>
    </font>
    <font>
      <sz val="9"/>
      <name val="DengXian"/>
      <family val="3"/>
      <charset val="134"/>
    </font>
    <font>
      <b/>
      <sz val="11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48"/>
      <color theme="4" tint="9.9948118533890809E-2"/>
      <name val="Calibri"/>
      <family val="2"/>
      <scheme val="minor"/>
    </font>
    <font>
      <b/>
      <sz val="48"/>
      <color rgb="FF0070C0"/>
      <name val="Calibri"/>
      <family val="2"/>
    </font>
    <font>
      <b/>
      <sz val="36"/>
      <color theme="4" tint="0.249977111117893"/>
      <name val="Calibri"/>
      <family val="2"/>
    </font>
    <font>
      <b/>
      <u/>
      <sz val="14"/>
      <color theme="6" tint="-0.249977111117893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6"/>
      <color theme="1"/>
      <name val="Calibri"/>
      <family val="2"/>
    </font>
    <font>
      <sz val="11"/>
      <color theme="1"/>
      <name val="Calibri (Body)"/>
    </font>
    <font>
      <sz val="11"/>
      <name val="Calibri (Body)"/>
    </font>
    <font>
      <sz val="11"/>
      <color theme="0"/>
      <name val="Calibri (Body)"/>
    </font>
    <font>
      <b/>
      <sz val="11"/>
      <name val="Calibri (Body)"/>
    </font>
    <font>
      <b/>
      <sz val="11"/>
      <color theme="4"/>
      <name val="Calibri (Body)"/>
    </font>
    <font>
      <b/>
      <sz val="11"/>
      <color theme="1"/>
      <name val="Calibri (Body)"/>
    </font>
    <font>
      <sz val="14"/>
      <color theme="0"/>
      <name val="Calibri"/>
      <family val="2"/>
    </font>
    <font>
      <b/>
      <sz val="16"/>
      <name val="Calibri"/>
      <family val="2"/>
    </font>
    <font>
      <b/>
      <sz val="14"/>
      <color theme="0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  <scheme val="minor"/>
    </font>
    <font>
      <b/>
      <sz val="8"/>
      <color theme="4"/>
      <name val="Calibri (Body)"/>
    </font>
    <font>
      <sz val="8"/>
      <color rgb="FF000000"/>
      <name val="Calibri"/>
      <family val="2"/>
    </font>
    <font>
      <sz val="8"/>
      <name val="Calibri"/>
      <family val="2"/>
    </font>
    <font>
      <b/>
      <u/>
      <sz val="12"/>
      <color theme="6" tint="-0.249977111117893"/>
      <name val="Calibri"/>
      <family val="2"/>
    </font>
    <font>
      <b/>
      <sz val="11"/>
      <color theme="4" tint="-0.24994659260841701"/>
      <name val="Calibri"/>
      <family val="2"/>
    </font>
    <font>
      <sz val="26"/>
      <color theme="0"/>
      <name val="Calibri"/>
      <family val="2"/>
    </font>
    <font>
      <b/>
      <sz val="26"/>
      <color theme="4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6"/>
      <name val="Calibri"/>
      <family val="2"/>
    </font>
    <font>
      <b/>
      <sz val="11"/>
      <color theme="0"/>
      <name val="Calibri"/>
      <family val="2"/>
      <scheme val="minor"/>
    </font>
    <font>
      <sz val="11"/>
      <name val="Wingdings"/>
      <charset val="2"/>
    </font>
    <font>
      <b/>
      <sz val="8"/>
      <name val="Calibri"/>
      <family val="2"/>
    </font>
    <font>
      <b/>
      <sz val="36"/>
      <name val="Calibri"/>
      <family val="2"/>
    </font>
    <font>
      <b/>
      <u/>
      <sz val="16"/>
      <color theme="6"/>
      <name val="Calibri"/>
      <family val="2"/>
    </font>
    <font>
      <u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-0.24994659260841701"/>
        <bgColor theme="5" tint="-0.2499465926084170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FF6A8"/>
        <bgColor indexed="64"/>
      </patternFill>
    </fill>
    <fill>
      <patternFill patternType="solid">
        <fgColor rgb="FFEFF6A8"/>
        <bgColor theme="5" tint="-0.24994659260841701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 style="thin">
        <color theme="5" tint="0.59996337778862885"/>
      </top>
      <bottom style="thin">
        <color theme="5" tint="0.59996337778862885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59996337778862885"/>
      </bottom>
      <diagonal/>
    </border>
    <border>
      <left/>
      <right style="medium">
        <color indexed="64"/>
      </right>
      <top/>
      <bottom style="thin">
        <color theme="5" tint="0.59996337778862885"/>
      </bottom>
      <diagonal/>
    </border>
    <border>
      <left style="medium">
        <color indexed="64"/>
      </left>
      <right/>
      <top/>
      <bottom style="thin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5"/>
      </left>
      <right style="medium">
        <color theme="0"/>
      </right>
      <top style="thin">
        <color theme="5"/>
      </top>
      <bottom/>
      <diagonal/>
    </border>
    <border>
      <left style="medium">
        <color theme="0"/>
      </left>
      <right style="medium">
        <color theme="0"/>
      </right>
      <top style="thin">
        <color theme="5"/>
      </top>
      <bottom/>
      <diagonal/>
    </border>
    <border>
      <left/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/>
      <bottom style="thick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5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5"/>
      </bottom>
      <diagonal/>
    </border>
  </borders>
  <cellStyleXfs count="49">
    <xf numFmtId="0" fontId="0" fillId="0" borderId="0">
      <alignment horizontal="left" vertical="center"/>
    </xf>
    <xf numFmtId="0" fontId="21" fillId="0" borderId="0" applyNumberFormat="0" applyFill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16" fillId="2" borderId="0" applyNumberFormat="0" applyBorder="0" applyProtection="0">
      <alignment horizontal="center" vertical="center"/>
    </xf>
    <xf numFmtId="0" fontId="6" fillId="20" borderId="0" applyNumberFormat="0" applyProtection="0">
      <alignment horizontal="right" vertical="center" indent="1"/>
    </xf>
    <xf numFmtId="0" fontId="5" fillId="0" borderId="0" applyNumberFormat="0" applyFill="0" applyBorder="0" applyProtection="0">
      <alignment horizontal="left" vertical="center" indent="2"/>
    </xf>
    <xf numFmtId="0" fontId="7" fillId="3" borderId="0" applyNumberFormat="0" applyBorder="0" applyAlignment="0" applyProtection="0"/>
    <xf numFmtId="0" fontId="5" fillId="4" borderId="0" applyNumberFormat="0" applyBorder="0" applyProtection="0">
      <alignment horizontal="center" vertical="center"/>
    </xf>
    <xf numFmtId="0" fontId="6" fillId="9" borderId="0" applyNumberFormat="0" applyBorder="0" applyAlignment="0" applyProtection="0"/>
    <xf numFmtId="0" fontId="5" fillId="5" borderId="0" applyNumberFormat="0" applyBorder="0" applyAlignment="0" applyProtection="0"/>
    <xf numFmtId="0" fontId="7" fillId="7" borderId="0" applyNumberFormat="0" applyBorder="0" applyAlignment="0" applyProtection="0"/>
    <xf numFmtId="0" fontId="5" fillId="6" borderId="0" applyNumberFormat="0" applyBorder="0" applyAlignment="0" applyProtection="0"/>
    <xf numFmtId="0" fontId="6" fillId="15" borderId="0" applyNumberFormat="0" applyBorder="0" applyAlignment="0" applyProtection="0"/>
    <xf numFmtId="0" fontId="5" fillId="8" borderId="0" applyNumberFormat="0" applyBorder="0" applyAlignment="0" applyProtection="0"/>
    <xf numFmtId="0" fontId="7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5" fillId="2" borderId="0" applyNumberFormat="0" applyBorder="0" applyAlignment="0" applyProtection="0"/>
    <xf numFmtId="0" fontId="6" fillId="12" borderId="0" applyNumberFormat="0" applyBorder="0" applyProtection="0">
      <alignment horizontal="left" vertical="center" indent="1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1" fontId="5" fillId="0" borderId="0" applyFill="0" applyBorder="0" applyProtection="0">
      <alignment horizontal="center" vertical="center"/>
    </xf>
    <xf numFmtId="0" fontId="5" fillId="0" borderId="0" applyNumberFormat="0" applyFill="0" applyBorder="0">
      <alignment horizontal="left" vertical="center" wrapText="1" indent="2"/>
    </xf>
    <xf numFmtId="0" fontId="12" fillId="0" borderId="0">
      <alignment horizont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10" fillId="25" borderId="3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6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96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3" applyFill="1" applyProtection="1">
      <alignment horizontal="center" vertical="center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</xf>
    <xf numFmtId="1" fontId="5" fillId="0" borderId="0" xfId="25" applyFill="1" applyProtection="1">
      <alignment horizontal="center" vertical="center"/>
    </xf>
    <xf numFmtId="1" fontId="25" fillId="0" borderId="0" xfId="25" applyFont="1" applyFill="1" applyProtection="1">
      <alignment horizontal="center" vertical="center"/>
    </xf>
    <xf numFmtId="1" fontId="5" fillId="0" borderId="0" xfId="25" applyFill="1">
      <alignment horizontal="center" vertical="center"/>
    </xf>
    <xf numFmtId="1" fontId="5" fillId="0" borderId="0" xfId="25" applyFill="1" applyBorder="1" applyAlignment="1">
      <alignment horizontal="center" vertical="center" wrapText="1"/>
    </xf>
    <xf numFmtId="1" fontId="5" fillId="0" borderId="0" xfId="25" applyFill="1" applyBorder="1">
      <alignment horizontal="center" vertical="center"/>
    </xf>
    <xf numFmtId="0" fontId="27" fillId="0" borderId="0" xfId="0" applyFont="1" applyAlignment="1">
      <alignment horizontal="center" vertical="center"/>
    </xf>
    <xf numFmtId="1" fontId="28" fillId="0" borderId="0" xfId="25" applyFont="1" applyFill="1" applyBorder="1" applyAlignment="1">
      <alignment horizontal="center" vertical="center" wrapText="1"/>
    </xf>
    <xf numFmtId="1" fontId="28" fillId="0" borderId="0" xfId="25" applyFont="1" applyFill="1" applyBorder="1">
      <alignment horizontal="center" vertical="center"/>
    </xf>
    <xf numFmtId="0" fontId="24" fillId="33" borderId="9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29" fillId="34" borderId="8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6" xfId="3" applyFill="1" applyBorder="1" applyProtection="1">
      <alignment horizontal="center" vertical="center"/>
    </xf>
    <xf numFmtId="0" fontId="16" fillId="0" borderId="0" xfId="3" applyFill="1" applyBorder="1" applyProtection="1">
      <alignment horizontal="center" vertical="center"/>
    </xf>
    <xf numFmtId="0" fontId="0" fillId="0" borderId="17" xfId="0" applyBorder="1">
      <alignment horizontal="left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1" fontId="5" fillId="0" borderId="25" xfId="25" applyFill="1" applyBorder="1" applyAlignment="1">
      <alignment horizontal="center" vertical="center" wrapText="1"/>
    </xf>
    <xf numFmtId="1" fontId="5" fillId="0" borderId="25" xfId="25" applyFill="1" applyBorder="1">
      <alignment horizontal="center" vertical="center"/>
    </xf>
    <xf numFmtId="167" fontId="5" fillId="0" borderId="25" xfId="25" applyNumberFormat="1" applyFill="1" applyBorder="1">
      <alignment horizontal="center" vertical="center"/>
    </xf>
    <xf numFmtId="167" fontId="27" fillId="0" borderId="25" xfId="0" applyNumberFormat="1" applyFont="1" applyBorder="1" applyAlignment="1">
      <alignment horizontal="center" vertical="center"/>
    </xf>
    <xf numFmtId="0" fontId="29" fillId="36" borderId="25" xfId="0" applyFont="1" applyFill="1" applyBorder="1" applyAlignment="1">
      <alignment horizontal="center" vertical="center"/>
    </xf>
    <xf numFmtId="0" fontId="16" fillId="0" borderId="0" xfId="3" applyFill="1" applyAlignment="1" applyProtection="1">
      <alignment horizontal="right" vertical="center"/>
    </xf>
    <xf numFmtId="0" fontId="34" fillId="0" borderId="0" xfId="3" applyFont="1" applyFill="1" applyAlignment="1" applyProtection="1">
      <alignment horizontal="right" vertical="center" indent="3"/>
    </xf>
    <xf numFmtId="0" fontId="27" fillId="0" borderId="0" xfId="0" applyFont="1">
      <alignment horizontal="left" vertical="center"/>
    </xf>
    <xf numFmtId="0" fontId="5" fillId="0" borderId="0" xfId="0" applyFont="1">
      <alignment horizontal="left" vertical="center"/>
    </xf>
    <xf numFmtId="0" fontId="37" fillId="0" borderId="0" xfId="0" applyFont="1">
      <alignment horizontal="left" vertical="center"/>
    </xf>
    <xf numFmtId="14" fontId="5" fillId="0" borderId="0" xfId="0" applyNumberFormat="1" applyFont="1">
      <alignment horizontal="left" vertical="center"/>
    </xf>
    <xf numFmtId="0" fontId="6" fillId="0" borderId="0" xfId="0" applyFont="1">
      <alignment horizontal="left" vertical="center"/>
    </xf>
    <xf numFmtId="1" fontId="5" fillId="0" borderId="16" xfId="25" applyFill="1" applyBorder="1" applyAlignment="1">
      <alignment horizontal="center" vertical="center" wrapText="1"/>
    </xf>
    <xf numFmtId="167" fontId="5" fillId="0" borderId="0" xfId="25" applyNumberFormat="1" applyFill="1" applyBorder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17" xfId="0" applyNumberFormat="1" applyFont="1" applyBorder="1">
      <alignment horizontal="left" vertical="center"/>
    </xf>
    <xf numFmtId="0" fontId="5" fillId="0" borderId="0" xfId="0" applyFon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0" xfId="0" applyFont="1">
      <alignment horizontal="left" vertical="center"/>
    </xf>
    <xf numFmtId="0" fontId="44" fillId="0" borderId="0" xfId="0" applyFont="1" applyAlignment="1">
      <alignment horizontal="left" indent="1"/>
    </xf>
    <xf numFmtId="0" fontId="45" fillId="0" borderId="30" xfId="0" applyFont="1" applyBorder="1" applyAlignment="1">
      <alignment horizontal="left" indent="1"/>
    </xf>
    <xf numFmtId="1" fontId="6" fillId="0" borderId="31" xfId="25" applyFont="1" applyFill="1" applyBorder="1" applyAlignment="1">
      <alignment horizontal="center" vertical="center" wrapText="1"/>
    </xf>
    <xf numFmtId="1" fontId="6" fillId="0" borderId="31" xfId="25" applyFont="1" applyFill="1" applyBorder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45" fillId="34" borderId="30" xfId="0" applyFont="1" applyFill="1" applyBorder="1" applyAlignment="1">
      <alignment horizontal="left" indent="1"/>
    </xf>
    <xf numFmtId="1" fontId="6" fillId="34" borderId="31" xfId="25" applyFont="1" applyFill="1" applyBorder="1" applyAlignment="1">
      <alignment horizontal="center" vertical="center" wrapText="1"/>
    </xf>
    <xf numFmtId="1" fontId="6" fillId="34" borderId="31" xfId="25" applyFont="1" applyFill="1" applyBorder="1">
      <alignment horizontal="center" vertical="center"/>
    </xf>
    <xf numFmtId="0" fontId="29" fillId="34" borderId="31" xfId="0" applyFont="1" applyFill="1" applyBorder="1" applyAlignment="1">
      <alignment horizontal="center" vertical="center"/>
    </xf>
    <xf numFmtId="1" fontId="43" fillId="0" borderId="31" xfId="25" applyFont="1" applyFill="1" applyBorder="1" applyAlignment="1">
      <alignment horizontal="center" vertical="center" wrapText="1"/>
    </xf>
    <xf numFmtId="1" fontId="43" fillId="0" borderId="31" xfId="25" applyFont="1" applyFill="1" applyBorder="1">
      <alignment horizontal="center" vertical="center"/>
    </xf>
    <xf numFmtId="0" fontId="41" fillId="0" borderId="31" xfId="0" applyFont="1" applyBorder="1" applyAlignment="1">
      <alignment horizontal="center" vertical="center"/>
    </xf>
    <xf numFmtId="1" fontId="35" fillId="34" borderId="31" xfId="25" applyFont="1" applyFill="1" applyBorder="1" applyAlignment="1">
      <alignment horizontal="center" vertical="center" wrapText="1"/>
    </xf>
    <xf numFmtId="1" fontId="36" fillId="34" borderId="31" xfId="25" applyFont="1" applyFill="1" applyBorder="1">
      <alignment horizontal="center" vertical="center"/>
    </xf>
    <xf numFmtId="1" fontId="35" fillId="0" borderId="31" xfId="25" applyFont="1" applyFill="1" applyBorder="1">
      <alignment horizontal="center" vertical="center"/>
    </xf>
    <xf numFmtId="1" fontId="36" fillId="0" borderId="31" xfId="25" applyFont="1" applyFill="1" applyBorder="1">
      <alignment horizontal="center" vertical="center"/>
    </xf>
    <xf numFmtId="1" fontId="35" fillId="0" borderId="31" xfId="25" applyFont="1" applyFill="1" applyBorder="1" applyAlignment="1">
      <alignment horizontal="center" vertical="center" wrapText="1"/>
    </xf>
    <xf numFmtId="1" fontId="35" fillId="34" borderId="31" xfId="25" applyFont="1" applyFill="1" applyBorder="1">
      <alignment horizontal="center" vertical="center"/>
    </xf>
    <xf numFmtId="0" fontId="45" fillId="34" borderId="32" xfId="0" applyFont="1" applyFill="1" applyBorder="1" applyAlignment="1">
      <alignment horizontal="left" indent="1"/>
    </xf>
    <xf numFmtId="1" fontId="6" fillId="34" borderId="29" xfId="25" applyFont="1" applyFill="1" applyBorder="1">
      <alignment horizontal="center" vertical="center"/>
    </xf>
    <xf numFmtId="1" fontId="35" fillId="34" borderId="29" xfId="25" applyFont="1" applyFill="1" applyBorder="1">
      <alignment horizontal="center" vertical="center"/>
    </xf>
    <xf numFmtId="1" fontId="36" fillId="34" borderId="29" xfId="25" applyFont="1" applyFill="1" applyBorder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indent="1"/>
    </xf>
    <xf numFmtId="166" fontId="48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1" fontId="50" fillId="0" borderId="0" xfId="25" applyFont="1" applyFill="1" applyProtection="1">
      <alignment horizontal="center" vertical="center"/>
    </xf>
    <xf numFmtId="0" fontId="47" fillId="0" borderId="0" xfId="0" applyFont="1">
      <alignment horizontal="left" vertical="center"/>
    </xf>
    <xf numFmtId="49" fontId="0" fillId="0" borderId="34" xfId="0" applyNumberForma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47" fillId="38" borderId="34" xfId="0" applyFont="1" applyFill="1" applyBorder="1" applyAlignment="1">
      <alignment horizontal="center" vertical="center" wrapText="1"/>
    </xf>
    <xf numFmtId="49" fontId="47" fillId="38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0" fontId="52" fillId="0" borderId="0" xfId="3" applyFont="1" applyFill="1" applyAlignment="1" applyProtection="1">
      <alignment horizontal="right" vertical="center" indent="3"/>
    </xf>
    <xf numFmtId="0" fontId="53" fillId="0" borderId="0" xfId="3" applyFont="1" applyFill="1" applyProtection="1">
      <alignment horizontal="center" vertical="center"/>
    </xf>
    <xf numFmtId="0" fontId="53" fillId="0" borderId="0" xfId="3" applyFont="1" applyFill="1" applyAlignment="1" applyProtection="1">
      <alignment horizontal="right" vertical="center"/>
    </xf>
    <xf numFmtId="0" fontId="54" fillId="0" borderId="0" xfId="0" applyFont="1" applyAlignment="1">
      <alignment horizontal="left" indent="1"/>
    </xf>
    <xf numFmtId="1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70" fontId="27" fillId="0" borderId="0" xfId="0" applyNumberFormat="1" applyFont="1">
      <alignment horizontal="left" vertical="center"/>
    </xf>
    <xf numFmtId="0" fontId="43" fillId="0" borderId="0" xfId="0" applyFont="1">
      <alignment horizontal="left" vertical="center"/>
    </xf>
    <xf numFmtId="0" fontId="38" fillId="0" borderId="0" xfId="0" applyFont="1">
      <alignment horizontal="left" vertical="center"/>
    </xf>
    <xf numFmtId="0" fontId="43" fillId="0" borderId="0" xfId="0" applyFont="1" applyAlignment="1" applyProtection="1">
      <alignment horizontal="right"/>
      <protection hidden="1"/>
    </xf>
    <xf numFmtId="0" fontId="38" fillId="0" borderId="0" xfId="0" applyFont="1" applyAlignment="1" applyProtection="1">
      <protection hidden="1"/>
    </xf>
    <xf numFmtId="169" fontId="27" fillId="0" borderId="0" xfId="0" applyNumberFormat="1" applyFont="1">
      <alignment horizontal="left" vertical="center"/>
    </xf>
    <xf numFmtId="0" fontId="45" fillId="0" borderId="39" xfId="0" applyFont="1" applyBorder="1">
      <alignment horizontal="left" vertical="center"/>
    </xf>
    <xf numFmtId="0" fontId="45" fillId="0" borderId="0" xfId="0" applyFont="1">
      <alignment horizontal="left" vertical="center"/>
    </xf>
    <xf numFmtId="170" fontId="58" fillId="0" borderId="0" xfId="0" applyNumberFormat="1" applyFont="1">
      <alignment horizontal="left" vertical="center"/>
    </xf>
    <xf numFmtId="0" fontId="43" fillId="0" borderId="0" xfId="0" applyFont="1" applyAlignment="1">
      <alignment horizontal="center" vertical="center"/>
    </xf>
    <xf numFmtId="0" fontId="59" fillId="0" borderId="0" xfId="0" applyFont="1">
      <alignment horizontal="left" vertical="center"/>
    </xf>
    <xf numFmtId="0" fontId="2" fillId="0" borderId="0" xfId="0" applyFont="1">
      <alignment horizontal="left" vertical="center"/>
    </xf>
    <xf numFmtId="0" fontId="38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170" fontId="29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" fontId="27" fillId="0" borderId="31" xfId="25" applyFont="1" applyFill="1" applyBorder="1" applyAlignment="1">
      <alignment horizontal="center" vertical="center" wrapText="1"/>
    </xf>
    <xf numFmtId="1" fontId="27" fillId="0" borderId="31" xfId="25" applyFont="1" applyFill="1" applyBorder="1">
      <alignment horizontal="center" vertical="center"/>
    </xf>
    <xf numFmtId="0" fontId="27" fillId="0" borderId="31" xfId="0" applyFont="1" applyBorder="1" applyAlignment="1">
      <alignment horizontal="center" vertical="center"/>
    </xf>
    <xf numFmtId="1" fontId="39" fillId="0" borderId="31" xfId="25" applyFont="1" applyFill="1" applyBorder="1" applyAlignment="1">
      <alignment horizontal="center" vertical="center" wrapText="1"/>
    </xf>
    <xf numFmtId="1" fontId="39" fillId="0" borderId="31" xfId="25" applyFont="1" applyFill="1" applyBorder="1">
      <alignment horizontal="center" vertical="center"/>
    </xf>
    <xf numFmtId="0" fontId="39" fillId="0" borderId="31" xfId="0" applyFont="1" applyBorder="1" applyAlignment="1">
      <alignment horizontal="center" vertical="center"/>
    </xf>
    <xf numFmtId="1" fontId="56" fillId="0" borderId="31" xfId="25" applyFont="1" applyFill="1" applyBorder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1" fontId="27" fillId="0" borderId="0" xfId="25" applyFont="1" applyBorder="1">
      <alignment horizontal="center" vertical="center"/>
    </xf>
    <xf numFmtId="1" fontId="27" fillId="0" borderId="0" xfId="25" applyFont="1" applyBorder="1" applyAlignment="1">
      <alignment horizontal="center" vertical="center" wrapText="1"/>
    </xf>
    <xf numFmtId="1" fontId="56" fillId="0" borderId="0" xfId="25" applyFont="1" applyBorder="1">
      <alignment horizontal="center" vertical="center"/>
    </xf>
    <xf numFmtId="0" fontId="57" fillId="0" borderId="0" xfId="0" applyFont="1" applyAlignment="1">
      <alignment horizontal="right" vertical="center"/>
    </xf>
    <xf numFmtId="0" fontId="38" fillId="0" borderId="38" xfId="0" applyFont="1" applyBorder="1" applyAlignment="1">
      <alignment horizontal="left" vertical="center" indent="1"/>
    </xf>
    <xf numFmtId="0" fontId="27" fillId="39" borderId="0" xfId="0" applyFont="1" applyFill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171" fontId="0" fillId="0" borderId="0" xfId="0" applyNumberFormat="1" applyAlignment="1">
      <alignment horizontal="left" indent="1"/>
    </xf>
    <xf numFmtId="0" fontId="59" fillId="0" borderId="0" xfId="0" applyFont="1" applyAlignment="1">
      <alignment horizontal="center" vertical="center"/>
    </xf>
    <xf numFmtId="0" fontId="24" fillId="37" borderId="40" xfId="0" applyFont="1" applyFill="1" applyBorder="1" applyAlignment="1"/>
    <xf numFmtId="0" fontId="24" fillId="37" borderId="41" xfId="0" applyFont="1" applyFill="1" applyBorder="1" applyAlignment="1">
      <alignment horizontal="center"/>
    </xf>
    <xf numFmtId="172" fontId="38" fillId="0" borderId="0" xfId="0" applyNumberFormat="1" applyFont="1" applyAlignment="1">
      <alignment horizontal="center" vertical="center"/>
    </xf>
    <xf numFmtId="22" fontId="57" fillId="0" borderId="0" xfId="0" applyNumberFormat="1" applyFont="1" applyAlignment="1">
      <alignment horizontal="right" vertical="center"/>
    </xf>
    <xf numFmtId="173" fontId="27" fillId="0" borderId="31" xfId="0" applyNumberFormat="1" applyFont="1" applyBorder="1" applyAlignment="1">
      <alignment horizontal="left" vertical="center" indent="2"/>
    </xf>
    <xf numFmtId="0" fontId="5" fillId="0" borderId="0" xfId="0" applyFont="1" applyAlignment="1">
      <alignment horizontal="right" vertical="center"/>
    </xf>
    <xf numFmtId="174" fontId="64" fillId="0" borderId="0" xfId="0" applyNumberFormat="1" applyFont="1">
      <alignment horizontal="left" vertical="center"/>
    </xf>
    <xf numFmtId="0" fontId="27" fillId="0" borderId="0" xfId="0" applyFont="1" applyAlignment="1">
      <alignment horizontal="left" vertical="center" wrapText="1"/>
    </xf>
    <xf numFmtId="167" fontId="29" fillId="0" borderId="25" xfId="0" applyNumberFormat="1" applyFont="1" applyBorder="1" applyAlignment="1">
      <alignment horizontal="center" vertical="center" wrapText="1"/>
    </xf>
    <xf numFmtId="174" fontId="66" fillId="0" borderId="0" xfId="0" applyNumberFormat="1" applyFont="1">
      <alignment horizontal="left" vertical="center"/>
    </xf>
    <xf numFmtId="0" fontId="67" fillId="0" borderId="0" xfId="0" applyFont="1" applyAlignment="1">
      <alignment horizontal="right" vertical="center"/>
    </xf>
    <xf numFmtId="14" fontId="67" fillId="0" borderId="0" xfId="0" applyNumberFormat="1" applyFont="1">
      <alignment horizontal="left" vertical="center"/>
    </xf>
    <xf numFmtId="0" fontId="65" fillId="0" borderId="0" xfId="0" applyFont="1" applyAlignment="1">
      <alignment horizontal="right" vertical="center"/>
    </xf>
    <xf numFmtId="0" fontId="29" fillId="36" borderId="44" xfId="0" applyFont="1" applyFill="1" applyBorder="1" applyAlignment="1">
      <alignment horizontal="center" vertical="center"/>
    </xf>
    <xf numFmtId="167" fontId="27" fillId="0" borderId="44" xfId="0" applyNumberFormat="1" applyFont="1" applyBorder="1" applyAlignment="1">
      <alignment horizontal="center" vertical="center"/>
    </xf>
    <xf numFmtId="167" fontId="29" fillId="0" borderId="44" xfId="0" applyNumberFormat="1" applyFont="1" applyBorder="1" applyAlignment="1">
      <alignment horizontal="center" vertical="center" wrapText="1"/>
    </xf>
    <xf numFmtId="0" fontId="57" fillId="0" borderId="0" xfId="0" applyFont="1">
      <alignment horizontal="left" vertical="center"/>
    </xf>
    <xf numFmtId="14" fontId="57" fillId="0" borderId="0" xfId="0" applyNumberFormat="1" applyFont="1">
      <alignment horizontal="left" vertical="center"/>
    </xf>
    <xf numFmtId="0" fontId="57" fillId="39" borderId="0" xfId="0" applyFont="1" applyFill="1">
      <alignment horizontal="left" vertical="center"/>
    </xf>
    <xf numFmtId="0" fontId="24" fillId="37" borderId="40" xfId="0" applyFont="1" applyFill="1" applyBorder="1" applyAlignment="1">
      <alignment horizontal="center"/>
    </xf>
    <xf numFmtId="175" fontId="24" fillId="37" borderId="45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 indent="2"/>
    </xf>
    <xf numFmtId="0" fontId="1" fillId="0" borderId="0" xfId="0" applyFont="1" applyAlignment="1">
      <alignment horizontal="right" vertical="center" indent="2"/>
    </xf>
    <xf numFmtId="0" fontId="1" fillId="0" borderId="0" xfId="0" applyFont="1">
      <alignment horizontal="left" vertical="center"/>
    </xf>
    <xf numFmtId="176" fontId="38" fillId="0" borderId="0" xfId="0" applyNumberFormat="1" applyFont="1" applyAlignment="1">
      <alignment horizontal="right" vertical="center" indent="2"/>
    </xf>
    <xf numFmtId="176" fontId="1" fillId="0" borderId="0" xfId="0" applyNumberFormat="1" applyFont="1" applyAlignment="1">
      <alignment horizontal="right" vertical="center" indent="2"/>
    </xf>
    <xf numFmtId="0" fontId="24" fillId="37" borderId="45" xfId="0" applyFont="1" applyFill="1" applyBorder="1" applyAlignment="1">
      <alignment horizontal="right" indent="1"/>
    </xf>
    <xf numFmtId="176" fontId="43" fillId="0" borderId="0" xfId="0" applyNumberFormat="1" applyFont="1" applyAlignment="1">
      <alignment horizontal="right" vertical="center" indent="2"/>
    </xf>
    <xf numFmtId="176" fontId="68" fillId="0" borderId="0" xfId="0" applyNumberFormat="1" applyFont="1" applyAlignment="1">
      <alignment horizontal="right" vertical="center" indent="2"/>
    </xf>
    <xf numFmtId="176" fontId="68" fillId="0" borderId="46" xfId="0" applyNumberFormat="1" applyFont="1" applyBorder="1" applyAlignment="1">
      <alignment horizontal="right" vertical="center" indent="2"/>
    </xf>
    <xf numFmtId="0" fontId="43" fillId="0" borderId="46" xfId="0" applyFont="1" applyBorder="1">
      <alignment horizontal="left" vertical="center"/>
    </xf>
    <xf numFmtId="176" fontId="43" fillId="0" borderId="46" xfId="0" applyNumberFormat="1" applyFont="1" applyBorder="1" applyAlignment="1">
      <alignment horizontal="right" vertical="center" indent="2"/>
    </xf>
    <xf numFmtId="0" fontId="0" fillId="0" borderId="0" xfId="0" quotePrefix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33" borderId="24" xfId="0" applyFont="1" applyFill="1" applyBorder="1" applyAlignment="1">
      <alignment horizontal="center" vertical="center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31" fillId="0" borderId="11" xfId="1" applyFont="1" applyBorder="1" applyAlignment="1" applyProtection="1">
      <alignment horizontal="center" vertical="center"/>
    </xf>
    <xf numFmtId="0" fontId="31" fillId="0" borderId="12" xfId="1" applyFont="1" applyBorder="1" applyAlignment="1" applyProtection="1">
      <alignment horizontal="center" vertical="center"/>
    </xf>
    <xf numFmtId="0" fontId="31" fillId="0" borderId="13" xfId="1" applyFont="1" applyBorder="1" applyAlignment="1" applyProtection="1">
      <alignment horizontal="center" vertical="center"/>
    </xf>
    <xf numFmtId="14" fontId="33" fillId="0" borderId="1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29" fillId="35" borderId="26" xfId="0" applyFont="1" applyFill="1" applyBorder="1" applyAlignment="1">
      <alignment horizontal="center" vertical="center" wrapText="1"/>
    </xf>
    <xf numFmtId="0" fontId="29" fillId="35" borderId="27" xfId="0" applyFont="1" applyFill="1" applyBorder="1" applyAlignment="1">
      <alignment horizontal="center" vertical="center" wrapText="1"/>
    </xf>
    <xf numFmtId="0" fontId="29" fillId="35" borderId="2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0" fontId="46" fillId="37" borderId="36" xfId="0" applyFont="1" applyFill="1" applyBorder="1" applyAlignment="1">
      <alignment horizontal="center" vertical="center"/>
    </xf>
    <xf numFmtId="0" fontId="46" fillId="37" borderId="42" xfId="0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46" fillId="37" borderId="37" xfId="0" applyFont="1" applyFill="1" applyBorder="1" applyAlignment="1">
      <alignment horizontal="center" vertical="center" wrapText="1"/>
    </xf>
    <xf numFmtId="0" fontId="46" fillId="37" borderId="43" xfId="0" applyFont="1" applyFill="1" applyBorder="1" applyAlignment="1">
      <alignment horizontal="center" vertical="center" wrapText="1"/>
    </xf>
    <xf numFmtId="0" fontId="46" fillId="37" borderId="37" xfId="0" applyFont="1" applyFill="1" applyBorder="1" applyAlignment="1">
      <alignment horizontal="center" vertical="center"/>
    </xf>
    <xf numFmtId="0" fontId="46" fillId="37" borderId="43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4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</cellXfs>
  <cellStyles count="49">
    <cellStyle name="20% - Accent1" xfId="15" builtinId="30" customBuiltin="1"/>
    <cellStyle name="20% - Accent2" xfId="44" builtinId="34" customBuiltin="1"/>
    <cellStyle name="20% - Accent3" xfId="21" builtinId="38" customBuiltin="1"/>
    <cellStyle name="20% - Accent4" xfId="7" builtinId="42" customBuiltin="1"/>
    <cellStyle name="20% - Accent5" xfId="47" builtinId="46" customBuiltin="1"/>
    <cellStyle name="20% - Accent6" xfId="11" builtinId="50" customBuiltin="1"/>
    <cellStyle name="40% - Accent1" xfId="16" builtinId="31" customBuiltin="1"/>
    <cellStyle name="40% - Accent2" xfId="19" builtinId="35" customBuiltin="1"/>
    <cellStyle name="40% - Accent3" xfId="22" builtinId="39" customBuiltin="1"/>
    <cellStyle name="40% - Accent4" xfId="8" builtinId="43" customBuiltin="1"/>
    <cellStyle name="40% - Accent5" xfId="24" builtinId="47" customBuiltin="1"/>
    <cellStyle name="40% - Accent6" xfId="12" builtinId="51" customBuiltin="1"/>
    <cellStyle name="60% - Accent1" xfId="17" builtinId="32" customBuiltin="1"/>
    <cellStyle name="60% - Accent2" xfId="45" builtinId="36" customBuiltin="1"/>
    <cellStyle name="60% - Accent3" xfId="23" builtinId="40" customBuiltin="1"/>
    <cellStyle name="60% - Accent4" xfId="9" builtinId="44" customBuiltin="1"/>
    <cellStyle name="60% - Accent5" xfId="48" builtinId="48" customBuiltin="1"/>
    <cellStyle name="60% - Accent6" xfId="13" builtinId="52" customBuiltin="1"/>
    <cellStyle name="Accent1" xfId="14" builtinId="29" customBuiltin="1"/>
    <cellStyle name="Accent2" xfId="18" builtinId="33" customBuiltin="1"/>
    <cellStyle name="Accent3" xfId="20" builtinId="37" customBuiltin="1"/>
    <cellStyle name="Accent4" xfId="6" builtinId="41" customBuiltin="1"/>
    <cellStyle name="Accent5" xfId="46" builtinId="45" customBuiltin="1"/>
    <cellStyle name="Accent6" xfId="10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Comma" xfId="28" builtinId="3" customBuiltin="1"/>
    <cellStyle name="Comma [0]" xfId="29" builtinId="6" customBuiltin="1"/>
    <cellStyle name="Currency" xfId="30" builtinId="4" customBuiltin="1"/>
    <cellStyle name="Currency [0]" xfId="31" builtinId="7" customBuiltin="1"/>
    <cellStyle name="Employé" xfId="26" xr:uid="{00000000-0005-0000-0000-000013000000}"/>
    <cellStyle name="Étiquette" xfId="27" xr:uid="{00000000-0005-0000-0000-000018000000}"/>
    <cellStyle name="Explanatory Text" xfId="43" builtinId="53" customBuiltin="1"/>
    <cellStyle name="Good" xfId="33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 customBuiltin="1"/>
    <cellStyle name="Note" xfId="42" builtinId="10" customBuiltin="1"/>
    <cellStyle name="Output" xfId="37" builtinId="21" customBuiltin="1"/>
    <cellStyle name="Percent" xfId="32" builtinId="5" customBuiltin="1"/>
    <cellStyle name="Title" xfId="1" builtinId="15" customBuiltin="1"/>
    <cellStyle name="Total" xfId="25" builtinId="25" customBuiltin="1"/>
    <cellStyle name="Warning Text" xfId="41" builtinId="11" customBuiltin="1"/>
  </cellStyles>
  <dxfs count="193"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border>
        <right style="thin">
          <color auto="1"/>
        </right>
        <vertical/>
        <horizontal/>
      </border>
    </dxf>
    <dxf>
      <border>
        <top style="thin">
          <color auto="1"/>
        </top>
        <vertical/>
        <horizontal/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49961851863155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theme="5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numFmt numFmtId="169" formatCode=";;;"/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center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  <alignment horizontal="left" vertical="center" textRotation="0" wrapText="0" relativeIndent="1" justifyLastLine="0" shrinkToFit="0" readingOrder="0"/>
      <border diagonalUp="0" diagonalDown="0" outline="0">
        <left/>
        <right/>
        <top style="thin">
          <color theme="6"/>
        </top>
        <bottom/>
      </border>
    </dxf>
    <dxf>
      <border outline="0">
        <left style="thin">
          <color theme="6"/>
        </left>
        <right style="thin">
          <color theme="6"/>
        </right>
        <top style="thin">
          <color theme="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Body)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177" formatCode="0;0;"/>
      <alignment horizontal="center" vertical="center" textRotation="0" wrapText="0" indent="0" justifyLastLine="0" shrinkToFit="0" readingOrder="0"/>
    </dxf>
    <dxf>
      <font>
        <sz val="10"/>
        <color rgb="FF00000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protection locked="1" hidden="0"/>
    </dxf>
    <dxf>
      <fill>
        <patternFill patternType="none">
          <fgColor indexed="64"/>
          <bgColor auto="1"/>
        </patternFill>
      </fill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alignment horizontal="left" vertical="center" textRotation="0" wrapText="1" indent="0" justifyLastLine="0" shrinkToFit="0" readingOrder="0"/>
    </dxf>
    <dxf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5" tint="0.399945066682943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ck">
          <color theme="5" tint="0.59996337778862885"/>
        </top>
        <bottom style="thick">
          <color theme="5" tint="0.59996337778862885"/>
        </bottom>
        <vertical style="thin">
          <color theme="0"/>
        </vertical>
        <horizontal style="thick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b/>
        <i val="0"/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theme="1"/>
      </font>
      <fill>
        <patternFill>
          <bgColor theme="5" tint="0.39994506668294322"/>
        </patternFill>
      </fill>
      <border diagonalUp="0" diagonalDown="0">
        <left style="thin">
          <color theme="0"/>
        </left>
        <right style="thin">
          <color theme="0"/>
        </right>
        <top style="thick">
          <color theme="0"/>
        </top>
        <bottom style="thick">
          <color theme="5"/>
        </bottom>
        <vertical style="thick">
          <color theme="0"/>
        </vertical>
        <horizontal/>
      </border>
    </dxf>
    <dxf>
      <font>
        <color theme="0"/>
      </font>
      <fill>
        <patternFill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theme="0"/>
      </font>
      <border diagonalUp="0" diagonalDown="0">
        <left/>
        <right/>
        <top/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2" defaultPivotStyle="PivotStyleLight16">
    <tableStyle name="Tableau des absences des employés" pivot="0" count="9" xr9:uid="{00000000-0011-0000-FFFF-FFFF00000000}">
      <tableStyleElement type="wholeTable" dxfId="192"/>
      <tableStyleElement type="headerRow" dxfId="191"/>
      <tableStyleElement type="totalRow" dxfId="190"/>
      <tableStyleElement type="firstRowStripe" dxfId="189"/>
      <tableStyleElement type="secondRowStripe" dxfId="188"/>
      <tableStyleElement type="firstHeaderCell" dxfId="187"/>
      <tableStyleElement type="lastHeaderCell" dxfId="186"/>
      <tableStyleElement type="firstTotalCell" dxfId="185"/>
      <tableStyleElement type="lastTotalCell" dxfId="184"/>
    </tableStyle>
    <tableStyle name="Tableau des absences des employés 2" pivot="0" count="13" xr9:uid="{3374F2B5-EC6B-E245-A90B-F84953DFCF99}">
      <tableStyleElement type="wholeTable" dxfId="183"/>
      <tableStyleElement type="headerRow" dxfId="182"/>
      <tableStyleElement type="totalRow" dxfId="181"/>
      <tableStyleElement type="firstColumn" dxfId="180"/>
      <tableStyleElement type="lastColumn" dxfId="179"/>
      <tableStyleElement type="firstRowStripe" dxfId="178"/>
      <tableStyleElement type="secondRowStripe" dxfId="177"/>
      <tableStyleElement type="firstColumnStripe" dxfId="176"/>
      <tableStyleElement type="secondColumnStripe" dxfId="175"/>
      <tableStyleElement type="firstHeaderCell" dxfId="174"/>
      <tableStyleElement type="lastHeaderCell" dxfId="173"/>
      <tableStyleElement type="firstTotalCell" dxfId="172"/>
      <tableStyleElement type="lastTotalCell" dxfId="171"/>
    </tableStyle>
  </tableStyles>
  <colors>
    <mruColors>
      <color rgb="FFEF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0adc8d4f8e152028/!!Mes%20Documents/Documentation/Excel/Planning%20et%20FdeT/planning-maintenance-3_F&#233;ri&#233;s.xlsx" TargetMode="External"/><Relationship Id="rId1" Type="http://schemas.openxmlformats.org/officeDocument/2006/relationships/externalLinkPath" Target="planning-maintenance-3_F&#233;ri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Sheet3"/>
      <sheetName val="Cec (2)"/>
      <sheetName val="Calendrier_2"/>
      <sheetName val="Calendrier Maintenance"/>
      <sheetName val="Param"/>
    </sheetNames>
    <sheetDataSet>
      <sheetData sheetId="0" refreshError="1"/>
      <sheetData sheetId="1" refreshError="1"/>
      <sheetData sheetId="2" refreshError="1"/>
      <sheetData sheetId="3"/>
      <sheetData sheetId="4">
        <row r="3">
          <cell r="I3">
            <v>2026</v>
          </cell>
        </row>
      </sheetData>
      <sheetData sheetId="5">
        <row r="3">
          <cell r="F3">
            <v>2026</v>
          </cell>
        </row>
      </sheetData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13</v>
    <v>3</v>
  </rv>
  <rv s="0">
    <v>13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09B69D-D28F-4140-A6DC-7EF17C00C01C}" name="Cal_maint" displayName="Cal_maint" ref="B5:NU46" totalsRowShown="0" headerRowDxfId="170">
  <autoFilter ref="B5:NU46" xr:uid="{8D09B69D-D28F-4140-A6DC-7EF17C00C01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</autoFilter>
  <tableColumns count="384">
    <tableColumn id="1" xr3:uid="{11E4639E-0356-1B46-A356-28DDF2C43F94}" name="Zone"/>
    <tableColumn id="2" xr3:uid="{6033EDAA-AA89-D64E-825F-D68CADD30D66}" name="Type de matériel"/>
    <tableColumn id="3" xr3:uid="{B708C51D-EBD1-8943-9F73-6C3716C21A32}" name="Matériel"/>
    <tableColumn id="4" xr3:uid="{6C9553A6-F890-E346-9653-B10E867A47B8}" name="Nombre"/>
    <tableColumn id="5" xr3:uid="{AC6ED56E-7AC3-BF49-909C-E499400005B7}" name="Fréquence"/>
    <tableColumn id="6" xr3:uid="{51DF54AA-87FE-D74D-AEC7-1A0251C9A905}" name="Acteur"/>
    <tableColumn id="7" xr3:uid="{A26BFF6E-2A4B-4D4D-BA27-A6D266206206}" name="Action"/>
    <tableColumn id="8" xr3:uid="{F60A0C49-C9D5-F040-8350-C3A9F703A811}" name="Jan 01"/>
    <tableColumn id="9" xr3:uid="{26664A62-7715-E24E-986B-93F5927247FD}" name="Jan 02"/>
    <tableColumn id="10" xr3:uid="{8852602E-8845-E449-A37C-389760A3BF81}" name="Jan 03"/>
    <tableColumn id="11" xr3:uid="{E31EF413-BA6A-B148-BAAF-99B98BFC57EF}" name="Jan 04"/>
    <tableColumn id="12" xr3:uid="{56B99865-B5AC-424A-A123-88F7284FE8BB}" name="Jan 05"/>
    <tableColumn id="13" xr3:uid="{F8390C66-D4A1-4045-972C-41FB79CA557D}" name="Jan 06"/>
    <tableColumn id="14" xr3:uid="{946EACAE-94BC-7A4D-9116-174A6D985139}" name="Jan 07"/>
    <tableColumn id="15" xr3:uid="{0DAA6135-2648-974E-BAC7-84A9BD027973}" name="Jan 08"/>
    <tableColumn id="16" xr3:uid="{DB5B836C-2780-B346-A48B-75C25DA6BDE0}" name="Jan 09"/>
    <tableColumn id="17" xr3:uid="{166A7ED3-0822-2E40-BCAC-CB58459CD6ED}" name="Jan 10"/>
    <tableColumn id="18" xr3:uid="{704CE823-763B-D74C-AA11-451EF8E563F9}" name="Jan 11"/>
    <tableColumn id="19" xr3:uid="{CFB29228-5783-2843-90FB-AF29EC5D2714}" name="Jan 12"/>
    <tableColumn id="20" xr3:uid="{2B035BA3-27A7-2245-9602-86788D90D698}" name="Jan 13"/>
    <tableColumn id="21" xr3:uid="{445C0957-E88E-634B-A959-07F4331D74BE}" name="Jan 14"/>
    <tableColumn id="22" xr3:uid="{43B2391E-D3C0-9B4A-A426-D5C3A1D954C4}" name="Jan 15"/>
    <tableColumn id="23" xr3:uid="{E7B6F699-2F7C-F34A-B701-50A5774D7D9A}" name="Jan 16"/>
    <tableColumn id="24" xr3:uid="{71189F7F-2D9B-E344-9420-2E82131687AE}" name="Jan 17"/>
    <tableColumn id="25" xr3:uid="{C66FC877-39A0-9741-B579-CE7DF77835F3}" name="Jan 18"/>
    <tableColumn id="26" xr3:uid="{9D58B694-ADFE-F54C-8FF4-0A0362373F26}" name="Jan 19"/>
    <tableColumn id="27" xr3:uid="{46C700E8-16F8-C944-8602-C9E2EDBED403}" name="Jan 20"/>
    <tableColumn id="28" xr3:uid="{B3219560-5B76-1241-AEB1-EB36175541E1}" name="Jan 21"/>
    <tableColumn id="29" xr3:uid="{1C5480FA-E2E5-0541-BB91-635A5FE486DC}" name="Jan 22"/>
    <tableColumn id="30" xr3:uid="{F4327706-0985-3F40-BFC8-B3B5F4B28AA0}" name="Jan 23"/>
    <tableColumn id="31" xr3:uid="{E6E18831-B01A-CC4D-92A0-749292849E75}" name="Jan 24"/>
    <tableColumn id="32" xr3:uid="{733478FE-5E59-C347-9898-868BECE733F8}" name="Jan 25"/>
    <tableColumn id="33" xr3:uid="{2F915F4C-0D74-CF41-B6A8-ED9A773FD82E}" name="Jan 26"/>
    <tableColumn id="34" xr3:uid="{3AB2B218-0556-084C-8A53-4DDE9ED4CAEE}" name="Jan 27"/>
    <tableColumn id="35" xr3:uid="{F21393FD-AF36-E74D-8603-75366AD6C413}" name="Jan 28"/>
    <tableColumn id="36" xr3:uid="{F42ABB71-2B3E-C742-9041-BCE507E9EDCC}" name="Jan 29"/>
    <tableColumn id="37" xr3:uid="{102F4546-D606-FB4A-8BEE-68FFC7861B21}" name="Jan 30"/>
    <tableColumn id="38" xr3:uid="{145F355F-FEE8-ED44-A407-10BB5B3F9A5F}" name="Jan 31"/>
    <tableColumn id="39" xr3:uid="{5393853C-ED25-724E-84AA-7159B2405AC5}" name="-" dataDxfId="169" dataCellStyle="Total"/>
    <tableColumn id="40" xr3:uid="{BD84BA41-3CBE-B94B-8B18-B898D92210BE}" name="Fev 01"/>
    <tableColumn id="41" xr3:uid="{FAB1021A-4543-C845-BEAC-904B68BB4AF9}" name="Febv02"/>
    <tableColumn id="42" xr3:uid="{912AE93A-A76D-FC41-8AE6-F59ED3602A4D}" name="Febv03"/>
    <tableColumn id="43" xr3:uid="{898DA3D5-2713-8C4E-A898-2E44332FA02C}" name="Fev 04"/>
    <tableColumn id="44" xr3:uid="{834C2354-7CF9-E340-9156-042A1BE7BF68}" name="Fev 05"/>
    <tableColumn id="45" xr3:uid="{F1DEE072-802C-5E4B-A4EF-2B06D6E64F76}" name="Fev 06"/>
    <tableColumn id="46" xr3:uid="{01B44B9E-D425-3544-832D-735F30B303DF}" name="Fev 07"/>
    <tableColumn id="47" xr3:uid="{D22141B7-5B78-FC41-8877-E26F2171D634}" name="Fev 08"/>
    <tableColumn id="48" xr3:uid="{38C17EC0-FD1B-6F4C-8D83-2E72BAE5A49D}" name="Fev 09"/>
    <tableColumn id="49" xr3:uid="{5CA5500F-A6CC-364A-95A1-EBA924E133F0}" name="Fev 10"/>
    <tableColumn id="50" xr3:uid="{684F6EB2-D412-6A4D-9B4D-6BBB7FF3C6E5}" name="Fev 11"/>
    <tableColumn id="51" xr3:uid="{70DA43DC-C9AD-F14C-A59A-E1C71436515F}" name="Fev 12"/>
    <tableColumn id="52" xr3:uid="{C69AE5C4-A3A2-DF49-AC57-01E7C9B04679}" name="Fev 13"/>
    <tableColumn id="53" xr3:uid="{285096C6-C2BD-874C-B18D-4E3FB799F341}" name="Fev 14"/>
    <tableColumn id="54" xr3:uid="{E8DDCFFE-E425-364C-BE82-134F12138B4B}" name="Fev 15"/>
    <tableColumn id="55" xr3:uid="{3CEF46E7-852D-8B48-8254-8FFF85C40527}" name="Fev 16"/>
    <tableColumn id="56" xr3:uid="{724606F7-B52F-6545-B11B-D0B69A227243}" name="Fev 17"/>
    <tableColumn id="57" xr3:uid="{F4CB50C6-4B5D-944C-9DD4-351B4B2B200F}" name="Fev 18"/>
    <tableColumn id="58" xr3:uid="{FCE15B3B-181B-3F44-9B8D-9C911691EBAC}" name="Fev 19"/>
    <tableColumn id="59" xr3:uid="{44E0D32F-AC77-9940-B95C-1C18B17478B1}" name="Fev 20"/>
    <tableColumn id="60" xr3:uid="{C1831C2C-0615-0545-B299-40D516AFB952}" name="Fev 21"/>
    <tableColumn id="61" xr3:uid="{F4C6E72D-059B-6640-8536-524BA588C694}" name="Fev 22"/>
    <tableColumn id="62" xr3:uid="{987146B0-5C2B-5C44-8988-C62E2D6547A7}" name="Fev 23"/>
    <tableColumn id="63" xr3:uid="{BB3123E6-767E-AB4B-9B55-42763D5936E4}" name="Fev 24"/>
    <tableColumn id="64" xr3:uid="{AD7248DC-CAC4-DB41-AB40-A2A318822982}" name="Fev 25"/>
    <tableColumn id="65" xr3:uid="{28A7F954-327A-4D48-A841-D0272394EE00}" name="Fev 26"/>
    <tableColumn id="66" xr3:uid="{E292D094-CB49-744B-B078-DFBD81933295}" name="Fev 27"/>
    <tableColumn id="67" xr3:uid="{3A1DB0E3-8D94-2A4E-8791-432DBBFE7B1E}" name="Fev 28"/>
    <tableColumn id="68" xr3:uid="{5021F77F-A784-4746-A46A-06EB83430157}" name="Fev 29"/>
    <tableColumn id="69" xr3:uid="{D431DDFB-0766-594C-A783-9B18474C3580}" name="-2" dataDxfId="168" dataCellStyle="Total"/>
    <tableColumn id="70" xr3:uid="{C55B7086-BF65-D74F-97CB-9768A99EF151}" name="Mar 01"/>
    <tableColumn id="71" xr3:uid="{2FDEA4B4-6F72-E040-9624-98B244A8535A}" name="Mar 02"/>
    <tableColumn id="72" xr3:uid="{631DCC57-F4E8-8B42-8F6B-929C9F608E3A}" name="Mar 03"/>
    <tableColumn id="73" xr3:uid="{11F75A3F-033F-6E44-BBA5-C0921ACA4195}" name="Mar 04"/>
    <tableColumn id="74" xr3:uid="{2E8F8EC3-AB72-974C-9FA5-3ED4AF13D141}" name="Mar 05"/>
    <tableColumn id="75" xr3:uid="{FC624C38-A597-E74C-AA98-5EFAC0588970}" name="Mar 06"/>
    <tableColumn id="76" xr3:uid="{0388C748-610D-6941-B1DD-67C02A3C10FF}" name="Mar 07"/>
    <tableColumn id="77" xr3:uid="{48DA34B2-080C-C043-960B-D49E8D53DAF1}" name="Mar 08"/>
    <tableColumn id="78" xr3:uid="{F90B27D9-7E25-794D-BFCC-C57A3BC14532}" name="Mar 09"/>
    <tableColumn id="79" xr3:uid="{137CB2C3-EB52-1443-B6C0-F3079F7B6CE4}" name="Mar 10"/>
    <tableColumn id="80" xr3:uid="{870C2C57-C47F-664D-B78D-B28A91CE52ED}" name="Mar 11"/>
    <tableColumn id="81" xr3:uid="{A5FC3906-9B52-8746-A6FC-96B610DD86A9}" name="Mar 12"/>
    <tableColumn id="82" xr3:uid="{4A04C919-5282-9C48-B69A-3C7E482795FF}" name="Mar 13"/>
    <tableColumn id="83" xr3:uid="{2E95E597-0F0A-F048-81F6-8B18ED43D3AF}" name="Mar 14"/>
    <tableColumn id="84" xr3:uid="{84106626-9BE6-FD48-9EB6-F0F3710C713E}" name="Mar 15"/>
    <tableColumn id="85" xr3:uid="{FDD41951-59C3-4543-A147-E4B21CEA006C}" name="Mar 16"/>
    <tableColumn id="86" xr3:uid="{A6202EBC-BC51-0C4A-B26A-67BADD7CC219}" name="Mar 17"/>
    <tableColumn id="87" xr3:uid="{42B109D0-CD4A-7440-B7E9-59F9E28BF4A6}" name="Mar 18"/>
    <tableColumn id="88" xr3:uid="{75497F95-D40F-9542-B3D9-D7C59B4D072E}" name="Mar 19"/>
    <tableColumn id="89" xr3:uid="{044A22FC-1A49-F949-B64F-32F0AA915E57}" name="Mar 20"/>
    <tableColumn id="90" xr3:uid="{CE31B439-87E0-E541-AB2C-24A25A5F020B}" name="Mar 21"/>
    <tableColumn id="91" xr3:uid="{0AB36918-3095-D540-9EDB-00C234584C74}" name="Mar 22"/>
    <tableColumn id="92" xr3:uid="{C8678B3B-52D4-884F-9D3A-94E96E329422}" name="Mar 23"/>
    <tableColumn id="93" xr3:uid="{70CAD060-47BE-A548-B3F5-322F52861E02}" name="Mar 24"/>
    <tableColumn id="94" xr3:uid="{9FB25E5B-F141-8744-9084-8698A0B6CE77}" name="Mar 25"/>
    <tableColumn id="95" xr3:uid="{B69A0DFE-B211-4145-91B5-B7900A585630}" name="Mar 26"/>
    <tableColumn id="96" xr3:uid="{580AE214-B62D-3746-8A58-91FABE2B3833}" name="Mar 27"/>
    <tableColumn id="97" xr3:uid="{79F506D6-A7E4-EC45-A744-E8D6F195F8C9}" name="Mar 28"/>
    <tableColumn id="98" xr3:uid="{5AB4B82B-5387-FA42-9258-EDE23615F4BC}" name="Mar 29"/>
    <tableColumn id="99" xr3:uid="{09E5BD9A-CC30-B149-AC43-B2082165298A}" name="Mar 30"/>
    <tableColumn id="100" xr3:uid="{643D577D-D2A0-4945-ACBE-76BBC6EB2EEE}" name="Mar 31"/>
    <tableColumn id="101" xr3:uid="{D628404A-6126-4443-93B8-7D762D40728D}" name="-3" dataDxfId="167" dataCellStyle="Total"/>
    <tableColumn id="102" xr3:uid="{22489C55-83DD-B749-8359-D9D7AF510123}" name="Avr 01"/>
    <tableColumn id="103" xr3:uid="{8DDFDA2D-B0B8-6742-AF0F-871FDEA59D6B}" name="Avr 02"/>
    <tableColumn id="104" xr3:uid="{4FE662F5-404A-2745-9251-49A99591C524}" name="Avr 03"/>
    <tableColumn id="105" xr3:uid="{C56E16DC-4C64-924C-AF56-EB087F87FC4C}" name="Avr 04"/>
    <tableColumn id="106" xr3:uid="{DF2B376A-90C5-9E4B-A2BC-36C6C1BA9FFD}" name="Avr 05"/>
    <tableColumn id="107" xr3:uid="{6E9A9034-4134-F540-9AFF-C1A74B2D2277}" name="Avr 06"/>
    <tableColumn id="108" xr3:uid="{186DE726-4D6E-724B-B5BD-A0A022A0F90D}" name="Avr 07"/>
    <tableColumn id="109" xr3:uid="{FDD505E6-22C5-CB4B-8564-7C80A37CFB04}" name="Avr 08"/>
    <tableColumn id="110" xr3:uid="{86F18752-D98A-6447-B8AF-B349C51CEF7D}" name="Avr 09"/>
    <tableColumn id="111" xr3:uid="{7AED64D7-8A60-5146-96DD-5BEC271062FF}" name="Avr 10"/>
    <tableColumn id="112" xr3:uid="{FB3A1D33-DA80-9E49-B2B3-F33AD74052B7}" name="Avr 11"/>
    <tableColumn id="113" xr3:uid="{E62ACF0F-8FD7-2E4D-97E7-F90E75E35EC9}" name="Avr 12"/>
    <tableColumn id="114" xr3:uid="{027B8521-BB4C-544C-ADE5-C270F4326662}" name="Avr 13"/>
    <tableColumn id="115" xr3:uid="{4E4BE38D-556B-8947-A191-5385C7893DBB}" name="Avr 14"/>
    <tableColumn id="116" xr3:uid="{EA74C17B-5D0D-A247-AC99-5C3F7334D0A9}" name="Avr 15"/>
    <tableColumn id="117" xr3:uid="{487A4297-2314-0749-9859-257E55401D3A}" name="Avr 16"/>
    <tableColumn id="118" xr3:uid="{775E7701-0141-FD43-AF7D-50980899B4E6}" name="Avr 17"/>
    <tableColumn id="119" xr3:uid="{4901F2CD-42BD-A940-ACB2-8B63F65B2E40}" name="Avr 18"/>
    <tableColumn id="120" xr3:uid="{784CE57C-BBD2-B54F-8B2B-408CC21B28F2}" name="Avr 19"/>
    <tableColumn id="121" xr3:uid="{03980E62-8C7F-7F4C-BF28-08E8C2ED3693}" name="Avr 20"/>
    <tableColumn id="122" xr3:uid="{E1073202-1140-384A-AB13-CDA8CBF206FF}" name="Avr 21"/>
    <tableColumn id="123" xr3:uid="{5E6A97AB-91D8-804B-B267-94F5A29F5961}" name="Avr 22"/>
    <tableColumn id="124" xr3:uid="{546DD43C-C008-4A4A-98B8-36CF67A3F63D}" name="Avr 23"/>
    <tableColumn id="125" xr3:uid="{00AB987F-BEBD-6140-9523-70BA39ACE7A7}" name="Avr 24"/>
    <tableColumn id="126" xr3:uid="{50271240-2F91-2E42-9523-175DA7F1B1E0}" name="Avr 25"/>
    <tableColumn id="127" xr3:uid="{298E4B9E-B74A-414B-A9E1-1549170A7CCE}" name="Avr 26"/>
    <tableColumn id="128" xr3:uid="{AAF5028E-D285-C849-B7FB-D00A00D0CD19}" name="Avr 27"/>
    <tableColumn id="129" xr3:uid="{5FDB3CCF-C4AA-2747-8530-8D08E5F6E4F7}" name="Avr 28"/>
    <tableColumn id="130" xr3:uid="{30493563-08A3-C94A-9A9F-4E63E8A4F536}" name="Avr 29"/>
    <tableColumn id="131" xr3:uid="{7481B836-9015-EA48-8E3C-D84080D55591}" name="Avr 30"/>
    <tableColumn id="132" xr3:uid="{45812E29-43F9-7C40-812F-1C6F036836F8}" name="-4" dataDxfId="166" dataCellStyle="Total"/>
    <tableColumn id="133" xr3:uid="{9079DA0F-1765-4A47-B777-3412990A3785}" name="Mai 01"/>
    <tableColumn id="134" xr3:uid="{C2859276-BBF7-984F-B81A-3D601D18802C}" name="Mai 02"/>
    <tableColumn id="135" xr3:uid="{BF9F8FD8-2128-914A-A4EC-D8D13BF14B3B}" name="Mai 03"/>
    <tableColumn id="136" xr3:uid="{B2CD3A62-43C3-184E-896E-F3F3D0C3413B}" name="Mai 04"/>
    <tableColumn id="137" xr3:uid="{23AAE273-03D9-9444-9ADA-26506E94799E}" name="Mai 05"/>
    <tableColumn id="138" xr3:uid="{5075DA3A-124B-6848-8F0C-FD3FABB01AF0}" name="Mai 06"/>
    <tableColumn id="139" xr3:uid="{EA33C34A-CEA2-1E4C-BE92-A640A7F11A89}" name="Mai 07"/>
    <tableColumn id="140" xr3:uid="{79BAD26C-EFFE-6148-8D6D-C2304371A716}" name="Mai 08"/>
    <tableColumn id="141" xr3:uid="{3062A0D8-15D8-6841-ADCB-F5A6E82506B5}" name="Mai 09"/>
    <tableColumn id="142" xr3:uid="{14B008C3-8858-9C44-BB4D-F9478B2806BD}" name="Mai 10"/>
    <tableColumn id="143" xr3:uid="{8A86CFA1-0AB5-2B4F-AB03-CE764267C73E}" name="Mai 11"/>
    <tableColumn id="144" xr3:uid="{94B38760-FDA8-7F4C-BDEB-70DBDD306F9A}" name="Mai 12"/>
    <tableColumn id="145" xr3:uid="{C3643A43-EE99-4B45-BA67-C3B2479D1BA6}" name="Mai 13"/>
    <tableColumn id="146" xr3:uid="{7504D30D-BFA6-D344-9CD9-8C4474B7C79C}" name="Mai 14"/>
    <tableColumn id="147" xr3:uid="{1164BF27-C1C5-1F48-8E00-C57076212973}" name="Mai 15"/>
    <tableColumn id="148" xr3:uid="{32C20430-52A6-2343-B0A7-7E0E2C4D47ED}" name="Mai 16"/>
    <tableColumn id="149" xr3:uid="{A78953D5-E8D0-B344-BBFA-2A91063E4BD2}" name="Mai 17"/>
    <tableColumn id="150" xr3:uid="{8EA7A85E-F535-E246-982B-905EFFB167E9}" name="Mai 18"/>
    <tableColumn id="151" xr3:uid="{48A2676F-0541-5546-9C49-1DBADD0B640B}" name="Mai 19"/>
    <tableColumn id="152" xr3:uid="{2D75F1E9-EB37-1A49-B5AB-BB2978FCCDAE}" name="Mai 20"/>
    <tableColumn id="153" xr3:uid="{BC494F92-A757-CF4A-8344-EED95C27793B}" name="Mai 21"/>
    <tableColumn id="154" xr3:uid="{F89A51C0-0423-1048-B61E-17D184905BD2}" name="Mai 22"/>
    <tableColumn id="155" xr3:uid="{8BD0D72F-965E-1141-8891-ECC24F8F0181}" name="Mai 23"/>
    <tableColumn id="156" xr3:uid="{3F6BD920-BFA2-174F-A913-BE49F5D01DB2}" name="Mai 24"/>
    <tableColumn id="157" xr3:uid="{9CCE6566-7E6B-D24A-969F-782D3AC3E610}" name="Mai 25"/>
    <tableColumn id="158" xr3:uid="{F52C4A74-2D5C-8B41-9889-7795851CD7D2}" name="Mai 26"/>
    <tableColumn id="159" xr3:uid="{7B828C05-9512-4B49-9EB7-E7C9622A9B22}" name="Mai 27"/>
    <tableColumn id="160" xr3:uid="{49B12AEE-C21A-F74E-A547-4062A1A722CB}" name="Mai 28"/>
    <tableColumn id="161" xr3:uid="{3744E58B-784C-014B-AEF6-B139537F0316}" name="Mai 29"/>
    <tableColumn id="162" xr3:uid="{CCF5D269-A4DE-A749-B2F1-5FB69EEA017C}" name="Mai 30"/>
    <tableColumn id="163" xr3:uid="{1ECE2261-2C13-9A4A-8741-D33B602E36A0}" name="Mai 31"/>
    <tableColumn id="164" xr3:uid="{4303901E-B193-8946-B3EA-F96984292801}" name="-5" dataDxfId="165" dataCellStyle="Total"/>
    <tableColumn id="165" xr3:uid="{F68FB33C-5732-A847-BC17-E705C5BDF327}" name="Juin 01"/>
    <tableColumn id="166" xr3:uid="{434FE05D-E0E0-A14B-80DB-8831E3129D95}" name="Juin 02"/>
    <tableColumn id="167" xr3:uid="{08B77DD2-D523-6841-99BE-B0CE29A4CFD3}" name="Juin 03"/>
    <tableColumn id="168" xr3:uid="{58F4E503-F778-D843-B2F8-87120E4586F3}" name="Juin 04"/>
    <tableColumn id="169" xr3:uid="{6415244F-4457-EA4E-B580-E266901D0A24}" name="Juin 05"/>
    <tableColumn id="170" xr3:uid="{3E477DEE-11ED-7147-A65F-2D653569B44D}" name="Juin 06"/>
    <tableColumn id="171" xr3:uid="{9E942CC2-DEF8-7644-8772-ED87E3094C31}" name="Juin 07"/>
    <tableColumn id="172" xr3:uid="{689C68EB-727F-DB41-BA42-67FBB9381397}" name="Juin 08"/>
    <tableColumn id="173" xr3:uid="{445E0AA9-D89D-9941-8D9B-DDB0BC0CF5A1}" name="Juin 09"/>
    <tableColumn id="174" xr3:uid="{DC06398C-195E-3A4D-8530-DA6DC0D27810}" name="Juin 10"/>
    <tableColumn id="175" xr3:uid="{18941FDC-194A-084A-ACDB-39ED0B5CD719}" name="Juin 11"/>
    <tableColumn id="176" xr3:uid="{14105BE5-97E6-7247-94B8-95D26D5B1F0E}" name="Juin 12"/>
    <tableColumn id="177" xr3:uid="{1CE8C2E0-1ECC-0D45-9F89-6110442D6AF0}" name="Juin 13"/>
    <tableColumn id="178" xr3:uid="{D23698BA-DC8E-014F-ABAC-34C4A2AF382C}" name="Juin 14"/>
    <tableColumn id="179" xr3:uid="{14D9E7A4-FA37-8C46-B1BC-A8B79DBF0FE6}" name="Juin 15"/>
    <tableColumn id="180" xr3:uid="{CF3B9D5A-5404-D946-9CF9-B944CF1FB1C3}" name="Juin 16"/>
    <tableColumn id="181" xr3:uid="{919D9BED-58F1-7742-A60F-882539EBEB4C}" name="Juin 17"/>
    <tableColumn id="182" xr3:uid="{E028EF42-47D7-364A-A889-FC36B8B100FC}" name="Juin 18"/>
    <tableColumn id="183" xr3:uid="{E7363E87-ADFA-E14F-91B8-48900E65BFF8}" name="Juin 19"/>
    <tableColumn id="184" xr3:uid="{FCCD73AC-1142-3C47-8799-D9BE27DD34E4}" name="Juin 20"/>
    <tableColumn id="185" xr3:uid="{4EC181FC-C115-9F40-9E09-B1343D1BF540}" name="Juin 21"/>
    <tableColumn id="186" xr3:uid="{87A08A5D-F273-324B-B4EC-E06DCCB1FB22}" name="Juin 22"/>
    <tableColumn id="187" xr3:uid="{A1CC2C31-8BE3-064E-A488-29780BCF33DE}" name="Juin 23"/>
    <tableColumn id="188" xr3:uid="{F2C88E50-032C-6F4F-B2BA-BDC588A47B88}" name="Juin 24"/>
    <tableColumn id="189" xr3:uid="{F14E799F-6EEC-114A-8006-C46898F12A6B}" name="Juin 25"/>
    <tableColumn id="190" xr3:uid="{381D903E-116D-9F47-90E4-99A361CDAE53}" name="Juin 26"/>
    <tableColumn id="191" xr3:uid="{4DDA2160-14B3-FF49-BADA-70431EF926DB}" name="Juin 27"/>
    <tableColumn id="192" xr3:uid="{8953AF44-6FB6-4046-8028-4E3EABD6835D}" name="Juin 28"/>
    <tableColumn id="193" xr3:uid="{80DE3CA7-565C-C640-85B8-3B6BE6FFE9AF}" name="Juin 29"/>
    <tableColumn id="194" xr3:uid="{D69F7B6C-645D-8242-BBC5-77069CC45F6A}" name="Juin 30"/>
    <tableColumn id="195" xr3:uid="{98CD9C97-0E56-5B49-89C8-2DEBF6B41ECB}" name="-6" dataDxfId="164" dataCellStyle="Total"/>
    <tableColumn id="196" xr3:uid="{2FA01A92-47E9-554B-A773-26F45952535C}" name="Juil 01"/>
    <tableColumn id="197" xr3:uid="{953CE7B1-8640-E242-96F6-506B1848FAF0}" name="Juil 02"/>
    <tableColumn id="198" xr3:uid="{44F4CE22-D160-7241-AFF8-FB8960420066}" name="Juil 03"/>
    <tableColumn id="199" xr3:uid="{ADCEB256-320F-A44F-A634-6A8BE94F7BB8}" name="Juil 04"/>
    <tableColumn id="200" xr3:uid="{ECAD1346-D8EA-9140-8240-087075716EC4}" name="Juil 05"/>
    <tableColumn id="201" xr3:uid="{60818749-A07D-0848-B74C-0A50738CABDE}" name="Juil 06"/>
    <tableColumn id="202" xr3:uid="{85C1EA29-D7FA-1246-B4BA-4F6C9C26F657}" name="Juil 07"/>
    <tableColumn id="203" xr3:uid="{F504229B-FCFA-D845-A559-2F637D3BC1BC}" name="Juil 08"/>
    <tableColumn id="204" xr3:uid="{83E8F03F-6536-F446-B3BE-CF122A4836B1}" name="Juil 09"/>
    <tableColumn id="205" xr3:uid="{B0395C34-0058-4447-9B40-CF440E31EF29}" name="Juil 10"/>
    <tableColumn id="206" xr3:uid="{712A783C-D97C-DD41-8628-4B1A5DE59EAD}" name="Juil 11"/>
    <tableColumn id="207" xr3:uid="{6EA48689-D2B4-4B47-B3D3-F3027ADF46ED}" name="Juil 12"/>
    <tableColumn id="208" xr3:uid="{23E4917F-587F-714C-BC50-636D7F83AD47}" name="Juil 13"/>
    <tableColumn id="209" xr3:uid="{7B522646-5734-EA4E-AE35-1052EE99A1E2}" name="Juil 14"/>
    <tableColumn id="210" xr3:uid="{F2EE8F02-10BE-414B-B6B6-BD6E97CD714B}" name="Juil 15"/>
    <tableColumn id="211" xr3:uid="{E0F76644-1F69-D34B-A118-7C5079B32175}" name="Juil 16"/>
    <tableColumn id="212" xr3:uid="{C05DAE46-E84B-564C-A1CC-9844BB3911BE}" name="Juil 17"/>
    <tableColumn id="213" xr3:uid="{B497A9BC-38A8-284C-A9CE-B99CCCBA9D00}" name="Juil 18"/>
    <tableColumn id="214" xr3:uid="{C3938E63-CBF3-9F49-B214-C9AA671BA219}" name="Juil 19"/>
    <tableColumn id="215" xr3:uid="{6122BA47-BBC7-824C-8999-646AB059CE8A}" name="Juil 20"/>
    <tableColumn id="216" xr3:uid="{EEE23011-7A90-674D-9A01-AF01D01ED310}" name="Juil 21"/>
    <tableColumn id="217" xr3:uid="{E14FC4BF-CFFE-FC41-9D66-0071257083CC}" name="Juil 22"/>
    <tableColumn id="218" xr3:uid="{D6EAC591-D9AF-A34A-A707-CFAF6C9BEF6B}" name="Juil 23"/>
    <tableColumn id="219" xr3:uid="{E5C8AB31-224F-C04A-AB92-47A257721302}" name="Juil 24"/>
    <tableColumn id="220" xr3:uid="{015A99A4-3C35-5F46-BA5F-92196CEFB986}" name="Juil 25"/>
    <tableColumn id="221" xr3:uid="{C77F93C5-7C17-8748-9EC1-9261CF718130}" name="Juil 26"/>
    <tableColumn id="222" xr3:uid="{01E6E93B-C2A3-9341-A70D-126DD981BF71}" name="Juil 27"/>
    <tableColumn id="223" xr3:uid="{85EE402E-57F2-E741-96DF-5BB2E274AA04}" name="Juil 28"/>
    <tableColumn id="224" xr3:uid="{860D426E-E9C2-3243-989D-B75DB88D7A34}" name="Juil 29"/>
    <tableColumn id="225" xr3:uid="{A9442D7F-389E-654D-9E8A-E91600AB0529}" name="Juil 30"/>
    <tableColumn id="226" xr3:uid="{47649790-F24C-034D-B264-1B0AB590900C}" name="Juil 31"/>
    <tableColumn id="227" xr3:uid="{988A5631-9A71-B04C-9FE9-CCD27760E8FA}" name="-7" dataDxfId="163" dataCellStyle="Total"/>
    <tableColumn id="228" xr3:uid="{A63F431B-F609-9147-8245-473E6D4C1A19}" name="Août 01"/>
    <tableColumn id="229" xr3:uid="{374D89DD-7480-134E-9400-29033C35B2FD}" name="Août 02"/>
    <tableColumn id="230" xr3:uid="{965D1C83-483B-6A48-B788-CCC229E32BB5}" name="Août 03"/>
    <tableColumn id="231" xr3:uid="{30A32643-EEA7-144F-8463-C359CDE20F9C}" name="Août 04"/>
    <tableColumn id="232" xr3:uid="{C5F18D72-5F79-5C4A-B5C3-71F4C6595182}" name="Août 05"/>
    <tableColumn id="233" xr3:uid="{F6421D9D-C765-C34C-82B5-312E39C28326}" name="Août 06"/>
    <tableColumn id="234" xr3:uid="{604229E4-16EA-934E-9B79-76BF75818E51}" name="Août 07"/>
    <tableColumn id="235" xr3:uid="{A333F049-6B8F-B749-8521-EE7F2A272F36}" name="Août 08"/>
    <tableColumn id="236" xr3:uid="{05602E53-7661-D944-B6F2-1919B4B09702}" name="Août 09"/>
    <tableColumn id="237" xr3:uid="{4FA58089-FFA9-BE4F-9840-63D5AA69DD9A}" name="Août 10"/>
    <tableColumn id="238" xr3:uid="{F97B2D4B-4079-254D-A9A8-37021CA3957F}" name="Août 11"/>
    <tableColumn id="239" xr3:uid="{2CAE5028-E7AC-B548-983A-8482A783345C}" name="Août 12"/>
    <tableColumn id="240" xr3:uid="{DAF21092-A9D2-F745-AF49-CBCF7EF4BA98}" name="Août 13"/>
    <tableColumn id="241" xr3:uid="{0025CA47-3183-3E43-9A42-8E7B0EB78661}" name="Août 14"/>
    <tableColumn id="242" xr3:uid="{4A744D51-6EEA-4444-976B-23675B4DBF77}" name="Août 15"/>
    <tableColumn id="243" xr3:uid="{8357C04E-1F3A-7445-8B8E-6A39A3254E64}" name="Août 16"/>
    <tableColumn id="244" xr3:uid="{F041581E-AC2D-A04D-8310-0D74A2AC364F}" name="Août 17"/>
    <tableColumn id="245" xr3:uid="{E2CF6EF7-1242-B346-96AA-4AB8D45E2D06}" name="Août 18"/>
    <tableColumn id="246" xr3:uid="{76F79B4D-2B29-8644-B435-AAB903248E8D}" name="Août 19"/>
    <tableColumn id="247" xr3:uid="{9D77CCDC-6CF1-6F4B-AA23-B66A0936A955}" name="Août 20"/>
    <tableColumn id="248" xr3:uid="{2792CB18-53FD-1E47-8457-AE323E743F7E}" name="Août 21"/>
    <tableColumn id="249" xr3:uid="{8713F19B-AB58-6A42-B79A-F02062E7D0DF}" name="Août 22"/>
    <tableColumn id="250" xr3:uid="{A03CD60A-67FD-1A41-82FB-2D2D00EAEB99}" name="Août 23"/>
    <tableColumn id="251" xr3:uid="{DF209E66-4544-FC49-8FD5-3D96ABA8396A}" name="Août 24"/>
    <tableColumn id="252" xr3:uid="{0A13D9DF-21A3-3E4F-B9EB-8A4974CD3BF3}" name="Août 25"/>
    <tableColumn id="253" xr3:uid="{43B4D874-6360-AB48-902B-C8C99ED942A5}" name="Août 26"/>
    <tableColumn id="254" xr3:uid="{84292D7C-02C6-F441-9B0F-0587E8C492C6}" name="Août 27"/>
    <tableColumn id="255" xr3:uid="{6C0517D9-5090-8B4D-953D-D17BBBACA243}" name="Août 28"/>
    <tableColumn id="256" xr3:uid="{0B0A723A-F93F-E944-9B22-BB11411E3FEA}" name="Août 29"/>
    <tableColumn id="257" xr3:uid="{2082CBE7-28E4-5843-B99F-B42A5BC75A48}" name="Août 30"/>
    <tableColumn id="258" xr3:uid="{E4ED4A24-D2C1-6E4C-B70F-55FBC8517B01}" name="Août 31"/>
    <tableColumn id="259" xr3:uid="{A233ED20-30F0-4A40-B9BD-B1F8AC1BF5DE}" name="-8" dataDxfId="162" dataCellStyle="Total"/>
    <tableColumn id="260" xr3:uid="{4542280C-0150-8F42-87EB-BA3924B66F58}" name="Sept 01"/>
    <tableColumn id="261" xr3:uid="{D596FC23-9CC8-6048-854A-EBA8BF7E4CF8}" name="Sept 02"/>
    <tableColumn id="262" xr3:uid="{EF1552D3-95D0-8D46-ACB4-D4E983C07282}" name="Sept 03"/>
    <tableColumn id="263" xr3:uid="{E9529C8F-ED91-CB40-B9D0-239993E6F999}" name="Sept 04"/>
    <tableColumn id="264" xr3:uid="{80CACB62-3277-B446-8418-85026E06F055}" name="Sept 05"/>
    <tableColumn id="265" xr3:uid="{DE75AF3B-E8E9-B542-97EA-F57C836EABBA}" name="Sept 06"/>
    <tableColumn id="266" xr3:uid="{DB9E6122-C343-7E40-9587-0DE820C34FDD}" name="Sept 07"/>
    <tableColumn id="267" xr3:uid="{9DA81D68-1F82-2C4E-BDB4-6E662A5E490B}" name="Sept 08"/>
    <tableColumn id="268" xr3:uid="{83CD340E-1C69-B242-9FDA-093F433FC77C}" name="Sept 09"/>
    <tableColumn id="269" xr3:uid="{65451363-1343-BC4C-B25C-A1EBDF2C109C}" name="Sept 10"/>
    <tableColumn id="270" xr3:uid="{A182F149-2061-3146-9FCE-287023C62C2D}" name="Sept 11"/>
    <tableColumn id="271" xr3:uid="{EE7A9155-7E08-574B-A1BF-4CBF3275CCBA}" name="Sept 12"/>
    <tableColumn id="272" xr3:uid="{212498BE-BB69-ED47-998C-B9CA6449D1DF}" name="Sept 13"/>
    <tableColumn id="273" xr3:uid="{68914604-DC27-A146-AD93-D1219D07EFB1}" name="Sept 14"/>
    <tableColumn id="274" xr3:uid="{22F67B4C-BEEB-F74D-8532-0E4992192E6D}" name="Sept 15"/>
    <tableColumn id="275" xr3:uid="{A8EED325-ADA4-2645-9270-EED5BB52362E}" name="Sept 16"/>
    <tableColumn id="276" xr3:uid="{17D23A62-12A8-5549-A1D3-81AC4958B388}" name="Sept 17"/>
    <tableColumn id="277" xr3:uid="{25460423-F660-9249-A1A9-B96EC9ED9F95}" name="Sept 18"/>
    <tableColumn id="278" xr3:uid="{981F6C53-4AAF-DB43-BB72-6572D8D7AF5D}" name="Sept 19"/>
    <tableColumn id="279" xr3:uid="{CE87DC89-2CAE-ED42-92F7-32DF28DCEC3D}" name="Sept 20"/>
    <tableColumn id="280" xr3:uid="{4A7DAA36-6540-604B-A248-5CCA045606FE}" name="Sept 21"/>
    <tableColumn id="281" xr3:uid="{5FB68076-823D-A948-B83B-1C1F7AA9DEB6}" name="Sept 22"/>
    <tableColumn id="282" xr3:uid="{786A143F-F8EB-0741-8846-17EE40A52248}" name="Sept 23"/>
    <tableColumn id="283" xr3:uid="{5A332875-B470-344E-905D-50127BCCEE0C}" name="Sept 24"/>
    <tableColumn id="284" xr3:uid="{D57B6B31-C7C3-954C-B7DB-6564360255D5}" name="Sept 25"/>
    <tableColumn id="285" xr3:uid="{9716FAAE-E587-8946-B780-D974C8977C84}" name="Sept 26"/>
    <tableColumn id="286" xr3:uid="{27AF2AC1-2C02-0D49-A04A-12AC84EA9042}" name="Sept 27"/>
    <tableColumn id="287" xr3:uid="{570F17E0-D3B1-4141-A33C-2946B8CBB4F0}" name="Sept 28"/>
    <tableColumn id="288" xr3:uid="{9D9D40B2-FC77-1C46-9AB2-6806BEAC6F4B}" name="Sept 29"/>
    <tableColumn id="289" xr3:uid="{010DB737-9444-F34F-827C-D7F8F9C64B3B}" name="Sept 30"/>
    <tableColumn id="290" xr3:uid="{05EDC79F-50AC-4E42-9F74-C9B16042F65C}" name="-9" dataDxfId="161" dataCellStyle="Total"/>
    <tableColumn id="291" xr3:uid="{9DDEB9D6-4CCE-A143-A135-B0D87AB96510}" name="Oct 01"/>
    <tableColumn id="292" xr3:uid="{0475FD96-7CC5-274C-B924-0AAD982ED2F2}" name="Oct 02"/>
    <tableColumn id="293" xr3:uid="{C315D720-D631-3D46-960C-2CD55774C253}" name="Oct 03"/>
    <tableColumn id="294" xr3:uid="{E6214015-03C8-C346-A095-00B3BDE2C4ED}" name="Oct 04"/>
    <tableColumn id="295" xr3:uid="{75901C28-EF2D-7F42-B40B-869E352FCD3F}" name="Oct 05"/>
    <tableColumn id="296" xr3:uid="{65D3B088-52CD-F744-B06E-91463F05AC80}" name="Oct 06"/>
    <tableColumn id="297" xr3:uid="{48E11944-BBD1-8E44-A026-D07DD7CC5D6E}" name="Oct 07"/>
    <tableColumn id="298" xr3:uid="{7218CFC9-51BB-8D44-977F-61197693B582}" name="Oct 08"/>
    <tableColumn id="299" xr3:uid="{69F2CB9F-6F60-BE4B-8895-148D7697FEBF}" name="Oct 09"/>
    <tableColumn id="300" xr3:uid="{2436E38B-A9F8-C242-B6A8-6A3AE6DCBE3A}" name="Oct 10"/>
    <tableColumn id="301" xr3:uid="{9385698C-CA84-8D4B-A503-B029A516E4EA}" name="Oct 11"/>
    <tableColumn id="302" xr3:uid="{EB21FB3F-F59A-BC43-B052-7AC0105863CC}" name="Oct 12"/>
    <tableColumn id="303" xr3:uid="{ADF41B14-72EA-2240-99DE-9D9B95D52F6B}" name="Oct 13"/>
    <tableColumn id="304" xr3:uid="{77064CBB-9E75-A04B-8261-51613C22F40F}" name="Oct 14"/>
    <tableColumn id="305" xr3:uid="{AC729EF9-8A63-FB4D-813F-1A729836FE86}" name="Oct 15"/>
    <tableColumn id="306" xr3:uid="{F9987807-9A23-6F4D-A5BD-C8DCD8AF87A3}" name="Oct 16"/>
    <tableColumn id="307" xr3:uid="{1F0C5775-B4C7-9146-969D-BCCE0BAA88D5}" name="Oct 17"/>
    <tableColumn id="308" xr3:uid="{A5EAEA4F-103A-FB4A-8D1C-5390C65E9A32}" name="Oct 18"/>
    <tableColumn id="309" xr3:uid="{646CFF30-955A-F744-B96C-5376C2F44023}" name="Oct 19"/>
    <tableColumn id="310" xr3:uid="{40D097BF-F88D-1A46-861E-5A3CD68C7179}" name="Oct 20"/>
    <tableColumn id="311" xr3:uid="{E6EC0320-9C40-B14A-9980-6BC2484778ED}" name="Oct 21"/>
    <tableColumn id="312" xr3:uid="{6AB772BB-59A9-8A43-B0E7-E223EC48860E}" name="Oct 22"/>
    <tableColumn id="313" xr3:uid="{858D440E-3820-EC4B-BFBA-BB267A2D8C5D}" name="Oct 23"/>
    <tableColumn id="314" xr3:uid="{B3A720C3-5E64-FD4D-80A3-D8195326F57C}" name="Oct 24"/>
    <tableColumn id="315" xr3:uid="{D981F8B7-C131-7C4B-9795-95E2A13953AB}" name="Oct 25"/>
    <tableColumn id="316" xr3:uid="{506CE1A9-D57B-9D48-A8EE-192A91F52B49}" name="Oct 26"/>
    <tableColumn id="317" xr3:uid="{343422AE-1B07-4B4F-AB33-2D65BEE9E008}" name="Oct 27"/>
    <tableColumn id="318" xr3:uid="{C00EF3BB-A6F3-9D45-BE95-863DD5526C0E}" name="Oct 28"/>
    <tableColumn id="319" xr3:uid="{F7A7C74B-3888-9F4F-A4CD-4943F61888B8}" name="Oct 29"/>
    <tableColumn id="320" xr3:uid="{E0F4A1C3-C57D-544E-A31B-83B2317D4FA6}" name="Oct 30"/>
    <tableColumn id="321" xr3:uid="{D0E83EC8-2FDD-3A49-B7A7-A92D16C3D2E0}" name="Oct 31"/>
    <tableColumn id="322" xr3:uid="{82E521E3-322F-524C-8569-B88A0184FF16}" name="-10" dataDxfId="160" dataCellStyle="Total"/>
    <tableColumn id="323" xr3:uid="{3A6259F1-90F5-1041-985B-F5D8B51BB33A}" name="Nov 01"/>
    <tableColumn id="324" xr3:uid="{BBAE0BD3-C5EE-D14E-8F1F-4ACED107CFEF}" name="Nov 02"/>
    <tableColumn id="325" xr3:uid="{505B1B71-9783-BC46-AA97-E9F83A7A7E64}" name="Nov 03"/>
    <tableColumn id="326" xr3:uid="{32D1BD63-A306-8345-9C1D-9AF839D1F813}" name="Nov 04"/>
    <tableColumn id="327" xr3:uid="{F4825E3A-2F2B-A140-8B02-D2B22D181B2E}" name="Nov 05"/>
    <tableColumn id="328" xr3:uid="{64F5AD2E-80DA-E948-A133-CAB980D584F2}" name="Nov 06"/>
    <tableColumn id="329" xr3:uid="{28DC2E70-55C1-AD48-AA12-5E54AD3BE01E}" name="Nov 07"/>
    <tableColumn id="330" xr3:uid="{59EA3A1F-AAC0-0A41-B842-9C703D523626}" name="Nov 08"/>
    <tableColumn id="331" xr3:uid="{BC20CA20-0B4A-334E-B2F9-3E0AB6E213DE}" name="Nov 09"/>
    <tableColumn id="332" xr3:uid="{B365CB0D-39F6-8C4D-A109-00786722F6ED}" name="Nov 10"/>
    <tableColumn id="333" xr3:uid="{C118C130-5E7D-AC43-BB0C-552F1812E91A}" name="Nov 11"/>
    <tableColumn id="334" xr3:uid="{F71BCB69-01FF-3748-BD52-A8FCFA4D42FB}" name="Nov 12"/>
    <tableColumn id="335" xr3:uid="{F3A84956-C76F-984F-8298-1ACFECD92448}" name="Nov 13"/>
    <tableColumn id="336" xr3:uid="{3D48CEE6-27EE-4140-9CCA-2AF182E605D0}" name="Nov 14"/>
    <tableColumn id="337" xr3:uid="{729A6B6C-E77C-7D48-B696-B1FCD7009FBD}" name="Nov 15"/>
    <tableColumn id="338" xr3:uid="{EB86FB2E-F763-0A4C-A501-7C22C9BE6490}" name="Nov 16"/>
    <tableColumn id="339" xr3:uid="{F1E213B8-5252-FF46-AE91-1119EA6D4233}" name="Nov 17"/>
    <tableColumn id="340" xr3:uid="{3A8879A2-BB53-644A-A815-6021D82FCD40}" name="Nov 18"/>
    <tableColumn id="341" xr3:uid="{D045D4D9-9AFB-3D4E-93D4-5915737AE1EA}" name="Nov 19"/>
    <tableColumn id="342" xr3:uid="{B104CD11-36CB-8C4F-92F5-B328FCDC2644}" name="Nov 20"/>
    <tableColumn id="343" xr3:uid="{DFEE8ABE-7282-0745-B93A-B4D2B735EADF}" name="Nov 21"/>
    <tableColumn id="344" xr3:uid="{93F0FBCF-19D2-9C40-8D8B-A4FB9BE39C31}" name="Nov 22"/>
    <tableColumn id="345" xr3:uid="{74A7B693-E02E-4744-9597-C64CA3D40AD3}" name="Nov 23"/>
    <tableColumn id="346" xr3:uid="{917B1415-95AD-D54D-86A3-081980D4DCB3}" name="Nov 24"/>
    <tableColumn id="347" xr3:uid="{DA85FF0D-01E4-754B-9119-520915134268}" name="Nov 25"/>
    <tableColumn id="348" xr3:uid="{06CB4BAE-C999-3C4D-91B9-CCDEBA1D7282}" name="Nov 26"/>
    <tableColumn id="349" xr3:uid="{F5DB9843-8464-714A-90E4-9A3AE21B4785}" name="Nov 27"/>
    <tableColumn id="350" xr3:uid="{9BC75542-3D9D-5A4C-A784-EB70D1F1C3E1}" name="Nov 28"/>
    <tableColumn id="351" xr3:uid="{F3D15E4C-06E5-AC47-95C7-EA5EBAD1F033}" name="Nov 29"/>
    <tableColumn id="352" xr3:uid="{AD6CFB1A-B2CA-AF4B-AEAE-CB95CDE931CD}" name="Nov 30"/>
    <tableColumn id="353" xr3:uid="{0D97BB91-FBE4-CB40-9860-915FC5211B0D}" name="-11" dataDxfId="159" dataCellStyle="Total"/>
    <tableColumn id="354" xr3:uid="{89148372-3502-4145-96AE-FC0DBF9C6D8D}" name="Dec 01"/>
    <tableColumn id="355" xr3:uid="{046B329B-B3D1-F742-AD99-80228F2EBA67}" name="Dec 02"/>
    <tableColumn id="356" xr3:uid="{D69089A5-DFCF-EF43-B42B-6C2B0BA47C17}" name="Dec 03"/>
    <tableColumn id="357" xr3:uid="{58D98C19-6AF6-DE44-98E8-E6025415D220}" name="Dec 04"/>
    <tableColumn id="358" xr3:uid="{9311C35E-5D4F-2B48-BD62-838939A1DB0E}" name="Dec 05"/>
    <tableColumn id="359" xr3:uid="{825B9CEA-B31A-A94A-B37C-FBDDAE838F17}" name="Dec 06"/>
    <tableColumn id="360" xr3:uid="{0DC2AFB6-ABCD-D946-AD6B-E912AE92F103}" name="Dec 07"/>
    <tableColumn id="361" xr3:uid="{E240BC64-617C-0C42-81BD-C0479D70BE0E}" name="Dec 08"/>
    <tableColumn id="362" xr3:uid="{7CA478C9-98C2-6144-A299-DEAA888F9339}" name="Dec 09"/>
    <tableColumn id="363" xr3:uid="{FF877645-B92F-8D49-8907-1B77D84EE527}" name="Dec 10"/>
    <tableColumn id="364" xr3:uid="{97E02CD4-7032-8743-A78E-0D8345C73775}" name="Dec 11"/>
    <tableColumn id="365" xr3:uid="{1945EFD4-5B1B-7647-92DC-1ECC4C7B0276}" name="Dec 12"/>
    <tableColumn id="366" xr3:uid="{CB6E98BC-9C19-DF4B-9019-5AA06DBE0264}" name="Dec 13"/>
    <tableColumn id="367" xr3:uid="{7CE59FA0-DD6C-4644-9AC8-2146765FEB0B}" name="Dec 14"/>
    <tableColumn id="368" xr3:uid="{7DD1B0C2-CFCC-CB4F-B5B4-66326C062E8B}" name="Dec 15"/>
    <tableColumn id="369" xr3:uid="{B2D6EBA0-639F-8947-AA66-877E7253DE26}" name="Dec 16"/>
    <tableColumn id="370" xr3:uid="{BBD771B7-406E-D840-B4FE-E96A25A7EF22}" name="Dec 17"/>
    <tableColumn id="371" xr3:uid="{C370B3C2-261B-8545-AC90-8DCB47F557F4}" name="Dec 18"/>
    <tableColumn id="372" xr3:uid="{4E73DD39-AF11-DF48-BF0D-300B369B159E}" name="Dec 19"/>
    <tableColumn id="373" xr3:uid="{FE9BB233-ABCA-2A4D-8A49-85AFCB2D8037}" name="Dec 20"/>
    <tableColumn id="374" xr3:uid="{2DC7DA94-E8F3-FA46-95B4-CFBC7F69CDAB}" name="Dec 21"/>
    <tableColumn id="375" xr3:uid="{8C044486-1153-7348-8D20-C2405B173E53}" name="Dec 22"/>
    <tableColumn id="376" xr3:uid="{8F55A3A3-506B-4041-A23D-7CB09179B327}" name="Dec 23"/>
    <tableColumn id="377" xr3:uid="{750F8ACA-B81A-DB4B-8E40-003743AF84E1}" name="Dec 24"/>
    <tableColumn id="378" xr3:uid="{40401413-C740-B64E-9EEB-1CBD3733C0A1}" name="Dec 25"/>
    <tableColumn id="379" xr3:uid="{0B37846F-2472-B64E-9988-1CC45BB68637}" name="Dec 26"/>
    <tableColumn id="380" xr3:uid="{41F91BA9-9127-2C4E-BF9E-CF216F23C406}" name="Dec 27"/>
    <tableColumn id="381" xr3:uid="{72A61465-D8A1-9F48-9CDE-B125A9F28257}" name="Dec 28"/>
    <tableColumn id="382" xr3:uid="{C8CB51F0-45F8-8B49-B4CC-D4A8C195FF0D}" name="Dec 29"/>
    <tableColumn id="383" xr3:uid="{86CC728F-578A-5C47-928A-50619F349438}" name="Dec 30"/>
    <tableColumn id="384" xr3:uid="{EB178D5B-F46C-E14B-AC31-0CA69D034732}" name="Dec 31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vier" displayName="Janvier" ref="A5:AN45" totalsRowShown="0" headerRowDxfId="158" dataDxfId="157" totalsRowDxfId="156">
  <autoFilter ref="A5:AN4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</autoFilter>
  <tableColumns count="40">
    <tableColumn id="42" xr3:uid="{6ACA0796-5C2E-492F-96A9-B744FE717674}" name="-" dataDxfId="155" totalsRowDxfId="154" dataCellStyle="Total"/>
    <tableColumn id="37" xr3:uid="{71A48536-6E23-4223-9FC3-C4C3F7DC682B}" name="Zone" dataDxfId="153" totalsRowDxfId="152" dataCellStyle="Total"/>
    <tableColumn id="38" xr3:uid="{FC212FCE-B794-46C9-AAFB-52C5B65362F7}" name="Type de matériel" dataDxfId="151" totalsRowDxfId="150" dataCellStyle="Total"/>
    <tableColumn id="39" xr3:uid="{26110528-ABF3-430A-A262-7121F9A89F5E}" name="Matériel" dataDxfId="149" totalsRowDxfId="148" dataCellStyle="Total"/>
    <tableColumn id="33" xr3:uid="{78309C5A-32B5-4D51-97A2-1913AF52F08B}" name="Nombre" dataDxfId="147" totalsRowDxfId="146" dataCellStyle="Total"/>
    <tableColumn id="1" xr3:uid="{064F53FE-31CF-4406-9172-0CB62DCF1E7F}" name="Fréquence" dataDxfId="145" totalsRowDxfId="144" dataCellStyle="Total"/>
    <tableColumn id="40" xr3:uid="{F741E685-8D61-479F-9E9E-74697FD7FF9D}" name="Acteur" dataDxfId="143" totalsRowDxfId="142" dataCellStyle="Total"/>
    <tableColumn id="2" xr3:uid="{00000000-0010-0000-0000-000002000000}" name="Action" dataDxfId="141" totalsRowDxfId="140" dataCellStyle="Total"/>
    <tableColumn id="36" xr3:uid="{29D048F6-64DC-4818-A14D-44918222AB69}" name="1" dataDxfId="139" totalsRowDxfId="138" dataCellStyle="Total"/>
    <tableColumn id="3" xr3:uid="{00000000-0010-0000-0000-000003000000}" name="2" dataDxfId="137" totalsRowDxfId="136" dataCellStyle="Total"/>
    <tableColumn id="4" xr3:uid="{00000000-0010-0000-0000-000004000000}" name="3" dataDxfId="135" totalsRowDxfId="134" dataCellStyle="Total"/>
    <tableColumn id="5" xr3:uid="{00000000-0010-0000-0000-000005000000}" name="4" dataDxfId="133" totalsRowDxfId="132" dataCellStyle="Total"/>
    <tableColumn id="6" xr3:uid="{00000000-0010-0000-0000-000006000000}" name="5" dataDxfId="131" totalsRowDxfId="130" dataCellStyle="Total"/>
    <tableColumn id="7" xr3:uid="{00000000-0010-0000-0000-000007000000}" name="6" dataDxfId="129" totalsRowDxfId="128" dataCellStyle="Total"/>
    <tableColumn id="8" xr3:uid="{00000000-0010-0000-0000-000008000000}" name="7" dataDxfId="127" totalsRowDxfId="126" dataCellStyle="Total"/>
    <tableColumn id="9" xr3:uid="{00000000-0010-0000-0000-000009000000}" name="8" dataDxfId="125" totalsRowDxfId="124" dataCellStyle="Total"/>
    <tableColumn id="10" xr3:uid="{00000000-0010-0000-0000-00000A000000}" name="9" dataDxfId="123" totalsRowDxfId="122" dataCellStyle="Total"/>
    <tableColumn id="11" xr3:uid="{00000000-0010-0000-0000-00000B000000}" name="10" dataDxfId="121" totalsRowDxfId="120" dataCellStyle="Total"/>
    <tableColumn id="12" xr3:uid="{00000000-0010-0000-0000-00000C000000}" name="11" dataDxfId="119" totalsRowDxfId="118" dataCellStyle="Total"/>
    <tableColumn id="13" xr3:uid="{00000000-0010-0000-0000-00000D000000}" name="12" dataDxfId="117" totalsRowDxfId="116" dataCellStyle="Total"/>
    <tableColumn id="14" xr3:uid="{00000000-0010-0000-0000-00000E000000}" name="13" dataDxfId="115" totalsRowDxfId="114" dataCellStyle="Total"/>
    <tableColumn id="15" xr3:uid="{00000000-0010-0000-0000-00000F000000}" name="14" dataDxfId="113" totalsRowDxfId="112" dataCellStyle="Total"/>
    <tableColumn id="16" xr3:uid="{00000000-0010-0000-0000-000010000000}" name="15" dataDxfId="111" totalsRowDxfId="110" dataCellStyle="Total"/>
    <tableColumn id="17" xr3:uid="{00000000-0010-0000-0000-000011000000}" name="16" dataDxfId="109" totalsRowDxfId="108" dataCellStyle="Total"/>
    <tableColumn id="18" xr3:uid="{00000000-0010-0000-0000-000012000000}" name="17" dataDxfId="107" totalsRowDxfId="106" dataCellStyle="Total"/>
    <tableColumn id="19" xr3:uid="{00000000-0010-0000-0000-000013000000}" name="18" dataDxfId="105" totalsRowDxfId="104" dataCellStyle="Total"/>
    <tableColumn id="20" xr3:uid="{00000000-0010-0000-0000-000014000000}" name="19" dataDxfId="103" totalsRowDxfId="102" dataCellStyle="Total"/>
    <tableColumn id="21" xr3:uid="{00000000-0010-0000-0000-000015000000}" name="20" dataDxfId="101" totalsRowDxfId="100" dataCellStyle="Total"/>
    <tableColumn id="22" xr3:uid="{00000000-0010-0000-0000-000016000000}" name="21" dataDxfId="99" totalsRowDxfId="98" dataCellStyle="Total"/>
    <tableColumn id="23" xr3:uid="{00000000-0010-0000-0000-000017000000}" name="22" dataDxfId="97" totalsRowDxfId="96" dataCellStyle="Total"/>
    <tableColumn id="24" xr3:uid="{00000000-0010-0000-0000-000018000000}" name="23" dataDxfId="95" totalsRowDxfId="94" dataCellStyle="Total"/>
    <tableColumn id="25" xr3:uid="{00000000-0010-0000-0000-000019000000}" name="24" dataDxfId="93" totalsRowDxfId="92" dataCellStyle="Total"/>
    <tableColumn id="26" xr3:uid="{00000000-0010-0000-0000-00001A000000}" name="25" dataDxfId="91" totalsRowDxfId="90" dataCellStyle="Total"/>
    <tableColumn id="27" xr3:uid="{00000000-0010-0000-0000-00001B000000}" name="26" dataDxfId="89" totalsRowDxfId="88" dataCellStyle="Total"/>
    <tableColumn id="28" xr3:uid="{00000000-0010-0000-0000-00001C000000}" name="27" dataDxfId="87" totalsRowDxfId="86" dataCellStyle="Total"/>
    <tableColumn id="29" xr3:uid="{00000000-0010-0000-0000-00001D000000}" name="28" dataDxfId="85" totalsRowDxfId="84" dataCellStyle="Total"/>
    <tableColumn id="30" xr3:uid="{00000000-0010-0000-0000-00001E000000}" name="29" dataDxfId="83" totalsRowDxfId="82" dataCellStyle="Total"/>
    <tableColumn id="31" xr3:uid="{00000000-0010-0000-0000-00001F000000}" name="30" dataDxfId="81" totalsRowDxfId="80" dataCellStyle="Total"/>
    <tableColumn id="41" xr3:uid="{F855FCAF-1E7E-46D3-87A1-52493361D45B}" name="31" dataDxfId="79" totalsRowDxfId="78" dataCellStyle="Total"/>
    <tableColumn id="32" xr3:uid="{00000000-0010-0000-0000-000020000000}" name=" -" dataDxfId="77" totalsRowDxfId="76" dataCellStyle="Total"/>
  </tableColumns>
  <tableStyleInfo name="Tableau des absences des employés" showFirstColumn="1" showLastColumn="1" showRowStripes="1" showColumnStripes="0"/>
  <extLst>
    <ext xmlns:x14="http://schemas.microsoft.com/office/spreadsheetml/2009/9/main" uri="{504A1905-F514-4f6f-8877-14C23A59335A}">
      <x14:table altTextSummary="Entrez les noms des employés et les dates d’absence. Enregistrez le motif d’absence à l’aide des clés figurant dans la ligne 12 : C=Congé, M=Maladie, P=Personnel, et deux espaces réservés pour des entrées personnalisé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0DA844-16E0-0C4D-976E-3FDF5744B4EB}" name="Fréquence" displayName="Fréquence" ref="A2:A20" totalsRowShown="0" headerRowDxfId="75" dataDxfId="74">
  <autoFilter ref="A2:A20" xr:uid="{400DA844-16E0-0C4D-976E-3FDF5744B4EB}">
    <filterColumn colId="0" hiddenButton="1"/>
  </autoFilter>
  <tableColumns count="1">
    <tableColumn id="1" xr3:uid="{865F6DD5-286B-5F4F-AC0C-C12324395DF0}" name="Fréquence" dataDxfId="73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6D5AEA-BD3B-8549-B85A-D864D1BF529A}" name="No_Jour" displayName="No_Jour" ref="C2:D9" totalsRowShown="0" headerRowDxfId="72" dataDxfId="71" tableBorderDxfId="70">
  <autoFilter ref="C2:D9" xr:uid="{236D5AEA-BD3B-8549-B85A-D864D1BF529A}">
    <filterColumn colId="0" hiddenButton="1"/>
    <filterColumn colId="1" hiddenButton="1"/>
  </autoFilter>
  <tableColumns count="2">
    <tableColumn id="1" xr3:uid="{7A8ABE98-8E7E-3B4D-8178-3C5A7068DF7C}" name="Jour_Semaine" dataDxfId="69"/>
    <tableColumn id="2" xr3:uid="{7213ECE9-3700-1849-84FC-8BC42A8E29C9}" name="No_jour" dataDxfId="68">
      <calculatedColumnFormula array="1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1E7AF7-9524-E24C-861A-E4B32A43C71C}" name="Fériés" displayName="Fériés" ref="N2:O139" totalsRowShown="0">
  <autoFilter ref="N2:O139" xr:uid="{7D1E7AF7-9524-E24C-861A-E4B32A43C71C}"/>
  <sortState xmlns:xlrd2="http://schemas.microsoft.com/office/spreadsheetml/2017/richdata2" ref="N3:O139">
    <sortCondition ref="N3:N140"/>
  </sortState>
  <tableColumns count="2">
    <tableColumn id="1" xr3:uid="{1DC943D8-3894-2840-9C70-FD66856DBD19}" name="Fériés"/>
    <tableColumn id="3" xr3:uid="{F71A0434-4B5A-2341-B3A8-CF9CDC713EE1}" name="Description" dataDxfId="67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D161FD-677B-D34C-9642-66E158356FB6}" name="Jrs_Exception" displayName="Jrs_Exception" ref="Q2:R99" totalsRowShown="0">
  <autoFilter ref="Q2:R99" xr:uid="{B1D161FD-677B-D34C-9642-66E158356FB6}"/>
  <sortState xmlns:xlrd2="http://schemas.microsoft.com/office/spreadsheetml/2017/richdata2" ref="Q3:Q99">
    <sortCondition ref="Q2:Q99"/>
  </sortState>
  <tableColumns count="2">
    <tableColumn id="1" xr3:uid="{EB5C845D-616B-9641-AA30-F454DAA35479}" name="Jours_travaillés"/>
    <tableColumn id="2" xr3:uid="{862BCAB1-107D-8D4F-83BD-011221A2F525}" name="Numéro" dataDxfId="66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80C9-9A80-441D-8DC8-174F44BACA79}">
  <dimension ref="A1:NS122"/>
  <sheetViews>
    <sheetView topLeftCell="A61" zoomScaleNormal="100" workbookViewId="0">
      <selection activeCell="F63" sqref="F63:J104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2" ht="78" customHeight="1" x14ac:dyDescent="0.2">
      <c r="A1" s="172" t="s">
        <v>0</v>
      </c>
      <c r="B1" s="173"/>
      <c r="C1" s="173"/>
      <c r="D1" s="173"/>
      <c r="E1" s="174"/>
      <c r="I1" s="41" t="s">
        <v>100</v>
      </c>
      <c r="J1" s="136">
        <v>46073</v>
      </c>
      <c r="K1" s="135" t="s">
        <v>538</v>
      </c>
      <c r="L1" s="40">
        <f ca="1">TODAY()</f>
        <v>46083</v>
      </c>
    </row>
    <row r="2" spans="1:12" ht="45.75" customHeight="1" x14ac:dyDescent="0.2">
      <c r="A2" s="175">
        <f ca="1">IF(ISNUMBER(J1),J1,TODAY())</f>
        <v>46073</v>
      </c>
      <c r="B2" s="176"/>
      <c r="C2" s="176"/>
      <c r="D2" s="176"/>
      <c r="E2" s="177"/>
    </row>
    <row r="3" spans="1:12" ht="24" x14ac:dyDescent="0.2">
      <c r="A3" s="23"/>
      <c r="B3" s="24"/>
      <c r="C3" s="24"/>
      <c r="D3" s="24"/>
      <c r="E3" s="25"/>
    </row>
    <row r="4" spans="1:12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2" ht="21" x14ac:dyDescent="0.2">
      <c r="A5" s="42" t="e" cm="1" vm="1">
        <f t="array" aca="1" ref="A5" ca="1">_xlfn.LET(_xlpm.mj,OFFSET('Calendrier Maintenance'!H4,2,_xlfn.XMATCH($A$2,'Calendrier Maintenance'!$I$4:$NV$4,0,1),COUNT('Calendrier Maintenance'!$B$6:$B$500)),
_xlpm.Comb,_xlfn.HSTACK(Janvier[[Zone]:[Action]],_xlpm.mj),
_xlpm.Résultat,_xlfn._xlws.FILTER(_xlpm.Comb,_xlfn.CHOOSECOLS(_xlpm.Comb,8)&lt;&gt;0),
_xlpm.Sel,_xlfn.CHOOSECOLS(_xlpm.Résultat,1,3,6,7),
_xlpm.Sel)</f>
        <v>#VALUE!</v>
      </c>
      <c r="B5" s="12"/>
      <c r="C5" s="43"/>
      <c r="D5" s="44"/>
      <c r="E5" s="45"/>
      <c r="G5" s="39"/>
    </row>
    <row r="6" spans="1:12" ht="21" x14ac:dyDescent="0.2">
      <c r="A6" s="42"/>
      <c r="B6" s="12"/>
      <c r="C6" s="43"/>
      <c r="D6" s="44"/>
      <c r="E6" s="45"/>
      <c r="G6" s="39"/>
    </row>
    <row r="7" spans="1:12" ht="21" x14ac:dyDescent="0.2">
      <c r="A7" s="42"/>
      <c r="B7" s="12"/>
      <c r="C7" s="43"/>
      <c r="D7" s="44"/>
      <c r="E7" s="45"/>
      <c r="G7" s="39"/>
    </row>
    <row r="8" spans="1:12" ht="21" x14ac:dyDescent="0.2">
      <c r="A8" s="42"/>
      <c r="B8" s="12"/>
      <c r="C8" s="43"/>
      <c r="D8" s="44"/>
      <c r="E8" s="45"/>
      <c r="G8" s="39"/>
    </row>
    <row r="9" spans="1:12" ht="21" x14ac:dyDescent="0.2">
      <c r="A9" s="42"/>
      <c r="B9" s="12"/>
      <c r="C9" s="43"/>
      <c r="D9" s="44"/>
      <c r="E9" s="45"/>
      <c r="G9" s="39"/>
    </row>
    <row r="10" spans="1:12" ht="21" x14ac:dyDescent="0.2">
      <c r="A10" s="42"/>
      <c r="B10" s="12"/>
      <c r="C10" s="43"/>
      <c r="D10" s="44"/>
      <c r="E10" s="45"/>
      <c r="G10" s="39"/>
    </row>
    <row r="11" spans="1:12" ht="21" x14ac:dyDescent="0.2">
      <c r="A11" s="42"/>
      <c r="B11" s="12"/>
      <c r="C11" s="43"/>
      <c r="D11" s="44"/>
      <c r="E11" s="45"/>
      <c r="G11" s="39"/>
    </row>
    <row r="12" spans="1:12" ht="21" x14ac:dyDescent="0.2">
      <c r="A12" s="42"/>
      <c r="B12" s="12"/>
      <c r="C12" s="43"/>
      <c r="D12" s="44"/>
      <c r="E12" s="45"/>
      <c r="G12" s="39"/>
    </row>
    <row r="13" spans="1:12" ht="21" x14ac:dyDescent="0.2">
      <c r="A13" s="42"/>
      <c r="B13" s="12"/>
      <c r="C13" s="43"/>
      <c r="D13" s="44"/>
      <c r="E13" s="45"/>
      <c r="G13" s="39"/>
    </row>
    <row r="14" spans="1:12" ht="21" x14ac:dyDescent="0.2">
      <c r="A14" s="42"/>
      <c r="B14" s="12"/>
      <c r="C14" s="43"/>
      <c r="D14" s="44"/>
      <c r="E14" s="45"/>
      <c r="G14" s="39"/>
    </row>
    <row r="15" spans="1:12" ht="21" x14ac:dyDescent="0.2">
      <c r="A15" s="42"/>
      <c r="B15" s="12"/>
      <c r="C15" s="43"/>
      <c r="D15" s="44"/>
      <c r="E15" s="45"/>
      <c r="G15" s="39"/>
    </row>
    <row r="16" spans="1:12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78" t="s">
        <v>97</v>
      </c>
      <c r="B20" s="34" t="s">
        <v>1</v>
      </c>
      <c r="C20" s="34" t="s">
        <v>2</v>
      </c>
      <c r="D20" s="34" t="s">
        <v>3</v>
      </c>
      <c r="E20" s="34" t="s">
        <v>4</v>
      </c>
    </row>
    <row r="21" spans="1:383" x14ac:dyDescent="0.2">
      <c r="A21" s="179"/>
      <c r="B21" s="30"/>
      <c r="C21" s="31"/>
      <c r="D21" s="32"/>
      <c r="E21" s="33"/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79"/>
      <c r="B22" s="30"/>
      <c r="C22" s="31"/>
      <c r="D22" s="32"/>
      <c r="E22" s="33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80"/>
      <c r="B23" s="29"/>
      <c r="C23" s="29"/>
      <c r="D23" s="29"/>
      <c r="E23" s="29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69" t="s">
        <v>6</v>
      </c>
      <c r="B24" s="170"/>
      <c r="C24" s="170"/>
      <c r="D24" s="170"/>
      <c r="E24" s="171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63"/>
      <c r="B25" s="164"/>
      <c r="C25" s="164"/>
      <c r="D25" s="164"/>
      <c r="E25" s="165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63"/>
      <c r="B26" s="164"/>
      <c r="C26" s="164"/>
      <c r="D26" s="164"/>
      <c r="E26" s="165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63"/>
      <c r="B27" s="164"/>
      <c r="C27" s="164"/>
      <c r="D27" s="164"/>
      <c r="E27" s="165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63"/>
      <c r="B28" s="164"/>
      <c r="C28" s="164"/>
      <c r="D28" s="164"/>
      <c r="E28" s="165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63"/>
      <c r="B29" s="164"/>
      <c r="C29" s="164"/>
      <c r="D29" s="164"/>
      <c r="E29" s="165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63"/>
      <c r="B30" s="164"/>
      <c r="C30" s="164"/>
      <c r="D30" s="164"/>
      <c r="E30" s="165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63"/>
      <c r="B31" s="164"/>
      <c r="C31" s="164"/>
      <c r="D31" s="164"/>
      <c r="E31" s="165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63"/>
      <c r="B32" s="164"/>
      <c r="C32" s="164"/>
      <c r="D32" s="164"/>
      <c r="E32" s="165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63"/>
      <c r="B33" s="164"/>
      <c r="C33" s="164"/>
      <c r="D33" s="164"/>
      <c r="E33" s="165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63"/>
      <c r="B34" s="164"/>
      <c r="C34" s="164"/>
      <c r="D34" s="164"/>
      <c r="E34" s="165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63"/>
      <c r="B35" s="164"/>
      <c r="C35" s="164"/>
      <c r="D35" s="164"/>
      <c r="E35" s="165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63"/>
      <c r="B36" s="164"/>
      <c r="C36" s="164"/>
      <c r="D36" s="164"/>
      <c r="E36" s="165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63"/>
      <c r="B37" s="164"/>
      <c r="C37" s="164"/>
      <c r="D37" s="164"/>
      <c r="E37" s="165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63"/>
      <c r="B38" s="164"/>
      <c r="C38" s="164"/>
      <c r="D38" s="164"/>
      <c r="E38" s="165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63"/>
      <c r="B39" s="164"/>
      <c r="C39" s="164"/>
      <c r="D39" s="164"/>
      <c r="E39" s="165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66"/>
      <c r="B40" s="167"/>
      <c r="C40" s="167"/>
      <c r="D40" s="167"/>
      <c r="E40" s="16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7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7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7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7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7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7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7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7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7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7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7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7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7:383" x14ac:dyDescent="0.2">
      <c r="G63" s="137" cm="1">
        <f t="array" aca="1" ref="G63:X7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COUNTIF(_xlpm.r,"ü")&gt;0)),"Rien à lister"),
_xlpm.Annuel_Trimes)</f>
        <v>15</v>
      </c>
      <c r="H63" s="37">
        <f ca="1"/>
        <v>1</v>
      </c>
      <c r="I63" s="37" t="str">
        <f ca="1"/>
        <v>Plomberie</v>
      </c>
      <c r="J63" s="37" t="str">
        <f ca="1"/>
        <v xml:space="preserve">Aspiration </v>
      </c>
      <c r="K63" s="37">
        <f ca="1"/>
        <v>1</v>
      </c>
      <c r="L63" s="37" t="str">
        <f ca="1"/>
        <v>Annuel</v>
      </c>
      <c r="M63" s="37">
        <f ca="1"/>
        <v>0</v>
      </c>
      <c r="N63" s="37">
        <f ca="1"/>
        <v>0</v>
      </c>
      <c r="O63" s="37">
        <f ca="1"/>
        <v>0</v>
      </c>
      <c r="P63" s="37">
        <f ca="1"/>
        <v>26</v>
      </c>
      <c r="Q63" s="37">
        <f ca="1"/>
        <v>2</v>
      </c>
      <c r="R63" s="37" t="str">
        <f ca="1"/>
        <v>Jeudi</v>
      </c>
      <c r="S63" s="37" t="str">
        <f ca="1"/>
        <v/>
      </c>
      <c r="T63" s="37" t="str">
        <f ca="1"/>
        <v/>
      </c>
      <c r="U63" s="37" t="str">
        <f ca="1"/>
        <v/>
      </c>
      <c r="V63" s="37" t="str">
        <f ca="1"/>
        <v/>
      </c>
      <c r="W63" s="37" t="str">
        <f ca="1"/>
        <v>ü</v>
      </c>
      <c r="X63" s="37" t="str">
        <f ca="1"/>
        <v/>
      </c>
      <c r="Y63" s="37"/>
      <c r="Z63" s="37"/>
    </row>
    <row r="64" spans="7:383" x14ac:dyDescent="0.2">
      <c r="G64" s="37">
        <f ca="1"/>
        <v>40</v>
      </c>
      <c r="H64" s="37">
        <f ca="1"/>
        <v>1</v>
      </c>
      <c r="I64" s="37" t="str">
        <f ca="1"/>
        <v>Petit Matériel</v>
      </c>
      <c r="J64" s="37" t="str">
        <f ca="1"/>
        <v>DEIV</v>
      </c>
      <c r="K64" s="37">
        <f ca="1"/>
        <v>3</v>
      </c>
      <c r="L64" s="37" t="str">
        <f ca="1"/>
        <v>Trimestre</v>
      </c>
      <c r="M64" s="37">
        <f ca="1"/>
        <v>0</v>
      </c>
      <c r="N64" s="37">
        <f ca="1"/>
        <v>0</v>
      </c>
      <c r="O64" s="37">
        <f ca="1"/>
        <v>0</v>
      </c>
      <c r="P64" s="37">
        <f ca="1"/>
        <v>2</v>
      </c>
      <c r="Q64" s="37">
        <f ca="1"/>
        <v>2</v>
      </c>
      <c r="R64" s="37" t="str">
        <f ca="1"/>
        <v>Lundi</v>
      </c>
      <c r="S64" s="37" t="str">
        <f ca="1"/>
        <v/>
      </c>
      <c r="T64" s="37" t="str">
        <f ca="1"/>
        <v/>
      </c>
      <c r="U64" s="37" t="str">
        <f ca="1"/>
        <v/>
      </c>
      <c r="V64" s="37" t="str">
        <f ca="1"/>
        <v/>
      </c>
      <c r="W64" s="37" t="str">
        <f ca="1"/>
        <v/>
      </c>
      <c r="X64" s="37" t="str">
        <f ca="1"/>
        <v/>
      </c>
      <c r="Y64" s="37"/>
      <c r="Z64" s="37"/>
    </row>
    <row r="65" spans="6:26" x14ac:dyDescent="0.2">
      <c r="F65" s="37"/>
      <c r="G65" s="37">
        <f ca="1"/>
        <v>45</v>
      </c>
      <c r="H65" s="37">
        <f ca="1"/>
        <v>1</v>
      </c>
      <c r="I65" s="37" t="str">
        <f ca="1"/>
        <v>Plomberie</v>
      </c>
      <c r="J65" s="37" t="str">
        <f ca="1"/>
        <v>Lave Botte</v>
      </c>
      <c r="K65" s="37">
        <f ca="1"/>
        <v>1</v>
      </c>
      <c r="L65" s="37" t="str">
        <f ca="1"/>
        <v>Annuel</v>
      </c>
      <c r="M65" s="37">
        <f ca="1"/>
        <v>0</v>
      </c>
      <c r="N65" s="37">
        <f ca="1"/>
        <v>0</v>
      </c>
      <c r="O65" s="37">
        <f ca="1"/>
        <v>0</v>
      </c>
      <c r="P65" s="37">
        <f ca="1"/>
        <v>27</v>
      </c>
      <c r="Q65" s="37">
        <f ca="1"/>
        <v>2</v>
      </c>
      <c r="R65" s="37" t="str">
        <f ca="1"/>
        <v>Vendredi</v>
      </c>
      <c r="S65" s="37" t="str">
        <f ca="1"/>
        <v/>
      </c>
      <c r="T65" s="37" t="str">
        <f ca="1"/>
        <v/>
      </c>
      <c r="U65" s="37" t="str">
        <f ca="1"/>
        <v/>
      </c>
      <c r="V65" s="37" t="str">
        <f ca="1"/>
        <v/>
      </c>
      <c r="W65" s="37" t="str">
        <f ca="1"/>
        <v/>
      </c>
      <c r="X65" s="37" t="str">
        <f ca="1"/>
        <v>ü</v>
      </c>
      <c r="Y65" s="37"/>
      <c r="Z65" s="37"/>
    </row>
    <row r="66" spans="6:26" s="37" customFormat="1" x14ac:dyDescent="0.2">
      <c r="G66" s="37">
        <f ca="1"/>
        <v>50</v>
      </c>
      <c r="H66" s="37">
        <f ca="1"/>
        <v>1</v>
      </c>
      <c r="I66" s="37" t="str">
        <f ca="1"/>
        <v>Gros Matériel</v>
      </c>
      <c r="J66" s="37" t="str">
        <f ca="1"/>
        <v xml:space="preserve">Lave Container </v>
      </c>
      <c r="K66" s="37">
        <f ca="1"/>
        <v>1</v>
      </c>
      <c r="L66" s="37" t="str">
        <f ca="1"/>
        <v>Annuel</v>
      </c>
      <c r="M66" s="37">
        <f ca="1"/>
        <v>0</v>
      </c>
      <c r="N66" s="37">
        <f ca="1"/>
        <v>0</v>
      </c>
      <c r="O66" s="37">
        <f ca="1"/>
        <v>0</v>
      </c>
      <c r="P66" s="37">
        <f ca="1"/>
        <v>16</v>
      </c>
      <c r="Q66" s="37">
        <f ca="1"/>
        <v>3</v>
      </c>
      <c r="R66" s="37" t="str">
        <f ca="1"/>
        <v>Lundi</v>
      </c>
      <c r="S66" s="37" t="str">
        <f ca="1"/>
        <v/>
      </c>
      <c r="T66" s="37" t="str">
        <f ca="1"/>
        <v/>
      </c>
      <c r="U66" s="37" t="str">
        <f ca="1"/>
        <v/>
      </c>
      <c r="V66" s="37" t="str">
        <f ca="1"/>
        <v/>
      </c>
      <c r="W66" s="37" t="str">
        <f ca="1"/>
        <v/>
      </c>
      <c r="X66" s="37" t="str">
        <f ca="1"/>
        <v/>
      </c>
    </row>
    <row r="67" spans="6:26" x14ac:dyDescent="0.2">
      <c r="F67" s="37"/>
      <c r="G67" s="37">
        <f ca="1"/>
        <v>55</v>
      </c>
      <c r="H67" s="37">
        <f ca="1"/>
        <v>1</v>
      </c>
      <c r="I67" s="37" t="str">
        <f ca="1"/>
        <v>Plomberie</v>
      </c>
      <c r="J67" s="37" t="str">
        <f ca="1"/>
        <v>Lave Mains</v>
      </c>
      <c r="K67" s="37">
        <f ca="1"/>
        <v>1</v>
      </c>
      <c r="L67" s="37" t="str">
        <f ca="1"/>
        <v>Annuel</v>
      </c>
      <c r="M67" s="37">
        <f ca="1"/>
        <v>0</v>
      </c>
      <c r="N67" s="37">
        <f ca="1"/>
        <v>0</v>
      </c>
      <c r="O67" s="37">
        <f ca="1"/>
        <v>0</v>
      </c>
      <c r="P67" s="37">
        <f ca="1"/>
        <v>2</v>
      </c>
      <c r="Q67" s="37">
        <f ca="1"/>
        <v>4</v>
      </c>
      <c r="R67" s="37" t="str">
        <f ca="1"/>
        <v>Jeudi</v>
      </c>
      <c r="S67" s="37" t="str">
        <f ca="1"/>
        <v/>
      </c>
      <c r="T67" s="37" t="str">
        <f ca="1"/>
        <v/>
      </c>
      <c r="U67" s="37" t="str">
        <f ca="1"/>
        <v/>
      </c>
      <c r="V67" s="37" t="str">
        <f ca="1"/>
        <v/>
      </c>
      <c r="W67" s="37" t="str">
        <f ca="1"/>
        <v/>
      </c>
      <c r="X67" s="37" t="str">
        <f ca="1"/>
        <v/>
      </c>
      <c r="Y67" s="37"/>
      <c r="Z67" s="37"/>
    </row>
    <row r="68" spans="6:26" x14ac:dyDescent="0.2">
      <c r="F68" s="37"/>
      <c r="G68" s="37">
        <f ca="1"/>
        <v>60</v>
      </c>
      <c r="H68" s="37">
        <f ca="1"/>
        <v>1</v>
      </c>
      <c r="I68" s="37" t="str">
        <f ca="1"/>
        <v>Plomberie</v>
      </c>
      <c r="J68" s="37" t="str">
        <f ca="1"/>
        <v>Lave Tablier</v>
      </c>
      <c r="K68" s="37">
        <f ca="1"/>
        <v>1</v>
      </c>
      <c r="L68" s="37" t="str">
        <f ca="1"/>
        <v>Annuel</v>
      </c>
      <c r="M68" s="37">
        <f ca="1"/>
        <v>0</v>
      </c>
      <c r="N68" s="37">
        <f ca="1"/>
        <v>0</v>
      </c>
      <c r="O68" s="37">
        <f ca="1"/>
        <v>0</v>
      </c>
      <c r="P68" s="37">
        <f ca="1"/>
        <v>8</v>
      </c>
      <c r="Q68" s="37">
        <f ca="1"/>
        <v>5</v>
      </c>
      <c r="R68" s="37" t="str">
        <f ca="1"/>
        <v>Vendredi</v>
      </c>
      <c r="S68" s="37" t="str">
        <f ca="1"/>
        <v/>
      </c>
      <c r="T68" s="37" t="str">
        <f ca="1"/>
        <v/>
      </c>
      <c r="U68" s="37" t="str">
        <f ca="1"/>
        <v/>
      </c>
      <c r="V68" s="37" t="str">
        <f ca="1"/>
        <v/>
      </c>
      <c r="W68" s="37" t="str">
        <f ca="1"/>
        <v/>
      </c>
      <c r="X68" s="37" t="str">
        <f ca="1"/>
        <v/>
      </c>
      <c r="Y68" s="37"/>
      <c r="Z68" s="37"/>
    </row>
    <row r="69" spans="6:26" x14ac:dyDescent="0.2">
      <c r="F69" s="37">
        <f ca="1">_xlfn.XMATCH($A$2,Calendrier_2!$N$4:$NO$4,1,1)</f>
        <v>36</v>
      </c>
      <c r="G69" s="37">
        <f ca="1"/>
        <v>65</v>
      </c>
      <c r="H69" s="37">
        <f ca="1"/>
        <v>1</v>
      </c>
      <c r="I69" s="37" t="str">
        <f ca="1"/>
        <v>Plomberie</v>
      </c>
      <c r="J69" s="37" t="str">
        <f ca="1"/>
        <v>Laveuse</v>
      </c>
      <c r="K69" s="37">
        <f ca="1"/>
        <v>1</v>
      </c>
      <c r="L69" s="37" t="str">
        <f ca="1"/>
        <v>Annuel</v>
      </c>
      <c r="M69" s="37">
        <f ca="1"/>
        <v>0</v>
      </c>
      <c r="N69" s="37">
        <f ca="1"/>
        <v>0</v>
      </c>
      <c r="O69" s="37">
        <f ca="1"/>
        <v>0</v>
      </c>
      <c r="P69" s="37">
        <f ca="1"/>
        <v>10</v>
      </c>
      <c r="Q69" s="37">
        <f ca="1"/>
        <v>6</v>
      </c>
      <c r="R69" s="37" t="str">
        <f ca="1"/>
        <v>Mercredi</v>
      </c>
      <c r="S69" s="37" t="str">
        <f ca="1"/>
        <v/>
      </c>
      <c r="T69" s="37" t="str">
        <f ca="1"/>
        <v/>
      </c>
      <c r="U69" s="37" t="str">
        <f ca="1"/>
        <v/>
      </c>
      <c r="V69" s="37" t="str">
        <f ca="1"/>
        <v/>
      </c>
      <c r="W69" s="37" t="str">
        <f ca="1"/>
        <v/>
      </c>
      <c r="X69" s="37" t="str">
        <f ca="1"/>
        <v/>
      </c>
      <c r="Y69" s="37"/>
      <c r="Z69" s="37"/>
    </row>
    <row r="70" spans="6:26" x14ac:dyDescent="0.2">
      <c r="F70" s="37"/>
      <c r="G70" s="37">
        <f ca="1"/>
        <v>75</v>
      </c>
      <c r="H70" s="37">
        <f ca="1"/>
        <v>1</v>
      </c>
      <c r="I70" s="37" t="str">
        <f ca="1"/>
        <v>Gros Matériel</v>
      </c>
      <c r="J70" s="37" t="str">
        <f ca="1"/>
        <v>Satellite</v>
      </c>
      <c r="K70" s="37">
        <f ca="1"/>
        <v>1</v>
      </c>
      <c r="L70" s="37" t="str">
        <f ca="1"/>
        <v>Annuel</v>
      </c>
      <c r="M70" s="37">
        <f ca="1"/>
        <v>0</v>
      </c>
      <c r="N70" s="37">
        <f ca="1"/>
        <v>0</v>
      </c>
      <c r="O70" s="37">
        <f ca="1"/>
        <v>0</v>
      </c>
      <c r="P70" s="37">
        <f ca="1"/>
        <v>25</v>
      </c>
      <c r="Q70" s="37">
        <f ca="1"/>
        <v>8</v>
      </c>
      <c r="R70" s="37" t="str">
        <f ca="1"/>
        <v>Mardi</v>
      </c>
      <c r="S70" s="37" t="str">
        <f ca="1"/>
        <v/>
      </c>
      <c r="T70" s="37" t="str">
        <f ca="1"/>
        <v/>
      </c>
      <c r="U70" s="37" t="str">
        <f ca="1"/>
        <v/>
      </c>
      <c r="V70" s="37" t="str">
        <f ca="1"/>
        <v/>
      </c>
      <c r="W70" s="37" t="str">
        <f ca="1"/>
        <v/>
      </c>
      <c r="X70" s="37" t="str">
        <f ca="1"/>
        <v/>
      </c>
      <c r="Y70" s="37"/>
      <c r="Z70" s="37"/>
    </row>
    <row r="71" spans="6:26" x14ac:dyDescent="0.2">
      <c r="F71" s="37">
        <f ca="1">_xlfn.XMATCH(EOMONTH($A$2,0),Calendrier_2!$N$4:$NO$4,-1,1)</f>
        <v>41</v>
      </c>
      <c r="G71" s="37">
        <f ca="1"/>
        <v>110</v>
      </c>
      <c r="H71" s="37">
        <f ca="1"/>
        <v>2</v>
      </c>
      <c r="I71" s="37" t="str">
        <f ca="1"/>
        <v>Gros Matériel</v>
      </c>
      <c r="J71" s="37" t="str">
        <f ca="1"/>
        <v>Echaudoir</v>
      </c>
      <c r="K71" s="37">
        <f ca="1"/>
        <v>1</v>
      </c>
      <c r="L71" s="37" t="str">
        <f ca="1"/>
        <v>Annuel</v>
      </c>
      <c r="M71" s="37">
        <f ca="1"/>
        <v>0</v>
      </c>
      <c r="N71" s="37">
        <f ca="1"/>
        <v>0</v>
      </c>
      <c r="O71" s="37">
        <f ca="1"/>
        <v>0</v>
      </c>
      <c r="P71" s="37">
        <f ca="1"/>
        <v>3</v>
      </c>
      <c r="Q71" s="37">
        <f ca="1"/>
        <v>8</v>
      </c>
      <c r="R71" s="37" t="str">
        <f ca="1"/>
        <v>Lundi</v>
      </c>
      <c r="S71" s="37" t="str">
        <f ca="1"/>
        <v/>
      </c>
      <c r="T71" s="37" t="str">
        <f ca="1"/>
        <v/>
      </c>
      <c r="U71" s="37" t="str">
        <f ca="1"/>
        <v/>
      </c>
      <c r="V71" s="37" t="str">
        <f ca="1"/>
        <v/>
      </c>
      <c r="W71" s="37" t="str">
        <f ca="1"/>
        <v/>
      </c>
      <c r="X71" s="37" t="str">
        <f ca="1"/>
        <v/>
      </c>
      <c r="Y71" s="37"/>
      <c r="Z71" s="37"/>
    </row>
    <row r="72" spans="6:26" x14ac:dyDescent="0.2">
      <c r="F72" s="37"/>
      <c r="G72" s="37">
        <f ca="1"/>
        <v>115</v>
      </c>
      <c r="H72" s="37">
        <f ca="1"/>
        <v>2</v>
      </c>
      <c r="I72" s="37" t="str">
        <f ca="1"/>
        <v>Plomberie</v>
      </c>
      <c r="J72" s="37" t="str">
        <f ca="1"/>
        <v>Lave Mains</v>
      </c>
      <c r="K72" s="37">
        <f ca="1"/>
        <v>1</v>
      </c>
      <c r="L72" s="37" t="str">
        <f ca="1"/>
        <v>Annuel</v>
      </c>
      <c r="M72" s="37">
        <f ca="1"/>
        <v>0</v>
      </c>
      <c r="N72" s="37">
        <f ca="1"/>
        <v>0</v>
      </c>
      <c r="O72" s="37">
        <f ca="1"/>
        <v>0</v>
      </c>
      <c r="P72" s="37">
        <f ca="1"/>
        <v>10</v>
      </c>
      <c r="Q72" s="37">
        <f ca="1"/>
        <v>8</v>
      </c>
      <c r="R72" s="37" t="str">
        <f ca="1"/>
        <v>Lundi</v>
      </c>
      <c r="S72" s="37" t="str">
        <f ca="1"/>
        <v/>
      </c>
      <c r="T72" s="37" t="str">
        <f ca="1"/>
        <v/>
      </c>
      <c r="U72" s="37" t="str">
        <f ca="1"/>
        <v/>
      </c>
      <c r="V72" s="37" t="str">
        <f ca="1"/>
        <v/>
      </c>
      <c r="W72" s="37" t="str">
        <f ca="1"/>
        <v/>
      </c>
      <c r="X72" s="37" t="str">
        <f ca="1"/>
        <v/>
      </c>
      <c r="Y72" s="37"/>
      <c r="Z72" s="37"/>
    </row>
    <row r="73" spans="6:26" x14ac:dyDescent="0.2">
      <c r="F73" s="37">
        <f ca="1">F71-F69+1</f>
        <v>6</v>
      </c>
      <c r="G73" s="37">
        <f ca="1"/>
        <v>130</v>
      </c>
      <c r="H73" s="37">
        <f ca="1"/>
        <v>2</v>
      </c>
      <c r="I73" s="37" t="str">
        <f ca="1"/>
        <v>Gros Matériel</v>
      </c>
      <c r="J73" s="37" t="str">
        <f ca="1"/>
        <v xml:space="preserve"> PGT</v>
      </c>
      <c r="K73" s="37">
        <f ca="1"/>
        <v>1</v>
      </c>
      <c r="L73" s="37" t="str">
        <f ca="1"/>
        <v>Annuel</v>
      </c>
      <c r="M73" s="37">
        <f ca="1"/>
        <v>0</v>
      </c>
      <c r="N73" s="37">
        <f ca="1"/>
        <v>0</v>
      </c>
      <c r="O73" s="37">
        <f ca="1"/>
        <v>0</v>
      </c>
      <c r="P73" s="37">
        <f ca="1"/>
        <v>8</v>
      </c>
      <c r="Q73" s="37">
        <f ca="1"/>
        <v>9</v>
      </c>
      <c r="R73" s="37" t="str">
        <f ca="1"/>
        <v>Mardi</v>
      </c>
      <c r="S73" s="37" t="str">
        <f ca="1"/>
        <v/>
      </c>
      <c r="T73" s="37" t="str">
        <f ca="1"/>
        <v/>
      </c>
      <c r="U73" s="37" t="str">
        <f ca="1"/>
        <v/>
      </c>
      <c r="V73" s="37" t="str">
        <f ca="1"/>
        <v/>
      </c>
      <c r="W73" s="37" t="str">
        <f ca="1"/>
        <v/>
      </c>
      <c r="X73" s="37" t="str">
        <f ca="1"/>
        <v/>
      </c>
      <c r="Y73" s="37"/>
      <c r="Z73" s="37"/>
    </row>
    <row r="74" spans="6:26" x14ac:dyDescent="0.2">
      <c r="F74" s="37"/>
      <c r="G74" s="37">
        <f ca="1"/>
        <v>145</v>
      </c>
      <c r="H74" s="37">
        <f ca="1"/>
        <v>2</v>
      </c>
      <c r="I74" s="37" t="str">
        <f ca="1"/>
        <v>Gros Matériel</v>
      </c>
      <c r="J74" s="37" t="str">
        <f ca="1"/>
        <v>Finition</v>
      </c>
      <c r="K74" s="37">
        <f ca="1"/>
        <v>1</v>
      </c>
      <c r="L74" s="37" t="str">
        <f ca="1"/>
        <v>Annuel</v>
      </c>
      <c r="M74" s="37">
        <f ca="1"/>
        <v>0</v>
      </c>
      <c r="N74" s="37">
        <f ca="1"/>
        <v>0</v>
      </c>
      <c r="O74" s="37">
        <f ca="1"/>
        <v>0</v>
      </c>
      <c r="P74" s="37">
        <f ca="1"/>
        <v>2</v>
      </c>
      <c r="Q74" s="37">
        <f ca="1"/>
        <v>10</v>
      </c>
      <c r="R74" s="37" t="str">
        <f ca="1"/>
        <v>Vendredi</v>
      </c>
      <c r="S74" s="37" t="str">
        <f ca="1"/>
        <v/>
      </c>
      <c r="T74" s="37" t="str">
        <f ca="1"/>
        <v/>
      </c>
      <c r="U74" s="37" t="str">
        <f ca="1"/>
        <v/>
      </c>
      <c r="V74" s="37" t="str">
        <f ca="1"/>
        <v/>
      </c>
      <c r="W74" s="37" t="str">
        <f ca="1"/>
        <v/>
      </c>
      <c r="X74" s="37" t="str">
        <f ca="1"/>
        <v/>
      </c>
      <c r="Y74" s="37"/>
      <c r="Z74" s="37"/>
    </row>
    <row r="75" spans="6:26" x14ac:dyDescent="0.2">
      <c r="F75" s="37"/>
      <c r="G75" s="37">
        <f ca="1"/>
        <v>155</v>
      </c>
      <c r="H75" s="37">
        <f ca="1"/>
        <v>2</v>
      </c>
      <c r="I75" s="37" t="str">
        <f ca="1"/>
        <v>Gros Matériel</v>
      </c>
      <c r="J75" s="37" t="str">
        <f ca="1"/>
        <v>Satellite</v>
      </c>
      <c r="K75" s="37">
        <f ca="1"/>
        <v>1</v>
      </c>
      <c r="L75" s="37" t="str">
        <f ca="1"/>
        <v>Annuel</v>
      </c>
      <c r="M75" s="37">
        <f ca="1"/>
        <v>0</v>
      </c>
      <c r="N75" s="37">
        <f ca="1"/>
        <v>0</v>
      </c>
      <c r="O75" s="37">
        <f ca="1"/>
        <v>0</v>
      </c>
      <c r="P75" s="37">
        <f ca="1"/>
        <v>2</v>
      </c>
      <c r="Q75" s="37">
        <f ca="1"/>
        <v>11</v>
      </c>
      <c r="R75" s="37" t="str">
        <f ca="1"/>
        <v>Lundi</v>
      </c>
      <c r="S75" s="37" t="str">
        <f ca="1"/>
        <v/>
      </c>
      <c r="T75" s="37" t="str">
        <f ca="1"/>
        <v/>
      </c>
      <c r="U75" s="37" t="str">
        <f ca="1"/>
        <v/>
      </c>
      <c r="V75" s="37" t="str">
        <f ca="1"/>
        <v/>
      </c>
      <c r="W75" s="37" t="str">
        <f ca="1"/>
        <v/>
      </c>
      <c r="X75" s="37" t="str">
        <f ca="1"/>
        <v/>
      </c>
      <c r="Y75" s="37"/>
      <c r="Z75" s="37"/>
    </row>
    <row r="76" spans="6:26" x14ac:dyDescent="0.2">
      <c r="F76" s="37"/>
      <c r="G76" s="37">
        <f ca="1"/>
        <v>165</v>
      </c>
      <c r="H76" s="37">
        <f ca="1"/>
        <v>3</v>
      </c>
      <c r="I76" s="37" t="str">
        <f ca="1"/>
        <v>Plomberie</v>
      </c>
      <c r="J76" s="37" t="str">
        <f ca="1"/>
        <v>Lave Tablier</v>
      </c>
      <c r="K76" s="37">
        <f ca="1"/>
        <v>1</v>
      </c>
      <c r="L76" s="37" t="str">
        <f ca="1"/>
        <v>Annuel</v>
      </c>
      <c r="M76" s="37">
        <f ca="1"/>
        <v>0</v>
      </c>
      <c r="N76" s="37">
        <f ca="1"/>
        <v>0</v>
      </c>
      <c r="O76" s="37">
        <f ca="1"/>
        <v>0</v>
      </c>
      <c r="P76" s="37">
        <f ca="1"/>
        <v>9</v>
      </c>
      <c r="Q76" s="37">
        <f ca="1"/>
        <v>11</v>
      </c>
      <c r="R76" s="37" t="str">
        <f ca="1"/>
        <v>Lundi</v>
      </c>
      <c r="S76" s="37" t="str">
        <f ca="1"/>
        <v/>
      </c>
      <c r="T76" s="37" t="str">
        <f ca="1"/>
        <v/>
      </c>
      <c r="U76" s="37" t="str">
        <f ca="1"/>
        <v/>
      </c>
      <c r="V76" s="37" t="str">
        <f ca="1"/>
        <v/>
      </c>
      <c r="W76" s="37" t="str">
        <f ca="1"/>
        <v/>
      </c>
      <c r="X76" s="37" t="str">
        <f ca="1"/>
        <v/>
      </c>
      <c r="Y76" s="37"/>
      <c r="Z76" s="37"/>
    </row>
    <row r="77" spans="6:26" x14ac:dyDescent="0.2">
      <c r="G77" s="37">
        <f ca="1"/>
        <v>170</v>
      </c>
      <c r="H77" s="37">
        <f ca="1"/>
        <v>3</v>
      </c>
      <c r="I77" s="37" t="str">
        <f ca="1"/>
        <v>Plomberie</v>
      </c>
      <c r="J77" s="37" t="str">
        <f ca="1"/>
        <v>Plonge</v>
      </c>
      <c r="K77" s="37">
        <f ca="1"/>
        <v>1</v>
      </c>
      <c r="L77" s="37" t="str">
        <f ca="1"/>
        <v>Annuel</v>
      </c>
      <c r="M77" s="37">
        <f ca="1"/>
        <v>0</v>
      </c>
      <c r="N77" s="37">
        <f ca="1"/>
        <v>0</v>
      </c>
      <c r="O77" s="37">
        <f ca="1"/>
        <v>0</v>
      </c>
      <c r="P77" s="37">
        <f ca="1"/>
        <v>1</v>
      </c>
      <c r="Q77" s="37">
        <f ca="1"/>
        <v>12</v>
      </c>
      <c r="R77" s="37" t="str">
        <f ca="1"/>
        <v>Mardi</v>
      </c>
      <c r="S77" s="37" t="str">
        <f ca="1"/>
        <v/>
      </c>
      <c r="T77" s="37" t="str">
        <f ca="1"/>
        <v/>
      </c>
      <c r="U77" s="37" t="str">
        <f ca="1"/>
        <v/>
      </c>
      <c r="V77" s="37" t="str">
        <f ca="1"/>
        <v/>
      </c>
      <c r="W77" s="37" t="str">
        <f ca="1"/>
        <v/>
      </c>
      <c r="X77" s="37" t="str">
        <f ca="1"/>
        <v/>
      </c>
      <c r="Y77" s="37"/>
      <c r="Z77" s="37"/>
    </row>
    <row r="78" spans="6:26" x14ac:dyDescent="0.2">
      <c r="G78" s="37">
        <f ca="1"/>
        <v>175</v>
      </c>
      <c r="H78" s="37">
        <f ca="1"/>
        <v>4</v>
      </c>
      <c r="I78" s="37" t="str">
        <f ca="1"/>
        <v>Informatique</v>
      </c>
      <c r="J78" s="37" t="str">
        <f ca="1"/>
        <v>Balance au sol - connectée</v>
      </c>
      <c r="K78" s="37">
        <f ca="1"/>
        <v>1</v>
      </c>
      <c r="L78" s="37" t="str">
        <f ca="1"/>
        <v>Annuel</v>
      </c>
      <c r="M78" s="37">
        <f ca="1"/>
        <v>0</v>
      </c>
      <c r="N78" s="37">
        <f ca="1"/>
        <v>0</v>
      </c>
      <c r="O78" s="37">
        <f ca="1"/>
        <v>0</v>
      </c>
      <c r="P78" s="37">
        <f ca="1"/>
        <v>10</v>
      </c>
      <c r="Q78" s="37">
        <f ca="1"/>
        <v>12</v>
      </c>
      <c r="R78" s="37" t="str">
        <f ca="1"/>
        <v>Jeudi</v>
      </c>
      <c r="S78" s="37" t="str">
        <f ca="1"/>
        <v/>
      </c>
      <c r="T78" s="37" t="str">
        <f ca="1"/>
        <v/>
      </c>
      <c r="U78" s="37" t="str">
        <f ca="1"/>
        <v/>
      </c>
      <c r="V78" s="37" t="str">
        <f ca="1"/>
        <v/>
      </c>
      <c r="W78" s="37" t="str">
        <f ca="1"/>
        <v/>
      </c>
      <c r="X78" s="37" t="str">
        <f ca="1"/>
        <v/>
      </c>
      <c r="Y78" s="37"/>
      <c r="Z78" s="37"/>
    </row>
    <row r="79" spans="6:26" x14ac:dyDescent="0.2">
      <c r="G79" s="37">
        <f ca="1"/>
        <v>180</v>
      </c>
      <c r="H79" s="37">
        <f ca="1"/>
        <v>4</v>
      </c>
      <c r="I79" s="37" t="str">
        <f ca="1"/>
        <v>Petit Matériel</v>
      </c>
      <c r="J79" s="37" t="str">
        <f ca="1"/>
        <v>DEIV</v>
      </c>
      <c r="K79" s="37">
        <f ca="1"/>
        <v>1</v>
      </c>
      <c r="L79" s="37" t="str">
        <f ca="1"/>
        <v>Trimestre</v>
      </c>
      <c r="M79" s="37">
        <f ca="1"/>
        <v>0</v>
      </c>
      <c r="N79" s="37">
        <f ca="1"/>
        <v>0</v>
      </c>
      <c r="O79" s="37">
        <f ca="1"/>
        <v>0</v>
      </c>
      <c r="P79" s="37">
        <f ca="1"/>
        <v>16</v>
      </c>
      <c r="Q79" s="37">
        <f ca="1"/>
        <v>3</v>
      </c>
      <c r="R79" s="37" t="str">
        <f ca="1"/>
        <v>Lundi</v>
      </c>
      <c r="S79" s="37" t="str">
        <f ca="1"/>
        <v/>
      </c>
      <c r="T79" s="37" t="str">
        <f ca="1"/>
        <v/>
      </c>
      <c r="U79" s="37" t="str">
        <f ca="1"/>
        <v/>
      </c>
      <c r="V79" s="37" t="str">
        <f ca="1"/>
        <v/>
      </c>
      <c r="W79" s="37" t="str">
        <f ca="1"/>
        <v/>
      </c>
      <c r="X79" s="37" t="str">
        <f ca="1"/>
        <v/>
      </c>
      <c r="Y79" s="37"/>
      <c r="Z79" s="37"/>
    </row>
    <row r="80" spans="6:26" x14ac:dyDescent="0.2"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7:26" x14ac:dyDescent="0.2"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7:26" x14ac:dyDescent="0.2"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7:26" x14ac:dyDescent="0.2"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7:26" x14ac:dyDescent="0.2"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7:26" x14ac:dyDescent="0.2"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7:26" x14ac:dyDescent="0.2"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7:26" x14ac:dyDescent="0.2">
      <c r="G87" s="37" cm="1">
        <f t="array" aca="1" ref="G87:X88" ca="1">_xlfn._xlws.FILTER(_xlfn.ANCHORARRAY(G63),_xlfn.BYROW(_xlfn.TAKE(_xlfn.ANCHORARRAY(G63),,-6),_xlfn.LAMBDA(_xlpm.r, COUNTIF(_xlpm.r,"ü")&gt;0)))</f>
        <v>15</v>
      </c>
      <c r="H87" s="37">
        <f ca="1"/>
        <v>1</v>
      </c>
      <c r="I87" s="37" t="str">
        <f ca="1"/>
        <v>Plomberie</v>
      </c>
      <c r="J87" s="37" t="str">
        <f ca="1"/>
        <v xml:space="preserve">Aspiration </v>
      </c>
      <c r="K87" s="37">
        <f ca="1"/>
        <v>1</v>
      </c>
      <c r="L87" s="37" t="str">
        <f ca="1"/>
        <v>Annuel</v>
      </c>
      <c r="M87" s="37">
        <f ca="1"/>
        <v>0</v>
      </c>
      <c r="N87" s="37">
        <f ca="1"/>
        <v>0</v>
      </c>
      <c r="O87" s="37">
        <f ca="1"/>
        <v>0</v>
      </c>
      <c r="P87" s="37">
        <f ca="1"/>
        <v>26</v>
      </c>
      <c r="Q87" s="37">
        <f ca="1"/>
        <v>2</v>
      </c>
      <c r="R87" s="37" t="str">
        <f ca="1"/>
        <v>Jeudi</v>
      </c>
      <c r="S87" s="37" t="str">
        <f ca="1"/>
        <v/>
      </c>
      <c r="T87" s="37" t="str">
        <f ca="1"/>
        <v/>
      </c>
      <c r="U87" s="37" t="str">
        <f ca="1"/>
        <v/>
      </c>
      <c r="V87" s="37" t="str">
        <f ca="1"/>
        <v/>
      </c>
      <c r="W87" s="37" t="str">
        <f ca="1"/>
        <v>ü</v>
      </c>
      <c r="X87" s="37" t="str">
        <f ca="1"/>
        <v/>
      </c>
      <c r="Y87" s="37"/>
      <c r="Z87" s="37"/>
    </row>
    <row r="88" spans="7:26" x14ac:dyDescent="0.2">
      <c r="G88" s="37">
        <f ca="1"/>
        <v>45</v>
      </c>
      <c r="H88" s="37">
        <f ca="1"/>
        <v>1</v>
      </c>
      <c r="I88" s="37" t="str">
        <f ca="1"/>
        <v>Plomberie</v>
      </c>
      <c r="J88" s="37" t="str">
        <f ca="1"/>
        <v>Lave Botte</v>
      </c>
      <c r="K88" s="37">
        <f ca="1"/>
        <v>1</v>
      </c>
      <c r="L88" s="37" t="str">
        <f ca="1"/>
        <v>Annuel</v>
      </c>
      <c r="M88" s="37">
        <f ca="1"/>
        <v>0</v>
      </c>
      <c r="N88" s="37">
        <f ca="1"/>
        <v>0</v>
      </c>
      <c r="O88" s="37">
        <f ca="1"/>
        <v>0</v>
      </c>
      <c r="P88" s="37">
        <f ca="1"/>
        <v>27</v>
      </c>
      <c r="Q88" s="37">
        <f ca="1"/>
        <v>2</v>
      </c>
      <c r="R88" s="37" t="str">
        <f ca="1"/>
        <v>Vendredi</v>
      </c>
      <c r="S88" s="37" t="str">
        <f ca="1"/>
        <v/>
      </c>
      <c r="T88" s="37" t="str">
        <f ca="1"/>
        <v/>
      </c>
      <c r="U88" s="37" t="str">
        <f ca="1"/>
        <v/>
      </c>
      <c r="V88" s="37" t="str">
        <f ca="1"/>
        <v/>
      </c>
      <c r="W88" s="37" t="str">
        <f ca="1"/>
        <v/>
      </c>
      <c r="X88" s="37" t="str">
        <f ca="1"/>
        <v>ü</v>
      </c>
      <c r="Y88" s="37"/>
      <c r="Z88" s="37"/>
    </row>
    <row r="89" spans="7:26" x14ac:dyDescent="0.2"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7:26" x14ac:dyDescent="0.2">
      <c r="G90" s="37" t="str">
        <f ca="1">_xlfn.FORMULATEXT(G87)</f>
        <v>=FILTER(G63#;BYROW(TAKE(G63#;;-6);LAMBDA(r; COUNTIF(r;"ü")&gt;0)))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7:26" x14ac:dyDescent="0.2"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7:26" x14ac:dyDescent="0.2"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7:26" x14ac:dyDescent="0.2"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7:26" x14ac:dyDescent="0.2"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7:26" x14ac:dyDescent="0.2"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7:26" x14ac:dyDescent="0.2"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G99" s="37" t="e" cm="1" vm="2">
        <f t="array" aca="1" ref="G99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_xlpm.Résultat,_xlfn._xlws.FILTER(_xlpm.Annuel_Trimes,_xlfn.BYROW(_xlfn.TAKE(_xlpm.Annuel_Trimes,,-6),_xlfn.LAMBDA(_xlpm.r, ISNUMBER(SEARCH("ü",_xlpm.r)))),"Rien à lister"),
_xlpm.Résultat)</f>
        <v>#VALUE!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25:E40"/>
    <mergeCell ref="A24:E24"/>
    <mergeCell ref="A1:E1"/>
    <mergeCell ref="A2:E2"/>
    <mergeCell ref="A20:A23"/>
  </mergeCells>
  <conditionalFormatting sqref="B5:D19">
    <cfRule type="expression" priority="7" stopIfTrue="1">
      <formula>B5=""</formula>
    </cfRule>
    <cfRule type="expression" dxfId="65" priority="8" stopIfTrue="1">
      <formula>B5=CléPersonnalisée2</formula>
    </cfRule>
    <cfRule type="expression" dxfId="64" priority="9" stopIfTrue="1">
      <formula>B5=CléPersonnalisée1</formula>
    </cfRule>
    <cfRule type="expression" dxfId="63" priority="10" stopIfTrue="1">
      <formula>B5=CléMaladie</formula>
    </cfRule>
    <cfRule type="expression" dxfId="62" priority="11" stopIfTrue="1">
      <formula>B5=CléPersonnel</formula>
    </cfRule>
    <cfRule type="expression" dxfId="61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60" priority="2" stopIfTrue="1">
      <formula>C21=CléPersonnalisée2</formula>
    </cfRule>
    <cfRule type="expression" dxfId="59" priority="3" stopIfTrue="1">
      <formula>C21=CléPersonnalisée1</formula>
    </cfRule>
    <cfRule type="expression" dxfId="58" priority="4" stopIfTrue="1">
      <formula>C21=CléMaladie</formula>
    </cfRule>
    <cfRule type="expression" dxfId="57" priority="5" stopIfTrue="1">
      <formula>C21=CléPersonnel</formula>
    </cfRule>
    <cfRule type="expression" dxfId="56" priority="6" stopIfTrue="1">
      <formula>C21=CléCongé</formula>
    </cfRule>
  </conditionalFormatting>
  <dataValidations count="2">
    <dataValidation allowBlank="1" showInputMessage="1" showErrorMessage="1" prompt="Le titre de la feuille de calcul figure dans cette cellule. " sqref="A1" xr:uid="{D800C47A-9A18-4D92-914B-3E87634C5355}"/>
    <dataValidation allowBlank="1" showInputMessage="1" showErrorMessage="1" sqref="B4:D12 C20:E22" xr:uid="{D757B1A7-20E5-4640-ABBE-63FD2E5D233A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008D-F98F-2543-81BE-3C5559CFE15C}">
  <sheetPr>
    <tabColor theme="6" tint="0.39997558519241921"/>
  </sheetPr>
  <dimension ref="A1:NV50"/>
  <sheetViews>
    <sheetView workbookViewId="0">
      <selection activeCell="B5" sqref="B5:I46"/>
    </sheetView>
  </sheetViews>
  <sheetFormatPr baseColWidth="10" defaultColWidth="8.6640625" defaultRowHeight="15" x14ac:dyDescent="0.2"/>
  <cols>
    <col min="1" max="1" width="1.83203125" bestFit="1" customWidth="1"/>
    <col min="2" max="2" width="12.83203125" style="1" customWidth="1"/>
    <col min="3" max="3" width="21.83203125" style="1" bestFit="1" customWidth="1"/>
    <col min="4" max="4" width="28" style="1" customWidth="1"/>
    <col min="5" max="5" width="13.83203125" style="1" customWidth="1"/>
    <col min="6" max="6" width="15.5" style="1" customWidth="1"/>
    <col min="7" max="7" width="28" style="1" customWidth="1"/>
    <col min="8" max="8" width="76.1640625" style="1" bestFit="1" customWidth="1"/>
    <col min="9" max="9" width="4.83203125" style="1" customWidth="1"/>
    <col min="10" max="39" width="4.83203125" customWidth="1"/>
    <col min="40" max="40" width="2.33203125" customWidth="1"/>
    <col min="41" max="41" width="4.83203125" style="1" customWidth="1"/>
    <col min="42" max="69" width="4.83203125" customWidth="1"/>
    <col min="70" max="70" width="2.33203125" style="80" customWidth="1"/>
    <col min="71" max="71" width="4.83203125" style="1" customWidth="1"/>
    <col min="72" max="101" width="4.83203125" customWidth="1"/>
    <col min="102" max="102" width="2.33203125" customWidth="1"/>
    <col min="103" max="132" width="4.83203125" customWidth="1"/>
    <col min="133" max="133" width="2.33203125" customWidth="1"/>
    <col min="134" max="164" width="4.83203125" customWidth="1"/>
    <col min="165" max="165" width="2.33203125" customWidth="1"/>
    <col min="166" max="195" width="4.83203125" customWidth="1"/>
    <col min="196" max="196" width="2.33203125" customWidth="1"/>
    <col min="197" max="227" width="4.83203125" customWidth="1"/>
    <col min="228" max="228" width="2.33203125" customWidth="1"/>
    <col min="229" max="259" width="4.83203125" customWidth="1"/>
    <col min="260" max="260" width="2.33203125" customWidth="1"/>
    <col min="261" max="290" width="4.83203125" customWidth="1"/>
    <col min="291" max="291" width="2.33203125" customWidth="1"/>
    <col min="292" max="322" width="4.83203125" customWidth="1"/>
    <col min="323" max="323" width="2.33203125" customWidth="1"/>
    <col min="324" max="353" width="4.83203125" customWidth="1"/>
    <col min="354" max="354" width="2.33203125" customWidth="1"/>
    <col min="355" max="385" width="4.83203125" customWidth="1"/>
  </cols>
  <sheetData>
    <row r="1" spans="1:386" s="3" customFormat="1" ht="18" customHeight="1" x14ac:dyDescent="0.2">
      <c r="B1" s="1"/>
      <c r="C1" s="1"/>
      <c r="I1" s="7"/>
      <c r="AO1" s="7"/>
      <c r="BR1" s="75"/>
      <c r="BS1" s="7"/>
      <c r="LL1" s="181"/>
      <c r="LM1" s="181"/>
      <c r="LN1" s="181"/>
      <c r="LO1" s="181"/>
      <c r="LP1" s="181"/>
      <c r="LQ1" s="181"/>
      <c r="LR1" s="181"/>
      <c r="LS1" s="181"/>
      <c r="LT1" s="181"/>
      <c r="LU1" s="181"/>
      <c r="LV1" s="181"/>
      <c r="LW1" s="181"/>
      <c r="LX1" s="181"/>
      <c r="LY1" s="181"/>
      <c r="LZ1" s="181"/>
      <c r="MA1" s="181"/>
      <c r="MB1" s="181"/>
      <c r="MC1" s="181"/>
      <c r="MD1" s="181"/>
      <c r="ME1" s="181"/>
      <c r="MF1" s="181"/>
      <c r="MG1" s="181"/>
      <c r="MH1" s="181"/>
      <c r="MI1" s="181"/>
      <c r="MJ1" s="181"/>
      <c r="MK1" s="181"/>
      <c r="ML1" s="181"/>
      <c r="MM1" s="181"/>
      <c r="MN1" s="181"/>
      <c r="MO1" s="181"/>
      <c r="MQ1" s="181"/>
      <c r="MR1" s="181"/>
      <c r="MS1" s="181"/>
      <c r="MT1" s="181"/>
      <c r="MU1" s="181"/>
      <c r="MV1" s="181"/>
      <c r="MW1" s="181"/>
      <c r="MX1" s="181"/>
      <c r="MY1" s="181"/>
      <c r="MZ1" s="181"/>
      <c r="NA1" s="181"/>
      <c r="NB1" s="181"/>
      <c r="NC1" s="181"/>
      <c r="ND1" s="181"/>
      <c r="NE1" s="181"/>
      <c r="NF1" s="181"/>
      <c r="NG1" s="181"/>
      <c r="NH1" s="181"/>
      <c r="NI1" s="181"/>
      <c r="NJ1" s="181"/>
      <c r="NK1" s="181"/>
      <c r="NL1" s="181"/>
      <c r="NM1" s="181"/>
      <c r="NN1" s="181"/>
      <c r="NO1" s="181"/>
      <c r="NP1" s="181"/>
      <c r="NQ1" s="181"/>
      <c r="NR1" s="181"/>
      <c r="NS1" s="181"/>
      <c r="NT1" s="181"/>
      <c r="NU1" s="20"/>
    </row>
    <row r="2" spans="1:386" s="3" customFormat="1" ht="62" x14ac:dyDescent="0.2">
      <c r="B2" s="1"/>
      <c r="C2" s="1"/>
      <c r="D2" s="182" t="s">
        <v>0</v>
      </c>
      <c r="E2" s="182"/>
      <c r="F2" s="182"/>
      <c r="G2" s="182"/>
      <c r="H2" s="1"/>
      <c r="I2" s="185" t="str">
        <f>PROPER(TEXT(MONTH(I4),"[$-fr-FR]mmmm;@"))</f>
        <v>Janvier</v>
      </c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O2" s="181" t="s">
        <v>8</v>
      </c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75"/>
      <c r="BS2" s="181" t="s">
        <v>9</v>
      </c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3" t="s">
        <v>10</v>
      </c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22"/>
      <c r="ED2" s="183" t="s">
        <v>11</v>
      </c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22"/>
      <c r="FJ2" s="183" t="s">
        <v>12</v>
      </c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22"/>
      <c r="GO2" s="183" t="s">
        <v>13</v>
      </c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U2" s="183" t="s">
        <v>14</v>
      </c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JA2" s="183" t="s">
        <v>15</v>
      </c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  <c r="JS2" s="183"/>
      <c r="JT2" s="183"/>
      <c r="JU2" s="183"/>
      <c r="JV2" s="183"/>
      <c r="JW2" s="183"/>
      <c r="JX2" s="183"/>
      <c r="JY2" s="183"/>
      <c r="JZ2" s="183"/>
      <c r="KA2" s="183"/>
      <c r="KB2" s="183"/>
      <c r="KC2" s="183"/>
      <c r="KD2" s="183"/>
      <c r="KF2" s="183" t="s">
        <v>16</v>
      </c>
      <c r="KG2" s="183"/>
      <c r="KH2" s="183"/>
      <c r="KI2" s="183"/>
      <c r="KJ2" s="183"/>
      <c r="KK2" s="183"/>
      <c r="KL2" s="183"/>
      <c r="KM2" s="183"/>
      <c r="KN2" s="183"/>
      <c r="KO2" s="183"/>
      <c r="KP2" s="183"/>
      <c r="KQ2" s="183"/>
      <c r="KR2" s="183"/>
      <c r="KS2" s="183"/>
      <c r="KT2" s="183"/>
      <c r="KU2" s="183"/>
      <c r="KV2" s="183"/>
      <c r="KW2" s="183"/>
      <c r="KX2" s="183"/>
      <c r="KY2" s="183"/>
      <c r="KZ2" s="183"/>
      <c r="LA2" s="183"/>
      <c r="LB2" s="183"/>
      <c r="LC2" s="183"/>
      <c r="LD2" s="183"/>
      <c r="LE2" s="183"/>
      <c r="LF2" s="183"/>
      <c r="LG2" s="183"/>
      <c r="LH2" s="183"/>
      <c r="LI2" s="183"/>
      <c r="LJ2" s="183"/>
      <c r="LL2" s="181" t="s">
        <v>17</v>
      </c>
      <c r="LM2" s="181"/>
      <c r="LN2" s="181"/>
      <c r="LO2" s="181"/>
      <c r="LP2" s="181"/>
      <c r="LQ2" s="181"/>
      <c r="LR2" s="181"/>
      <c r="LS2" s="181"/>
      <c r="LT2" s="181"/>
      <c r="LU2" s="181"/>
      <c r="LV2" s="181"/>
      <c r="LW2" s="181"/>
      <c r="LX2" s="181"/>
      <c r="LY2" s="181"/>
      <c r="LZ2" s="181"/>
      <c r="MA2" s="181"/>
      <c r="MB2" s="181"/>
      <c r="MC2" s="181"/>
      <c r="MD2" s="181"/>
      <c r="ME2" s="181"/>
      <c r="MF2" s="181"/>
      <c r="MG2" s="181"/>
      <c r="MH2" s="181"/>
      <c r="MI2" s="181"/>
      <c r="MJ2" s="181"/>
      <c r="MK2" s="181"/>
      <c r="ML2" s="181"/>
      <c r="MM2" s="181"/>
      <c r="MN2" s="181"/>
      <c r="MO2" s="181"/>
      <c r="MQ2" s="183" t="s">
        <v>18</v>
      </c>
      <c r="MR2" s="183"/>
      <c r="MS2" s="183"/>
      <c r="MT2" s="183"/>
      <c r="MU2" s="183"/>
      <c r="MV2" s="183"/>
      <c r="MW2" s="183"/>
      <c r="MX2" s="183"/>
      <c r="MY2" s="183"/>
      <c r="MZ2" s="183"/>
      <c r="NA2" s="183"/>
      <c r="NB2" s="183"/>
      <c r="NC2" s="183"/>
      <c r="ND2" s="183"/>
      <c r="NE2" s="183"/>
      <c r="NF2" s="183"/>
      <c r="NG2" s="183"/>
      <c r="NH2" s="183"/>
      <c r="NI2" s="183"/>
      <c r="NJ2" s="183"/>
      <c r="NK2" s="183"/>
      <c r="NL2" s="183"/>
      <c r="NM2" s="183"/>
      <c r="NN2" s="183"/>
      <c r="NO2" s="183"/>
      <c r="NP2" s="183"/>
      <c r="NQ2" s="183"/>
      <c r="NR2" s="183"/>
      <c r="NS2" s="183"/>
      <c r="NT2" s="183"/>
      <c r="NU2" s="183"/>
    </row>
    <row r="3" spans="1:386" s="91" customFormat="1" ht="34" x14ac:dyDescent="0.4">
      <c r="B3" s="92"/>
      <c r="C3" s="93"/>
      <c r="D3" s="93"/>
      <c r="E3" s="93"/>
      <c r="F3" s="93"/>
      <c r="G3" s="93"/>
      <c r="H3" s="93"/>
      <c r="I3" s="184">
        <f>Année</f>
        <v>2026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O3" s="184">
        <f>Année</f>
        <v>2026</v>
      </c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S3" s="184">
        <v>2026</v>
      </c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94"/>
      <c r="CY3" s="184">
        <f>Année</f>
        <v>2026</v>
      </c>
      <c r="CZ3" s="184"/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94"/>
      <c r="ED3" s="184">
        <f>Année</f>
        <v>2026</v>
      </c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94"/>
      <c r="FJ3" s="184">
        <f>Année</f>
        <v>2026</v>
      </c>
      <c r="FK3" s="184"/>
      <c r="FL3" s="184"/>
      <c r="FM3" s="184"/>
      <c r="FN3" s="184"/>
      <c r="FO3" s="184"/>
      <c r="FP3" s="184"/>
      <c r="FQ3" s="184"/>
      <c r="FR3" s="184"/>
      <c r="FS3" s="184"/>
      <c r="FT3" s="184"/>
      <c r="FU3" s="184"/>
      <c r="FV3" s="184"/>
      <c r="FW3" s="184"/>
      <c r="FX3" s="184"/>
      <c r="FY3" s="184"/>
      <c r="FZ3" s="184"/>
      <c r="GA3" s="184"/>
      <c r="GB3" s="184"/>
      <c r="GC3" s="184"/>
      <c r="GD3" s="184"/>
      <c r="GE3" s="184"/>
      <c r="GF3" s="184"/>
      <c r="GG3" s="184"/>
      <c r="GH3" s="184"/>
      <c r="GI3" s="184"/>
      <c r="GJ3" s="184"/>
      <c r="GK3" s="184"/>
      <c r="GL3" s="184"/>
      <c r="GM3" s="184"/>
      <c r="GN3" s="94"/>
      <c r="GO3" s="184">
        <f>Année</f>
        <v>2026</v>
      </c>
      <c r="GP3" s="184"/>
      <c r="GQ3" s="184"/>
      <c r="GR3" s="184"/>
      <c r="GS3" s="184"/>
      <c r="GT3" s="184"/>
      <c r="GU3" s="184"/>
      <c r="GV3" s="184"/>
      <c r="GW3" s="184"/>
      <c r="GX3" s="184"/>
      <c r="GY3" s="184"/>
      <c r="GZ3" s="184"/>
      <c r="HA3" s="184"/>
      <c r="HB3" s="184"/>
      <c r="HC3" s="184"/>
      <c r="HD3" s="184"/>
      <c r="HE3" s="184"/>
      <c r="HF3" s="184"/>
      <c r="HG3" s="184"/>
      <c r="HH3" s="184"/>
      <c r="HI3" s="184"/>
      <c r="HJ3" s="184"/>
      <c r="HK3" s="184"/>
      <c r="HL3" s="184"/>
      <c r="HM3" s="184"/>
      <c r="HN3" s="184"/>
      <c r="HO3" s="184"/>
      <c r="HP3" s="184"/>
      <c r="HQ3" s="184"/>
      <c r="HR3" s="184"/>
      <c r="HS3" s="184"/>
      <c r="HT3" s="94"/>
      <c r="HU3" s="184">
        <f>Année</f>
        <v>2026</v>
      </c>
      <c r="HV3" s="184"/>
      <c r="HW3" s="184"/>
      <c r="HX3" s="184"/>
      <c r="HY3" s="184"/>
      <c r="HZ3" s="184"/>
      <c r="IA3" s="184"/>
      <c r="IB3" s="184"/>
      <c r="IC3" s="184"/>
      <c r="ID3" s="184"/>
      <c r="IE3" s="184"/>
      <c r="IF3" s="184"/>
      <c r="IG3" s="184"/>
      <c r="IH3" s="184"/>
      <c r="II3" s="184"/>
      <c r="IJ3" s="184"/>
      <c r="IK3" s="184"/>
      <c r="IL3" s="184"/>
      <c r="IM3" s="184"/>
      <c r="IN3" s="184"/>
      <c r="IO3" s="184"/>
      <c r="IP3" s="184"/>
      <c r="IQ3" s="184"/>
      <c r="IR3" s="184"/>
      <c r="IS3" s="184"/>
      <c r="IT3" s="184"/>
      <c r="IU3" s="184"/>
      <c r="IV3" s="184"/>
      <c r="IW3" s="184"/>
      <c r="IX3" s="184"/>
      <c r="IY3" s="184"/>
      <c r="IZ3" s="94"/>
      <c r="JA3" s="184">
        <f>Année</f>
        <v>2026</v>
      </c>
      <c r="JB3" s="184"/>
      <c r="JC3" s="184"/>
      <c r="JD3" s="184"/>
      <c r="JE3" s="184"/>
      <c r="JF3" s="184"/>
      <c r="JG3" s="184"/>
      <c r="JH3" s="184"/>
      <c r="JI3" s="184"/>
      <c r="JJ3" s="184"/>
      <c r="JK3" s="184"/>
      <c r="JL3" s="184"/>
      <c r="JM3" s="184"/>
      <c r="JN3" s="184"/>
      <c r="JO3" s="184"/>
      <c r="JP3" s="184"/>
      <c r="JQ3" s="184"/>
      <c r="JR3" s="184"/>
      <c r="JS3" s="184"/>
      <c r="JT3" s="184"/>
      <c r="JU3" s="184"/>
      <c r="JV3" s="184"/>
      <c r="JW3" s="184"/>
      <c r="JX3" s="184"/>
      <c r="JY3" s="184"/>
      <c r="JZ3" s="184"/>
      <c r="KA3" s="184"/>
      <c r="KB3" s="184"/>
      <c r="KC3" s="184"/>
      <c r="KD3" s="184"/>
      <c r="KE3" s="94"/>
      <c r="KF3" s="184">
        <f>Année</f>
        <v>2026</v>
      </c>
      <c r="KG3" s="184"/>
      <c r="KH3" s="184"/>
      <c r="KI3" s="184"/>
      <c r="KJ3" s="184"/>
      <c r="KK3" s="184"/>
      <c r="KL3" s="184"/>
      <c r="KM3" s="184"/>
      <c r="KN3" s="184"/>
      <c r="KO3" s="184"/>
      <c r="KP3" s="184"/>
      <c r="KQ3" s="184"/>
      <c r="KR3" s="184"/>
      <c r="KS3" s="184"/>
      <c r="KT3" s="184"/>
      <c r="KU3" s="184"/>
      <c r="KV3" s="184"/>
      <c r="KW3" s="184"/>
      <c r="KX3" s="184"/>
      <c r="KY3" s="184"/>
      <c r="KZ3" s="184"/>
      <c r="LA3" s="184"/>
      <c r="LB3" s="184"/>
      <c r="LC3" s="184"/>
      <c r="LD3" s="184"/>
      <c r="LE3" s="184"/>
      <c r="LF3" s="184"/>
      <c r="LG3" s="184"/>
      <c r="LH3" s="184"/>
      <c r="LI3" s="184"/>
      <c r="LJ3" s="184"/>
      <c r="LK3" s="94"/>
      <c r="LL3" s="184">
        <f>Année</f>
        <v>2026</v>
      </c>
      <c r="LM3" s="184"/>
      <c r="LN3" s="184"/>
      <c r="LO3" s="184"/>
      <c r="LP3" s="184"/>
      <c r="LQ3" s="184"/>
      <c r="LR3" s="184"/>
      <c r="LS3" s="184"/>
      <c r="LT3" s="184"/>
      <c r="LU3" s="184"/>
      <c r="LV3" s="184"/>
      <c r="LW3" s="184"/>
      <c r="LX3" s="184"/>
      <c r="LY3" s="184"/>
      <c r="LZ3" s="184"/>
      <c r="MA3" s="184"/>
      <c r="MB3" s="184"/>
      <c r="MC3" s="184"/>
      <c r="MD3" s="184"/>
      <c r="ME3" s="184"/>
      <c r="MF3" s="184"/>
      <c r="MG3" s="184"/>
      <c r="MH3" s="184"/>
      <c r="MI3" s="184"/>
      <c r="MJ3" s="184"/>
      <c r="MK3" s="184"/>
      <c r="ML3" s="184"/>
      <c r="MM3" s="184"/>
      <c r="MN3" s="184"/>
      <c r="MO3" s="184"/>
      <c r="MP3" s="94"/>
      <c r="MQ3" s="184">
        <f>Année</f>
        <v>2026</v>
      </c>
      <c r="MR3" s="184"/>
      <c r="MS3" s="184"/>
      <c r="MT3" s="184"/>
      <c r="MU3" s="184"/>
      <c r="MV3" s="184"/>
      <c r="MW3" s="184"/>
      <c r="MX3" s="184"/>
      <c r="MY3" s="184"/>
      <c r="MZ3" s="184"/>
      <c r="NA3" s="184"/>
      <c r="NB3" s="184"/>
      <c r="NC3" s="184"/>
      <c r="ND3" s="184"/>
      <c r="NE3" s="184"/>
      <c r="NF3" s="184"/>
      <c r="NG3" s="184"/>
      <c r="NH3" s="184"/>
      <c r="NI3" s="184"/>
      <c r="NJ3" s="184"/>
      <c r="NK3" s="184"/>
      <c r="NL3" s="184"/>
      <c r="NM3" s="184"/>
      <c r="NN3" s="184"/>
      <c r="NO3" s="184"/>
      <c r="NP3" s="184"/>
      <c r="NQ3" s="184"/>
      <c r="NR3" s="184"/>
      <c r="NS3" s="184"/>
      <c r="NT3" s="184"/>
      <c r="NU3" s="184"/>
    </row>
    <row r="4" spans="1:386" ht="19" x14ac:dyDescent="0.25">
      <c r="A4" s="51"/>
      <c r="B4" s="89"/>
      <c r="C4" s="89"/>
      <c r="D4" s="89"/>
      <c r="E4" s="89"/>
      <c r="F4" s="89"/>
      <c r="G4" s="90"/>
      <c r="H4" s="88" t="str">
        <f ca="1">IFERROR(HYPERLINK("#"&amp;ADDRESS(4,_xlfn.XMATCH(TODAY(), I4:NV4,-1)+COLUMN(I4)-1),"Aller à aujourd'hui"),"Date introuvable")</f>
        <v>Aller à aujourd'hui</v>
      </c>
      <c r="I4" s="28">
        <f>DATE(Année,1,1)</f>
        <v>46023</v>
      </c>
      <c r="J4" s="28">
        <f>IF(I4="",MAX($I$4:I4)+1,
IF(MONTH(I4+1)=MONTH(I4),I4+1,""))</f>
        <v>46024</v>
      </c>
      <c r="K4" s="28">
        <f>IF(J4="",MAX($I$4:J4)+1,
IF(MONTH(J4+1)=MONTH(J4),J4+1,""))</f>
        <v>46025</v>
      </c>
      <c r="L4" s="28">
        <f>IF(K4="",MAX($I$4:K4)+1,
IF(MONTH(K4+1)=MONTH(K4),K4+1,""))</f>
        <v>46026</v>
      </c>
      <c r="M4" s="28">
        <f>IF(L4="",MAX($I$4:L4)+1,
IF(MONTH(L4+1)=MONTH(L4),L4+1,""))</f>
        <v>46027</v>
      </c>
      <c r="N4" s="28">
        <f>IF(M4="",MAX($I$4:M4)+1,
IF(MONTH(M4+1)=MONTH(M4),M4+1,""))</f>
        <v>46028</v>
      </c>
      <c r="O4" s="28">
        <f>IF(N4="",MAX($I$4:N4)+1,
IF(MONTH(N4+1)=MONTH(N4),N4+1,""))</f>
        <v>46029</v>
      </c>
      <c r="P4" s="28">
        <f>IF(O4="",MAX($I$4:O4)+1,
IF(MONTH(O4+1)=MONTH(O4),O4+1,""))</f>
        <v>46030</v>
      </c>
      <c r="Q4" s="28">
        <f>IF(P4="",MAX($I$4:P4)+1,
IF(MONTH(P4+1)=MONTH(P4),P4+1,""))</f>
        <v>46031</v>
      </c>
      <c r="R4" s="28">
        <f>IF(Q4="",MAX($I$4:Q4)+1,
IF(MONTH(Q4+1)=MONTH(Q4),Q4+1,""))</f>
        <v>46032</v>
      </c>
      <c r="S4" s="28">
        <f>IF(R4="",MAX($I$4:R4)+1,
IF(MONTH(R4+1)=MONTH(R4),R4+1,""))</f>
        <v>46033</v>
      </c>
      <c r="T4" s="28">
        <f>IF(S4="",MAX($I$4:S4)+1,
IF(MONTH(S4+1)=MONTH(S4),S4+1,""))</f>
        <v>46034</v>
      </c>
      <c r="U4" s="28">
        <f>IF(T4="",MAX($I$4:T4)+1,
IF(MONTH(T4+1)=MONTH(T4),T4+1,""))</f>
        <v>46035</v>
      </c>
      <c r="V4" s="28">
        <f>IF(U4="",MAX($I$4:U4)+1,
IF(MONTH(U4+1)=MONTH(U4),U4+1,""))</f>
        <v>46036</v>
      </c>
      <c r="W4" s="28">
        <f>IF(V4="",MAX($I$4:V4)+1,
IF(MONTH(V4+1)=MONTH(V4),V4+1,""))</f>
        <v>46037</v>
      </c>
      <c r="X4" s="28">
        <f>IF(W4="",MAX($I$4:W4)+1,
IF(MONTH(W4+1)=MONTH(W4),W4+1,""))</f>
        <v>46038</v>
      </c>
      <c r="Y4" s="28">
        <f>IF(X4="",MAX($I$4:X4)+1,
IF(MONTH(X4+1)=MONTH(X4),X4+1,""))</f>
        <v>46039</v>
      </c>
      <c r="Z4" s="28">
        <f>IF(Y4="",MAX($I$4:Y4)+1,
IF(MONTH(Y4+1)=MONTH(Y4),Y4+1,""))</f>
        <v>46040</v>
      </c>
      <c r="AA4" s="28">
        <f>IF(Z4="",MAX($I$4:Z4)+1,
IF(MONTH(Z4+1)=MONTH(Z4),Z4+1,""))</f>
        <v>46041</v>
      </c>
      <c r="AB4" s="28">
        <f>IF(AA4="",MAX($I$4:AA4)+1,
IF(MONTH(AA4+1)=MONTH(AA4),AA4+1,""))</f>
        <v>46042</v>
      </c>
      <c r="AC4" s="28">
        <f>IF(AB4="",MAX($I$4:AB4)+1,
IF(MONTH(AB4+1)=MONTH(AB4),AB4+1,""))</f>
        <v>46043</v>
      </c>
      <c r="AD4" s="28">
        <f>IF(AC4="",MAX($I$4:AC4)+1,
IF(MONTH(AC4+1)=MONTH(AC4),AC4+1,""))</f>
        <v>46044</v>
      </c>
      <c r="AE4" s="28">
        <f>IF(AD4="",MAX($I$4:AD4)+1,
IF(MONTH(AD4+1)=MONTH(AD4),AD4+1,""))</f>
        <v>46045</v>
      </c>
      <c r="AF4" s="28">
        <f>IF(AE4="",MAX($I$4:AE4)+1,
IF(MONTH(AE4+1)=MONTH(AE4),AE4+1,""))</f>
        <v>46046</v>
      </c>
      <c r="AG4" s="28">
        <f>IF(AF4="",MAX($I$4:AF4)+1,
IF(MONTH(AF4+1)=MONTH(AF4),AF4+1,""))</f>
        <v>46047</v>
      </c>
      <c r="AH4" s="28">
        <f>IF(AG4="",MAX($I$4:AG4)+1,
IF(MONTH(AG4+1)=MONTH(AG4),AG4+1,""))</f>
        <v>46048</v>
      </c>
      <c r="AI4" s="28">
        <f>IF(AH4="",MAX($I$4:AH4)+1,
IF(MONTH(AH4+1)=MONTH(AH4),AH4+1,""))</f>
        <v>46049</v>
      </c>
      <c r="AJ4" s="28">
        <f>IF(AI4="",MAX($I$4:AI4)+1,
IF(MONTH(AI4+1)=MONTH(AI4),AI4+1,""))</f>
        <v>46050</v>
      </c>
      <c r="AK4" s="28">
        <f>IF(AJ4="",MAX($I$4:AJ4)+1,
IF(MONTH(AJ4+1)=MONTH(AJ4),AJ4+1,""))</f>
        <v>46051</v>
      </c>
      <c r="AL4" s="28">
        <f>IF(AK4="",MAX($I$4:AK4)+1,
IF(MONTH(AK4+1)=MONTH(AK4),AK4+1,""))</f>
        <v>46052</v>
      </c>
      <c r="AM4" s="28">
        <f>IF(AL4="",MAX($I$4:AL4)+1,
IF(MONTH(AL4+1)=MONTH(AL4),AL4+1,""))</f>
        <v>46053</v>
      </c>
      <c r="AN4" s="28" t="str">
        <f>IF(AM4="",MAX($I$4:AM4)+1,
IF(MONTH(AM4+1)=MONTH(AM4),AM4+1,""))</f>
        <v/>
      </c>
      <c r="AO4" s="28">
        <f>IF(AN4="",MAX($I$4:AN4)+1,
IF(MONTH(AN4+1)=MONTH(AN4),AN4+1,""))</f>
        <v>46054</v>
      </c>
      <c r="AP4" s="28">
        <f>IF(AO4="",MAX($I$4:AO4)+1,
IF(MONTH(AO4+1)=MONTH(AO4),AO4+1,""))</f>
        <v>46055</v>
      </c>
      <c r="AQ4" s="28">
        <f>IF(AP4="",MAX($I$4:AP4)+1,
IF(MONTH(AP4+1)=MONTH(AP4),AP4+1,""))</f>
        <v>46056</v>
      </c>
      <c r="AR4" s="28">
        <f>IF(AQ4="",MAX($I$4:AQ4)+1,
IF(MONTH(AQ4+1)=MONTH(AQ4),AQ4+1,""))</f>
        <v>46057</v>
      </c>
      <c r="AS4" s="28">
        <f>IF(AR4="",MAX($I$4:AR4)+1,
IF(MONTH(AR4+1)=MONTH(AR4),AR4+1,""))</f>
        <v>46058</v>
      </c>
      <c r="AT4" s="28">
        <f>IF(AS4="",MAX($I$4:AS4)+1,
IF(MONTH(AS4+1)=MONTH(AS4),AS4+1,""))</f>
        <v>46059</v>
      </c>
      <c r="AU4" s="28">
        <f>IF(AT4="",MAX($I$4:AT4)+1,
IF(MONTH(AT4+1)=MONTH(AT4),AT4+1,""))</f>
        <v>46060</v>
      </c>
      <c r="AV4" s="28">
        <f>IF(AU4="",MAX($I$4:AU4)+1,
IF(MONTH(AU4+1)=MONTH(AU4),AU4+1,""))</f>
        <v>46061</v>
      </c>
      <c r="AW4" s="28">
        <f>IF(AV4="",MAX($I$4:AV4)+1,
IF(MONTH(AV4+1)=MONTH(AV4),AV4+1,""))</f>
        <v>46062</v>
      </c>
      <c r="AX4" s="28">
        <f>IF(AW4="",MAX($I$4:AW4)+1,
IF(MONTH(AW4+1)=MONTH(AW4),AW4+1,""))</f>
        <v>46063</v>
      </c>
      <c r="AY4" s="28">
        <f>IF(AX4="",MAX($I$4:AX4)+1,
IF(MONTH(AX4+1)=MONTH(AX4),AX4+1,""))</f>
        <v>46064</v>
      </c>
      <c r="AZ4" s="28">
        <f>IF(AY4="",MAX($I$4:AY4)+1,
IF(MONTH(AY4+1)=MONTH(AY4),AY4+1,""))</f>
        <v>46065</v>
      </c>
      <c r="BA4" s="28">
        <f>IF(AZ4="",MAX($I$4:AZ4)+1,
IF(MONTH(AZ4+1)=MONTH(AZ4),AZ4+1,""))</f>
        <v>46066</v>
      </c>
      <c r="BB4" s="28">
        <f>IF(BA4="",MAX($I$4:BA4)+1,
IF(MONTH(BA4+1)=MONTH(BA4),BA4+1,""))</f>
        <v>46067</v>
      </c>
      <c r="BC4" s="28">
        <f>IF(BB4="",MAX($I$4:BB4)+1,
IF(MONTH(BB4+1)=MONTH(BB4),BB4+1,""))</f>
        <v>46068</v>
      </c>
      <c r="BD4" s="28">
        <f>IF(BC4="",MAX($I$4:BC4)+1,
IF(MONTH(BC4+1)=MONTH(BC4),BC4+1,""))</f>
        <v>46069</v>
      </c>
      <c r="BE4" s="28">
        <f>IF(BD4="",MAX($I$4:BD4)+1,
IF(MONTH(BD4+1)=MONTH(BD4),BD4+1,""))</f>
        <v>46070</v>
      </c>
      <c r="BF4" s="28">
        <f>IF(BE4="",MAX($I$4:BE4)+1,
IF(MONTH(BE4+1)=MONTH(BE4),BE4+1,""))</f>
        <v>46071</v>
      </c>
      <c r="BG4" s="28">
        <f>IF(BF4="",MAX($I$4:BF4)+1,
IF(MONTH(BF4+1)=MONTH(BF4),BF4+1,""))</f>
        <v>46072</v>
      </c>
      <c r="BH4" s="28">
        <f>IF(BG4="",MAX($I$4:BG4)+1,
IF(MONTH(BG4+1)=MONTH(BG4),BG4+1,""))</f>
        <v>46073</v>
      </c>
      <c r="BI4" s="28">
        <f>IF(BH4="",MAX($I$4:BH4)+1,
IF(MONTH(BH4+1)=MONTH(BH4),BH4+1,""))</f>
        <v>46074</v>
      </c>
      <c r="BJ4" s="28">
        <f>IF(BI4="",MAX($I$4:BI4)+1,
IF(MONTH(BI4+1)=MONTH(BI4),BI4+1,""))</f>
        <v>46075</v>
      </c>
      <c r="BK4" s="28">
        <f>IF(BJ4="",MAX($I$4:BJ4)+1,
IF(MONTH(BJ4+1)=MONTH(BJ4),BJ4+1,""))</f>
        <v>46076</v>
      </c>
      <c r="BL4" s="28">
        <f>IF(BK4="",MAX($I$4:BK4)+1,
IF(MONTH(BK4+1)=MONTH(BK4),BK4+1,""))</f>
        <v>46077</v>
      </c>
      <c r="BM4" s="28">
        <f>IF(BL4="",MAX($I$4:BL4)+1,
IF(MONTH(BL4+1)=MONTH(BL4),BL4+1,""))</f>
        <v>46078</v>
      </c>
      <c r="BN4" s="28">
        <f>IF(BM4="",MAX($I$4:BM4)+1,
IF(MONTH(BM4+1)=MONTH(BM4),BM4+1,""))</f>
        <v>46079</v>
      </c>
      <c r="BO4" s="28">
        <f>IF(BN4="",MAX($I$4:BN4)+1,
IF(MONTH(BN4+1)=MONTH(BN4),BN4+1,""))</f>
        <v>46080</v>
      </c>
      <c r="BP4" s="28">
        <f>IF(BO4="",MAX($I$4:BO4)+1,
IF(MONTH(BO4+1)=MONTH(BO4),BO4+1,""))</f>
        <v>46081</v>
      </c>
      <c r="BQ4" s="28" t="str">
        <f>IF(BP4="",MAX($I$4:BP4)+1,
IF(MONTH(BP4+1)=MONTH(BP4),BP4+1,""))</f>
        <v/>
      </c>
      <c r="BR4" s="76"/>
      <c r="BS4" s="28">
        <f>IF(BR4="",MAX($I$4:BR4)+1,
IF(MONTH(BR4+1)=MONTH(BR4),BR4+1,""))</f>
        <v>46082</v>
      </c>
      <c r="BT4" s="28">
        <f>IF(BS4="",MAX($I$4:BS4)+1,
IF(MONTH(BS4+1)=MONTH(BS4),BS4+1,""))</f>
        <v>46083</v>
      </c>
      <c r="BU4" s="28">
        <f>IF(BT4="",MAX($I$4:BT4)+1,
IF(MONTH(BT4+1)=MONTH(BT4),BT4+1,""))</f>
        <v>46084</v>
      </c>
      <c r="BV4" s="28">
        <f>IF(BU4="",MAX($I$4:BU4)+1,
IF(MONTH(BU4+1)=MONTH(BU4),BU4+1,""))</f>
        <v>46085</v>
      </c>
      <c r="BW4" s="28">
        <f>IF(BV4="",MAX($I$4:BV4)+1,
IF(MONTH(BV4+1)=MONTH(BV4),BV4+1,""))</f>
        <v>46086</v>
      </c>
      <c r="BX4" s="28">
        <f>IF(BW4="",MAX($I$4:BW4)+1,
IF(MONTH(BW4+1)=MONTH(BW4),BW4+1,""))</f>
        <v>46087</v>
      </c>
      <c r="BY4" s="28">
        <f>IF(BX4="",MAX($I$4:BX4)+1,
IF(MONTH(BX4+1)=MONTH(BX4),BX4+1,""))</f>
        <v>46088</v>
      </c>
      <c r="BZ4" s="28">
        <f>IF(BY4="",MAX($I$4:BY4)+1,
IF(MONTH(BY4+1)=MONTH(BY4),BY4+1,""))</f>
        <v>46089</v>
      </c>
      <c r="CA4" s="28">
        <f>IF(BZ4="",MAX($I$4:BZ4)+1,
IF(MONTH(BZ4+1)=MONTH(BZ4),BZ4+1,""))</f>
        <v>46090</v>
      </c>
      <c r="CB4" s="28">
        <f>IF(CA4="",MAX($I$4:CA4)+1,
IF(MONTH(CA4+1)=MONTH(CA4),CA4+1,""))</f>
        <v>46091</v>
      </c>
      <c r="CC4" s="28">
        <f>IF(CB4="",MAX($I$4:CB4)+1,
IF(MONTH(CB4+1)=MONTH(CB4),CB4+1,""))</f>
        <v>46092</v>
      </c>
      <c r="CD4" s="28">
        <f>IF(CC4="",MAX($I$4:CC4)+1,
IF(MONTH(CC4+1)=MONTH(CC4),CC4+1,""))</f>
        <v>46093</v>
      </c>
      <c r="CE4" s="28">
        <f>IF(CD4="",MAX($I$4:CD4)+1,
IF(MONTH(CD4+1)=MONTH(CD4),CD4+1,""))</f>
        <v>46094</v>
      </c>
      <c r="CF4" s="28">
        <f>IF(CE4="",MAX($I$4:CE4)+1,
IF(MONTH(CE4+1)=MONTH(CE4),CE4+1,""))</f>
        <v>46095</v>
      </c>
      <c r="CG4" s="28">
        <f>IF(CF4="",MAX($I$4:CF4)+1,
IF(MONTH(CF4+1)=MONTH(CF4),CF4+1,""))</f>
        <v>46096</v>
      </c>
      <c r="CH4" s="28">
        <f>IF(CG4="",MAX($I$4:CG4)+1,
IF(MONTH(CG4+1)=MONTH(CG4),CG4+1,""))</f>
        <v>46097</v>
      </c>
      <c r="CI4" s="28">
        <f>IF(CH4="",MAX($I$4:CH4)+1,
IF(MONTH(CH4+1)=MONTH(CH4),CH4+1,""))</f>
        <v>46098</v>
      </c>
      <c r="CJ4" s="28">
        <f>IF(CI4="",MAX($I$4:CI4)+1,
IF(MONTH(CI4+1)=MONTH(CI4),CI4+1,""))</f>
        <v>46099</v>
      </c>
      <c r="CK4" s="28">
        <f>IF(CJ4="",MAX($I$4:CJ4)+1,
IF(MONTH(CJ4+1)=MONTH(CJ4),CJ4+1,""))</f>
        <v>46100</v>
      </c>
      <c r="CL4" s="28">
        <f>IF(CK4="",MAX($I$4:CK4)+1,
IF(MONTH(CK4+1)=MONTH(CK4),CK4+1,""))</f>
        <v>46101</v>
      </c>
      <c r="CM4" s="28">
        <f>IF(CL4="",MAX($I$4:CL4)+1,
IF(MONTH(CL4+1)=MONTH(CL4),CL4+1,""))</f>
        <v>46102</v>
      </c>
      <c r="CN4" s="28">
        <f>IF(CM4="",MAX($I$4:CM4)+1,
IF(MONTH(CM4+1)=MONTH(CM4),CM4+1,""))</f>
        <v>46103</v>
      </c>
      <c r="CO4" s="28">
        <f>IF(CN4="",MAX($I$4:CN4)+1,
IF(MONTH(CN4+1)=MONTH(CN4),CN4+1,""))</f>
        <v>46104</v>
      </c>
      <c r="CP4" s="28">
        <f>IF(CO4="",MAX($I$4:CO4)+1,
IF(MONTH(CO4+1)=MONTH(CO4),CO4+1,""))</f>
        <v>46105</v>
      </c>
      <c r="CQ4" s="28">
        <f>IF(CP4="",MAX($I$4:CP4)+1,
IF(MONTH(CP4+1)=MONTH(CP4),CP4+1,""))</f>
        <v>46106</v>
      </c>
      <c r="CR4" s="28">
        <f>IF(CQ4="",MAX($I$4:CQ4)+1,
IF(MONTH(CQ4+1)=MONTH(CQ4),CQ4+1,""))</f>
        <v>46107</v>
      </c>
      <c r="CS4" s="28">
        <f>IF(CR4="",MAX($I$4:CR4)+1,
IF(MONTH(CR4+1)=MONTH(CR4),CR4+1,""))</f>
        <v>46108</v>
      </c>
      <c r="CT4" s="28">
        <f>IF(CS4="",MAX($I$4:CS4)+1,
IF(MONTH(CS4+1)=MONTH(CS4),CS4+1,""))</f>
        <v>46109</v>
      </c>
      <c r="CU4" s="28">
        <f>IF(CT4="",MAX($I$4:CT4)+1,
IF(MONTH(CT4+1)=MONTH(CT4),CT4+1,""))</f>
        <v>46110</v>
      </c>
      <c r="CV4" s="28">
        <f>IF(CU4="",MAX($I$4:CU4)+1,
IF(MONTH(CU4+1)=MONTH(CU4),CU4+1,""))</f>
        <v>46111</v>
      </c>
      <c r="CW4" s="28">
        <f>IF(CV4="",MAX($I$4:CV4)+1,
IF(MONTH(CV4+1)=MONTH(CV4),CV4+1,""))</f>
        <v>46112</v>
      </c>
      <c r="CX4" s="28" t="str">
        <f>IF(CW4="",MAX($I$4:CW4)+1,
IF(MONTH(CW4+1)=MONTH(CW4),CW4+1,""))</f>
        <v/>
      </c>
      <c r="CY4" s="28">
        <f>IF(CX4="",MAX($I$4:CX4)+1,
IF(MONTH(CX4+1)=MONTH(CX4),CX4+1,""))</f>
        <v>46113</v>
      </c>
      <c r="CZ4" s="28">
        <f>IF(CY4="",MAX($I$4:CY4)+1,
IF(MONTH(CY4+1)=MONTH(CY4),CY4+1,""))</f>
        <v>46114</v>
      </c>
      <c r="DA4" s="28">
        <f>IF(CZ4="",MAX($I$4:CZ4)+1,
IF(MONTH(CZ4+1)=MONTH(CZ4),CZ4+1,""))</f>
        <v>46115</v>
      </c>
      <c r="DB4" s="28">
        <f>IF(DA4="",MAX($I$4:DA4)+1,
IF(MONTH(DA4+1)=MONTH(DA4),DA4+1,""))</f>
        <v>46116</v>
      </c>
      <c r="DC4" s="28">
        <f>IF(DB4="",MAX($I$4:DB4)+1,
IF(MONTH(DB4+1)=MONTH(DB4),DB4+1,""))</f>
        <v>46117</v>
      </c>
      <c r="DD4" s="28">
        <f>IF(DC4="",MAX($I$4:DC4)+1,
IF(MONTH(DC4+1)=MONTH(DC4),DC4+1,""))</f>
        <v>46118</v>
      </c>
      <c r="DE4" s="28">
        <f>IF(DD4="",MAX($I$4:DD4)+1,
IF(MONTH(DD4+1)=MONTH(DD4),DD4+1,""))</f>
        <v>46119</v>
      </c>
      <c r="DF4" s="28">
        <f>IF(DE4="",MAX($I$4:DE4)+1,
IF(MONTH(DE4+1)=MONTH(DE4),DE4+1,""))</f>
        <v>46120</v>
      </c>
      <c r="DG4" s="28">
        <f>IF(DF4="",MAX($I$4:DF4)+1,
IF(MONTH(DF4+1)=MONTH(DF4),DF4+1,""))</f>
        <v>46121</v>
      </c>
      <c r="DH4" s="28">
        <f>IF(DG4="",MAX($I$4:DG4)+1,
IF(MONTH(DG4+1)=MONTH(DG4),DG4+1,""))</f>
        <v>46122</v>
      </c>
      <c r="DI4" s="28">
        <f>IF(DH4="",MAX($I$4:DH4)+1,
IF(MONTH(DH4+1)=MONTH(DH4),DH4+1,""))</f>
        <v>46123</v>
      </c>
      <c r="DJ4" s="28">
        <f>IF(DI4="",MAX($I$4:DI4)+1,
IF(MONTH(DI4+1)=MONTH(DI4),DI4+1,""))</f>
        <v>46124</v>
      </c>
      <c r="DK4" s="28">
        <f>IF(DJ4="",MAX($I$4:DJ4)+1,
IF(MONTH(DJ4+1)=MONTH(DJ4),DJ4+1,""))</f>
        <v>46125</v>
      </c>
      <c r="DL4" s="28">
        <f>IF(DK4="",MAX($I$4:DK4)+1,
IF(MONTH(DK4+1)=MONTH(DK4),DK4+1,""))</f>
        <v>46126</v>
      </c>
      <c r="DM4" s="28">
        <f>IF(DL4="",MAX($I$4:DL4)+1,
IF(MONTH(DL4+1)=MONTH(DL4),DL4+1,""))</f>
        <v>46127</v>
      </c>
      <c r="DN4" s="28">
        <f>IF(DM4="",MAX($I$4:DM4)+1,
IF(MONTH(DM4+1)=MONTH(DM4),DM4+1,""))</f>
        <v>46128</v>
      </c>
      <c r="DO4" s="28">
        <f>IF(DN4="",MAX($I$4:DN4)+1,
IF(MONTH(DN4+1)=MONTH(DN4),DN4+1,""))</f>
        <v>46129</v>
      </c>
      <c r="DP4" s="28">
        <f>IF(DO4="",MAX($I$4:DO4)+1,
IF(MONTH(DO4+1)=MONTH(DO4),DO4+1,""))</f>
        <v>46130</v>
      </c>
      <c r="DQ4" s="28">
        <f>IF(DP4="",MAX($I$4:DP4)+1,
IF(MONTH(DP4+1)=MONTH(DP4),DP4+1,""))</f>
        <v>46131</v>
      </c>
      <c r="DR4" s="28">
        <f>IF(DQ4="",MAX($I$4:DQ4)+1,
IF(MONTH(DQ4+1)=MONTH(DQ4),DQ4+1,""))</f>
        <v>46132</v>
      </c>
      <c r="DS4" s="28">
        <f>IF(DR4="",MAX($I$4:DR4)+1,
IF(MONTH(DR4+1)=MONTH(DR4),DR4+1,""))</f>
        <v>46133</v>
      </c>
      <c r="DT4" s="28">
        <f>IF(DS4="",MAX($I$4:DS4)+1,
IF(MONTH(DS4+1)=MONTH(DS4),DS4+1,""))</f>
        <v>46134</v>
      </c>
      <c r="DU4" s="28">
        <f>IF(DT4="",MAX($I$4:DT4)+1,
IF(MONTH(DT4+1)=MONTH(DT4),DT4+1,""))</f>
        <v>46135</v>
      </c>
      <c r="DV4" s="28">
        <f>IF(DU4="",MAX($I$4:DU4)+1,
IF(MONTH(DU4+1)=MONTH(DU4),DU4+1,""))</f>
        <v>46136</v>
      </c>
      <c r="DW4" s="28">
        <f>IF(DV4="",MAX($I$4:DV4)+1,
IF(MONTH(DV4+1)=MONTH(DV4),DV4+1,""))</f>
        <v>46137</v>
      </c>
      <c r="DX4" s="28">
        <f>IF(DW4="",MAX($I$4:DW4)+1,
IF(MONTH(DW4+1)=MONTH(DW4),DW4+1,""))</f>
        <v>46138</v>
      </c>
      <c r="DY4" s="28">
        <f>IF(DX4="",MAX($I$4:DX4)+1,
IF(MONTH(DX4+1)=MONTH(DX4),DX4+1,""))</f>
        <v>46139</v>
      </c>
      <c r="DZ4" s="28">
        <f>IF(DY4="",MAX($I$4:DY4)+1,
IF(MONTH(DY4+1)=MONTH(DY4),DY4+1,""))</f>
        <v>46140</v>
      </c>
      <c r="EA4" s="28">
        <f>IF(DZ4="",MAX($I$4:DZ4)+1,
IF(MONTH(DZ4+1)=MONTH(DZ4),DZ4+1,""))</f>
        <v>46141</v>
      </c>
      <c r="EB4" s="28">
        <f>IF(EA4="",MAX($I$4:EA4)+1,
IF(MONTH(EA4+1)=MONTH(EA4),EA4+1,""))</f>
        <v>46142</v>
      </c>
      <c r="EC4" s="28" t="str">
        <f>IF(EB4="",MAX($I$4:EB4)+1,
IF(MONTH(EB4+1)=MONTH(EB4),EB4+1,""))</f>
        <v/>
      </c>
      <c r="ED4" s="28">
        <f>IF(EC4="",MAX($I$4:EC4)+1,
IF(MONTH(EC4+1)=MONTH(EC4),EC4+1,""))</f>
        <v>46143</v>
      </c>
      <c r="EE4" s="28">
        <f>IF(ED4="",MAX($I$4:ED4)+1,
IF(MONTH(ED4+1)=MONTH(ED4),ED4+1,""))</f>
        <v>46144</v>
      </c>
      <c r="EF4" s="28">
        <f>IF(EE4="",MAX($I$4:EE4)+1,
IF(MONTH(EE4+1)=MONTH(EE4),EE4+1,""))</f>
        <v>46145</v>
      </c>
      <c r="EG4" s="28">
        <f>IF(EF4="",MAX($I$4:EF4)+1,
IF(MONTH(EF4+1)=MONTH(EF4),EF4+1,""))</f>
        <v>46146</v>
      </c>
      <c r="EH4" s="28">
        <f>IF(EG4="",MAX($I$4:EG4)+1,
IF(MONTH(EG4+1)=MONTH(EG4),EG4+1,""))</f>
        <v>46147</v>
      </c>
      <c r="EI4" s="28">
        <f>IF(EH4="",MAX($I$4:EH4)+1,
IF(MONTH(EH4+1)=MONTH(EH4),EH4+1,""))</f>
        <v>46148</v>
      </c>
      <c r="EJ4" s="28">
        <f>IF(EI4="",MAX($I$4:EI4)+1,
IF(MONTH(EI4+1)=MONTH(EI4),EI4+1,""))</f>
        <v>46149</v>
      </c>
      <c r="EK4" s="28">
        <f>IF(EJ4="",MAX($I$4:EJ4)+1,
IF(MONTH(EJ4+1)=MONTH(EJ4),EJ4+1,""))</f>
        <v>46150</v>
      </c>
      <c r="EL4" s="28">
        <f>IF(EK4="",MAX($I$4:EK4)+1,
IF(MONTH(EK4+1)=MONTH(EK4),EK4+1,""))</f>
        <v>46151</v>
      </c>
      <c r="EM4" s="28">
        <f>IF(EL4="",MAX($I$4:EL4)+1,
IF(MONTH(EL4+1)=MONTH(EL4),EL4+1,""))</f>
        <v>46152</v>
      </c>
      <c r="EN4" s="28">
        <f>IF(EM4="",MAX($I$4:EM4)+1,
IF(MONTH(EM4+1)=MONTH(EM4),EM4+1,""))</f>
        <v>46153</v>
      </c>
      <c r="EO4" s="28">
        <f>IF(EN4="",MAX($I$4:EN4)+1,
IF(MONTH(EN4+1)=MONTH(EN4),EN4+1,""))</f>
        <v>46154</v>
      </c>
      <c r="EP4" s="28">
        <f>IF(EO4="",MAX($I$4:EO4)+1,
IF(MONTH(EO4+1)=MONTH(EO4),EO4+1,""))</f>
        <v>46155</v>
      </c>
      <c r="EQ4" s="28">
        <f>IF(EP4="",MAX($I$4:EP4)+1,
IF(MONTH(EP4+1)=MONTH(EP4),EP4+1,""))</f>
        <v>46156</v>
      </c>
      <c r="ER4" s="28">
        <f>IF(EQ4="",MAX($I$4:EQ4)+1,
IF(MONTH(EQ4+1)=MONTH(EQ4),EQ4+1,""))</f>
        <v>46157</v>
      </c>
      <c r="ES4" s="28">
        <f>IF(ER4="",MAX($I$4:ER4)+1,
IF(MONTH(ER4+1)=MONTH(ER4),ER4+1,""))</f>
        <v>46158</v>
      </c>
      <c r="ET4" s="28">
        <f>IF(ES4="",MAX($I$4:ES4)+1,
IF(MONTH(ES4+1)=MONTH(ES4),ES4+1,""))</f>
        <v>46159</v>
      </c>
      <c r="EU4" s="28">
        <f>IF(ET4="",MAX($I$4:ET4)+1,
IF(MONTH(ET4+1)=MONTH(ET4),ET4+1,""))</f>
        <v>46160</v>
      </c>
      <c r="EV4" s="28">
        <f>IF(EU4="",MAX($I$4:EU4)+1,
IF(MONTH(EU4+1)=MONTH(EU4),EU4+1,""))</f>
        <v>46161</v>
      </c>
      <c r="EW4" s="28">
        <f>IF(EV4="",MAX($I$4:EV4)+1,
IF(MONTH(EV4+1)=MONTH(EV4),EV4+1,""))</f>
        <v>46162</v>
      </c>
      <c r="EX4" s="28">
        <f>IF(EW4="",MAX($I$4:EW4)+1,
IF(MONTH(EW4+1)=MONTH(EW4),EW4+1,""))</f>
        <v>46163</v>
      </c>
      <c r="EY4" s="28">
        <f>IF(EX4="",MAX($I$4:EX4)+1,
IF(MONTH(EX4+1)=MONTH(EX4),EX4+1,""))</f>
        <v>46164</v>
      </c>
      <c r="EZ4" s="28">
        <f>IF(EY4="",MAX($I$4:EY4)+1,
IF(MONTH(EY4+1)=MONTH(EY4),EY4+1,""))</f>
        <v>46165</v>
      </c>
      <c r="FA4" s="28">
        <f>IF(EZ4="",MAX($I$4:EZ4)+1,
IF(MONTH(EZ4+1)=MONTH(EZ4),EZ4+1,""))</f>
        <v>46166</v>
      </c>
      <c r="FB4" s="28">
        <f>IF(FA4="",MAX($I$4:FA4)+1,
IF(MONTH(FA4+1)=MONTH(FA4),FA4+1,""))</f>
        <v>46167</v>
      </c>
      <c r="FC4" s="28">
        <f>IF(FB4="",MAX($I$4:FB4)+1,
IF(MONTH(FB4+1)=MONTH(FB4),FB4+1,""))</f>
        <v>46168</v>
      </c>
      <c r="FD4" s="28">
        <f>IF(FC4="",MAX($I$4:FC4)+1,
IF(MONTH(FC4+1)=MONTH(FC4),FC4+1,""))</f>
        <v>46169</v>
      </c>
      <c r="FE4" s="28">
        <f>IF(FD4="",MAX($I$4:FD4)+1,
IF(MONTH(FD4+1)=MONTH(FD4),FD4+1,""))</f>
        <v>46170</v>
      </c>
      <c r="FF4" s="28">
        <f>IF(FE4="",MAX($I$4:FE4)+1,
IF(MONTH(FE4+1)=MONTH(FE4),FE4+1,""))</f>
        <v>46171</v>
      </c>
      <c r="FG4" s="28">
        <f>IF(FF4="",MAX($I$4:FF4)+1,
IF(MONTH(FF4+1)=MONTH(FF4),FF4+1,""))</f>
        <v>46172</v>
      </c>
      <c r="FH4" s="28">
        <f>IF(FG4="",MAX($I$4:FG4)+1,
IF(MONTH(FG4+1)=MONTH(FG4),FG4+1,""))</f>
        <v>46173</v>
      </c>
      <c r="FI4" s="28" t="str">
        <f>IF(FH4="",MAX($I$4:FH4)+1,
IF(MONTH(FH4+1)=MONTH(FH4),FH4+1,""))</f>
        <v/>
      </c>
      <c r="FJ4" s="28">
        <f>IF(FI4="",MAX($I$4:FI4)+1,
IF(MONTH(FI4+1)=MONTH(FI4),FI4+1,""))</f>
        <v>46174</v>
      </c>
      <c r="FK4" s="28">
        <f>IF(FJ4="",MAX($I$4:FJ4)+1,
IF(MONTH(FJ4+1)=MONTH(FJ4),FJ4+1,""))</f>
        <v>46175</v>
      </c>
      <c r="FL4" s="28">
        <f>IF(FK4="",MAX($I$4:FK4)+1,
IF(MONTH(FK4+1)=MONTH(FK4),FK4+1,""))</f>
        <v>46176</v>
      </c>
      <c r="FM4" s="28">
        <f>IF(FL4="",MAX($I$4:FL4)+1,
IF(MONTH(FL4+1)=MONTH(FL4),FL4+1,""))</f>
        <v>46177</v>
      </c>
      <c r="FN4" s="28">
        <f>IF(FM4="",MAX($I$4:FM4)+1,
IF(MONTH(FM4+1)=MONTH(FM4),FM4+1,""))</f>
        <v>46178</v>
      </c>
      <c r="FO4" s="28">
        <f>IF(FN4="",MAX($I$4:FN4)+1,
IF(MONTH(FN4+1)=MONTH(FN4),FN4+1,""))</f>
        <v>46179</v>
      </c>
      <c r="FP4" s="28">
        <f>IF(FO4="",MAX($I$4:FO4)+1,
IF(MONTH(FO4+1)=MONTH(FO4),FO4+1,""))</f>
        <v>46180</v>
      </c>
      <c r="FQ4" s="28">
        <f>IF(FP4="",MAX($I$4:FP4)+1,
IF(MONTH(FP4+1)=MONTH(FP4),FP4+1,""))</f>
        <v>46181</v>
      </c>
      <c r="FR4" s="28">
        <f>IF(FQ4="",MAX($I$4:FQ4)+1,
IF(MONTH(FQ4+1)=MONTH(FQ4),FQ4+1,""))</f>
        <v>46182</v>
      </c>
      <c r="FS4" s="28">
        <f>IF(FR4="",MAX($I$4:FR4)+1,
IF(MONTH(FR4+1)=MONTH(FR4),FR4+1,""))</f>
        <v>46183</v>
      </c>
      <c r="FT4" s="28">
        <f>IF(FS4="",MAX($I$4:FS4)+1,
IF(MONTH(FS4+1)=MONTH(FS4),FS4+1,""))</f>
        <v>46184</v>
      </c>
      <c r="FU4" s="28">
        <f>IF(FT4="",MAX($I$4:FT4)+1,
IF(MONTH(FT4+1)=MONTH(FT4),FT4+1,""))</f>
        <v>46185</v>
      </c>
      <c r="FV4" s="28">
        <f>IF(FU4="",MAX($I$4:FU4)+1,
IF(MONTH(FU4+1)=MONTH(FU4),FU4+1,""))</f>
        <v>46186</v>
      </c>
      <c r="FW4" s="28">
        <f>IF(FV4="",MAX($I$4:FV4)+1,
IF(MONTH(FV4+1)=MONTH(FV4),FV4+1,""))</f>
        <v>46187</v>
      </c>
      <c r="FX4" s="28">
        <f>IF(FW4="",MAX($I$4:FW4)+1,
IF(MONTH(FW4+1)=MONTH(FW4),FW4+1,""))</f>
        <v>46188</v>
      </c>
      <c r="FY4" s="28">
        <f>IF(FX4="",MAX($I$4:FX4)+1,
IF(MONTH(FX4+1)=MONTH(FX4),FX4+1,""))</f>
        <v>46189</v>
      </c>
      <c r="FZ4" s="28">
        <f>IF(FY4="",MAX($I$4:FY4)+1,
IF(MONTH(FY4+1)=MONTH(FY4),FY4+1,""))</f>
        <v>46190</v>
      </c>
      <c r="GA4" s="28">
        <f>IF(FZ4="",MAX($I$4:FZ4)+1,
IF(MONTH(FZ4+1)=MONTH(FZ4),FZ4+1,""))</f>
        <v>46191</v>
      </c>
      <c r="GB4" s="28">
        <f>IF(GA4="",MAX($I$4:GA4)+1,
IF(MONTH(GA4+1)=MONTH(GA4),GA4+1,""))</f>
        <v>46192</v>
      </c>
      <c r="GC4" s="28">
        <f>IF(GB4="",MAX($I$4:GB4)+1,
IF(MONTH(GB4+1)=MONTH(GB4),GB4+1,""))</f>
        <v>46193</v>
      </c>
      <c r="GD4" s="28">
        <f>IF(GC4="",MAX($I$4:GC4)+1,
IF(MONTH(GC4+1)=MONTH(GC4),GC4+1,""))</f>
        <v>46194</v>
      </c>
      <c r="GE4" s="28">
        <f>IF(GD4="",MAX($I$4:GD4)+1,
IF(MONTH(GD4+1)=MONTH(GD4),GD4+1,""))</f>
        <v>46195</v>
      </c>
      <c r="GF4" s="28">
        <f>IF(GE4="",MAX($I$4:GE4)+1,
IF(MONTH(GE4+1)=MONTH(GE4),GE4+1,""))</f>
        <v>46196</v>
      </c>
      <c r="GG4" s="28">
        <f>IF(GF4="",MAX($I$4:GF4)+1,
IF(MONTH(GF4+1)=MONTH(GF4),GF4+1,""))</f>
        <v>46197</v>
      </c>
      <c r="GH4" s="28">
        <f>IF(GG4="",MAX($I$4:GG4)+1,
IF(MONTH(GG4+1)=MONTH(GG4),GG4+1,""))</f>
        <v>46198</v>
      </c>
      <c r="GI4" s="28">
        <f>IF(GH4="",MAX($I$4:GH4)+1,
IF(MONTH(GH4+1)=MONTH(GH4),GH4+1,""))</f>
        <v>46199</v>
      </c>
      <c r="GJ4" s="28">
        <f>IF(GI4="",MAX($I$4:GI4)+1,
IF(MONTH(GI4+1)=MONTH(GI4),GI4+1,""))</f>
        <v>46200</v>
      </c>
      <c r="GK4" s="28">
        <f>IF(GJ4="",MAX($I$4:GJ4)+1,
IF(MONTH(GJ4+1)=MONTH(GJ4),GJ4+1,""))</f>
        <v>46201</v>
      </c>
      <c r="GL4" s="28">
        <f>IF(GK4="",MAX($I$4:GK4)+1,
IF(MONTH(GK4+1)=MONTH(GK4),GK4+1,""))</f>
        <v>46202</v>
      </c>
      <c r="GM4" s="28">
        <f>IF(GL4="",MAX($I$4:GL4)+1,
IF(MONTH(GL4+1)=MONTH(GL4),GL4+1,""))</f>
        <v>46203</v>
      </c>
      <c r="GN4" s="28" t="str">
        <f>IF(GM4="",MAX($I$4:GM4)+1,
IF(MONTH(GM4+1)=MONTH(GM4),GM4+1,""))</f>
        <v/>
      </c>
      <c r="GO4" s="28">
        <f>IF(GN4="",MAX($I$4:GN4)+1,
IF(MONTH(GN4+1)=MONTH(GN4),GN4+1,""))</f>
        <v>46204</v>
      </c>
      <c r="GP4" s="28">
        <f>IF(GO4="",MAX($I$4:GO4)+1,
IF(MONTH(GO4+1)=MONTH(GO4),GO4+1,""))</f>
        <v>46205</v>
      </c>
      <c r="GQ4" s="28">
        <f>IF(GP4="",MAX($I$4:GP4)+1,
IF(MONTH(GP4+1)=MONTH(GP4),GP4+1,""))</f>
        <v>46206</v>
      </c>
      <c r="GR4" s="28">
        <f>IF(GQ4="",MAX($I$4:GQ4)+1,
IF(MONTH(GQ4+1)=MONTH(GQ4),GQ4+1,""))</f>
        <v>46207</v>
      </c>
      <c r="GS4" s="28">
        <f>IF(GR4="",MAX($I$4:GR4)+1,
IF(MONTH(GR4+1)=MONTH(GR4),GR4+1,""))</f>
        <v>46208</v>
      </c>
      <c r="GT4" s="28">
        <f>IF(GS4="",MAX($I$4:GS4)+1,
IF(MONTH(GS4+1)=MONTH(GS4),GS4+1,""))</f>
        <v>46209</v>
      </c>
      <c r="GU4" s="28">
        <f>IF(GT4="",MAX($I$4:GT4)+1,
IF(MONTH(GT4+1)=MONTH(GT4),GT4+1,""))</f>
        <v>46210</v>
      </c>
      <c r="GV4" s="28">
        <f>IF(GU4="",MAX($I$4:GU4)+1,
IF(MONTH(GU4+1)=MONTH(GU4),GU4+1,""))</f>
        <v>46211</v>
      </c>
      <c r="GW4" s="28">
        <f>IF(GV4="",MAX($I$4:GV4)+1,
IF(MONTH(GV4+1)=MONTH(GV4),GV4+1,""))</f>
        <v>46212</v>
      </c>
      <c r="GX4" s="28">
        <f>IF(GW4="",MAX($I$4:GW4)+1,
IF(MONTH(GW4+1)=MONTH(GW4),GW4+1,""))</f>
        <v>46213</v>
      </c>
      <c r="GY4" s="28">
        <f>IF(GX4="",MAX($I$4:GX4)+1,
IF(MONTH(GX4+1)=MONTH(GX4),GX4+1,""))</f>
        <v>46214</v>
      </c>
      <c r="GZ4" s="28">
        <f>IF(GY4="",MAX($I$4:GY4)+1,
IF(MONTH(GY4+1)=MONTH(GY4),GY4+1,""))</f>
        <v>46215</v>
      </c>
      <c r="HA4" s="28">
        <f>IF(GZ4="",MAX($I$4:GZ4)+1,
IF(MONTH(GZ4+1)=MONTH(GZ4),GZ4+1,""))</f>
        <v>46216</v>
      </c>
      <c r="HB4" s="28">
        <f>IF(HA4="",MAX($I$4:HA4)+1,
IF(MONTH(HA4+1)=MONTH(HA4),HA4+1,""))</f>
        <v>46217</v>
      </c>
      <c r="HC4" s="28">
        <f>IF(HB4="",MAX($I$4:HB4)+1,
IF(MONTH(HB4+1)=MONTH(HB4),HB4+1,""))</f>
        <v>46218</v>
      </c>
      <c r="HD4" s="28">
        <f>IF(HC4="",MAX($I$4:HC4)+1,
IF(MONTH(HC4+1)=MONTH(HC4),HC4+1,""))</f>
        <v>46219</v>
      </c>
      <c r="HE4" s="28">
        <f>IF(HD4="",MAX($I$4:HD4)+1,
IF(MONTH(HD4+1)=MONTH(HD4),HD4+1,""))</f>
        <v>46220</v>
      </c>
      <c r="HF4" s="28">
        <f>IF(HE4="",MAX($I$4:HE4)+1,
IF(MONTH(HE4+1)=MONTH(HE4),HE4+1,""))</f>
        <v>46221</v>
      </c>
      <c r="HG4" s="28">
        <f>IF(HF4="",MAX($I$4:HF4)+1,
IF(MONTH(HF4+1)=MONTH(HF4),HF4+1,""))</f>
        <v>46222</v>
      </c>
      <c r="HH4" s="28">
        <f>IF(HG4="",MAX($I$4:HG4)+1,
IF(MONTH(HG4+1)=MONTH(HG4),HG4+1,""))</f>
        <v>46223</v>
      </c>
      <c r="HI4" s="28">
        <f>IF(HH4="",MAX($I$4:HH4)+1,
IF(MONTH(HH4+1)=MONTH(HH4),HH4+1,""))</f>
        <v>46224</v>
      </c>
      <c r="HJ4" s="28">
        <f>IF(HI4="",MAX($I$4:HI4)+1,
IF(MONTH(HI4+1)=MONTH(HI4),HI4+1,""))</f>
        <v>46225</v>
      </c>
      <c r="HK4" s="28">
        <f>IF(HJ4="",MAX($I$4:HJ4)+1,
IF(MONTH(HJ4+1)=MONTH(HJ4),HJ4+1,""))</f>
        <v>46226</v>
      </c>
      <c r="HL4" s="28">
        <f>IF(HK4="",MAX($I$4:HK4)+1,
IF(MONTH(HK4+1)=MONTH(HK4),HK4+1,""))</f>
        <v>46227</v>
      </c>
      <c r="HM4" s="28">
        <f>IF(HL4="",MAX($I$4:HL4)+1,
IF(MONTH(HL4+1)=MONTH(HL4),HL4+1,""))</f>
        <v>46228</v>
      </c>
      <c r="HN4" s="28">
        <f>IF(HM4="",MAX($I$4:HM4)+1,
IF(MONTH(HM4+1)=MONTH(HM4),HM4+1,""))</f>
        <v>46229</v>
      </c>
      <c r="HO4" s="28">
        <f>IF(HN4="",MAX($I$4:HN4)+1,
IF(MONTH(HN4+1)=MONTH(HN4),HN4+1,""))</f>
        <v>46230</v>
      </c>
      <c r="HP4" s="28">
        <f>IF(HO4="",MAX($I$4:HO4)+1,
IF(MONTH(HO4+1)=MONTH(HO4),HO4+1,""))</f>
        <v>46231</v>
      </c>
      <c r="HQ4" s="28">
        <f>IF(HP4="",MAX($I$4:HP4)+1,
IF(MONTH(HP4+1)=MONTH(HP4),HP4+1,""))</f>
        <v>46232</v>
      </c>
      <c r="HR4" s="28">
        <f>IF(HQ4="",MAX($I$4:HQ4)+1,
IF(MONTH(HQ4+1)=MONTH(HQ4),HQ4+1,""))</f>
        <v>46233</v>
      </c>
      <c r="HS4" s="28">
        <f>IF(HR4="",MAX($I$4:HR4)+1,
IF(MONTH(HR4+1)=MONTH(HR4),HR4+1,""))</f>
        <v>46234</v>
      </c>
      <c r="HT4" s="28" t="str">
        <f>IF(HS4="",MAX($I$4:HS4)+1,
IF(MONTH(HS4+1)=MONTH(HS4),HS4+1,""))</f>
        <v/>
      </c>
      <c r="HU4" s="28">
        <f>IF(HT4="",MAX($I$4:HT4)+1,
IF(MONTH(HT4+1)=MONTH(HT4),HT4+1,""))</f>
        <v>46235</v>
      </c>
      <c r="HV4" s="28">
        <f>IF(HU4="",MAX($I$4:HU4)+1,
IF(MONTH(HU4+1)=MONTH(HU4),HU4+1,""))</f>
        <v>46236</v>
      </c>
      <c r="HW4" s="28">
        <f>IF(HV4="",MAX($I$4:HV4)+1,
IF(MONTH(HV4+1)=MONTH(HV4),HV4+1,""))</f>
        <v>46237</v>
      </c>
      <c r="HX4" s="28">
        <f>IF(HW4="",MAX($I$4:HW4)+1,
IF(MONTH(HW4+1)=MONTH(HW4),HW4+1,""))</f>
        <v>46238</v>
      </c>
      <c r="HY4" s="28">
        <f>IF(HX4="",MAX($I$4:HX4)+1,
IF(MONTH(HX4+1)=MONTH(HX4),HX4+1,""))</f>
        <v>46239</v>
      </c>
      <c r="HZ4" s="28">
        <f>IF(HY4="",MAX($I$4:HY4)+1,
IF(MONTH(HY4+1)=MONTH(HY4),HY4+1,""))</f>
        <v>46240</v>
      </c>
      <c r="IA4" s="28">
        <f>IF(HZ4="",MAX($I$4:HZ4)+1,
IF(MONTH(HZ4+1)=MONTH(HZ4),HZ4+1,""))</f>
        <v>46241</v>
      </c>
      <c r="IB4" s="28">
        <f>IF(IA4="",MAX($I$4:IA4)+1,
IF(MONTH(IA4+1)=MONTH(IA4),IA4+1,""))</f>
        <v>46242</v>
      </c>
      <c r="IC4" s="28">
        <f>IF(IB4="",MAX($I$4:IB4)+1,
IF(MONTH(IB4+1)=MONTH(IB4),IB4+1,""))</f>
        <v>46243</v>
      </c>
      <c r="ID4" s="28">
        <f>IF(IC4="",MAX($I$4:IC4)+1,
IF(MONTH(IC4+1)=MONTH(IC4),IC4+1,""))</f>
        <v>46244</v>
      </c>
      <c r="IE4" s="28">
        <f>IF(ID4="",MAX($I$4:ID4)+1,
IF(MONTH(ID4+1)=MONTH(ID4),ID4+1,""))</f>
        <v>46245</v>
      </c>
      <c r="IF4" s="28">
        <f>IF(IE4="",MAX($I$4:IE4)+1,
IF(MONTH(IE4+1)=MONTH(IE4),IE4+1,""))</f>
        <v>46246</v>
      </c>
      <c r="IG4" s="28">
        <f>IF(IF4="",MAX($I$4:IF4)+1,
IF(MONTH(IF4+1)=MONTH(IF4),IF4+1,""))</f>
        <v>46247</v>
      </c>
      <c r="IH4" s="28">
        <f>IF(IG4="",MAX($I$4:IG4)+1,
IF(MONTH(IG4+1)=MONTH(IG4),IG4+1,""))</f>
        <v>46248</v>
      </c>
      <c r="II4" s="28">
        <f>IF(IH4="",MAX($I$4:IH4)+1,
IF(MONTH(IH4+1)=MONTH(IH4),IH4+1,""))</f>
        <v>46249</v>
      </c>
      <c r="IJ4" s="28">
        <f>IF(II4="",MAX($I$4:II4)+1,
IF(MONTH(II4+1)=MONTH(II4),II4+1,""))</f>
        <v>46250</v>
      </c>
      <c r="IK4" s="28">
        <f>IF(IJ4="",MAX($I$4:IJ4)+1,
IF(MONTH(IJ4+1)=MONTH(IJ4),IJ4+1,""))</f>
        <v>46251</v>
      </c>
      <c r="IL4" s="28">
        <f>IF(IK4="",MAX($I$4:IK4)+1,
IF(MONTH(IK4+1)=MONTH(IK4),IK4+1,""))</f>
        <v>46252</v>
      </c>
      <c r="IM4" s="28">
        <f>IF(IL4="",MAX($I$4:IL4)+1,
IF(MONTH(IL4+1)=MONTH(IL4),IL4+1,""))</f>
        <v>46253</v>
      </c>
      <c r="IN4" s="28">
        <f>IF(IM4="",MAX($I$4:IM4)+1,
IF(MONTH(IM4+1)=MONTH(IM4),IM4+1,""))</f>
        <v>46254</v>
      </c>
      <c r="IO4" s="28">
        <f>IF(IN4="",MAX($I$4:IN4)+1,
IF(MONTH(IN4+1)=MONTH(IN4),IN4+1,""))</f>
        <v>46255</v>
      </c>
      <c r="IP4" s="28">
        <f>IF(IO4="",MAX($I$4:IO4)+1,
IF(MONTH(IO4+1)=MONTH(IO4),IO4+1,""))</f>
        <v>46256</v>
      </c>
      <c r="IQ4" s="28">
        <f>IF(IP4="",MAX($I$4:IP4)+1,
IF(MONTH(IP4+1)=MONTH(IP4),IP4+1,""))</f>
        <v>46257</v>
      </c>
      <c r="IR4" s="28">
        <f>IF(IQ4="",MAX($I$4:IQ4)+1,
IF(MONTH(IQ4+1)=MONTH(IQ4),IQ4+1,""))</f>
        <v>46258</v>
      </c>
      <c r="IS4" s="28">
        <f>IF(IR4="",MAX($I$4:IR4)+1,
IF(MONTH(IR4+1)=MONTH(IR4),IR4+1,""))</f>
        <v>46259</v>
      </c>
      <c r="IT4" s="28">
        <f>IF(IS4="",MAX($I$4:IS4)+1,
IF(MONTH(IS4+1)=MONTH(IS4),IS4+1,""))</f>
        <v>46260</v>
      </c>
      <c r="IU4" s="28">
        <f>IF(IT4="",MAX($I$4:IT4)+1,
IF(MONTH(IT4+1)=MONTH(IT4),IT4+1,""))</f>
        <v>46261</v>
      </c>
      <c r="IV4" s="28">
        <f>IF(IU4="",MAX($I$4:IU4)+1,
IF(MONTH(IU4+1)=MONTH(IU4),IU4+1,""))</f>
        <v>46262</v>
      </c>
      <c r="IW4" s="28">
        <f>IF(IV4="",MAX($I$4:IV4)+1,
IF(MONTH(IV4+1)=MONTH(IV4),IV4+1,""))</f>
        <v>46263</v>
      </c>
      <c r="IX4" s="28">
        <f>IF(IW4="",MAX($I$4:IW4)+1,
IF(MONTH(IW4+1)=MONTH(IW4),IW4+1,""))</f>
        <v>46264</v>
      </c>
      <c r="IY4" s="28">
        <f>IF(IX4="",MAX($I$4:IX4)+1,
IF(MONTH(IX4+1)=MONTH(IX4),IX4+1,""))</f>
        <v>46265</v>
      </c>
      <c r="IZ4" s="28" t="str">
        <f>IF(IY4="",MAX($I$4:IY4)+1,
IF(MONTH(IY4+1)=MONTH(IY4),IY4+1,""))</f>
        <v/>
      </c>
      <c r="JA4" s="28">
        <f>IF(IZ4="",MAX($I$4:IZ4)+1,
IF(MONTH(IZ4+1)=MONTH(IZ4),IZ4+1,""))</f>
        <v>46266</v>
      </c>
      <c r="JB4" s="28">
        <f>IF(JA4="",MAX($I$4:JA4)+1,
IF(MONTH(JA4+1)=MONTH(JA4),JA4+1,""))</f>
        <v>46267</v>
      </c>
      <c r="JC4" s="28">
        <f>IF(JB4="",MAX($I$4:JB4)+1,
IF(MONTH(JB4+1)=MONTH(JB4),JB4+1,""))</f>
        <v>46268</v>
      </c>
      <c r="JD4" s="28">
        <f>IF(JC4="",MAX($I$4:JC4)+1,
IF(MONTH(JC4+1)=MONTH(JC4),JC4+1,""))</f>
        <v>46269</v>
      </c>
      <c r="JE4" s="28">
        <f>IF(JD4="",MAX($I$4:JD4)+1,
IF(MONTH(JD4+1)=MONTH(JD4),JD4+1,""))</f>
        <v>46270</v>
      </c>
      <c r="JF4" s="28">
        <f>IF(JE4="",MAX($I$4:JE4)+1,
IF(MONTH(JE4+1)=MONTH(JE4),JE4+1,""))</f>
        <v>46271</v>
      </c>
      <c r="JG4" s="28">
        <f>IF(JF4="",MAX($I$4:JF4)+1,
IF(MONTH(JF4+1)=MONTH(JF4),JF4+1,""))</f>
        <v>46272</v>
      </c>
      <c r="JH4" s="28">
        <f>IF(JG4="",MAX($I$4:JG4)+1,
IF(MONTH(JG4+1)=MONTH(JG4),JG4+1,""))</f>
        <v>46273</v>
      </c>
      <c r="JI4" s="28">
        <f>IF(JH4="",MAX($I$4:JH4)+1,
IF(MONTH(JH4+1)=MONTH(JH4),JH4+1,""))</f>
        <v>46274</v>
      </c>
      <c r="JJ4" s="28">
        <f>IF(JI4="",MAX($I$4:JI4)+1,
IF(MONTH(JI4+1)=MONTH(JI4),JI4+1,""))</f>
        <v>46275</v>
      </c>
      <c r="JK4" s="28">
        <f>IF(JJ4="",MAX($I$4:JJ4)+1,
IF(MONTH(JJ4+1)=MONTH(JJ4),JJ4+1,""))</f>
        <v>46276</v>
      </c>
      <c r="JL4" s="28">
        <f>IF(JK4="",MAX($I$4:JK4)+1,
IF(MONTH(JK4+1)=MONTH(JK4),JK4+1,""))</f>
        <v>46277</v>
      </c>
      <c r="JM4" s="28">
        <f>IF(JL4="",MAX($I$4:JL4)+1,
IF(MONTH(JL4+1)=MONTH(JL4),JL4+1,""))</f>
        <v>46278</v>
      </c>
      <c r="JN4" s="28">
        <f>IF(JM4="",MAX($I$4:JM4)+1,
IF(MONTH(JM4+1)=MONTH(JM4),JM4+1,""))</f>
        <v>46279</v>
      </c>
      <c r="JO4" s="28">
        <f>IF(JN4="",MAX($I$4:JN4)+1,
IF(MONTH(JN4+1)=MONTH(JN4),JN4+1,""))</f>
        <v>46280</v>
      </c>
      <c r="JP4" s="28">
        <f>IF(JO4="",MAX($I$4:JO4)+1,
IF(MONTH(JO4+1)=MONTH(JO4),JO4+1,""))</f>
        <v>46281</v>
      </c>
      <c r="JQ4" s="28">
        <f>IF(JP4="",MAX($I$4:JP4)+1,
IF(MONTH(JP4+1)=MONTH(JP4),JP4+1,""))</f>
        <v>46282</v>
      </c>
      <c r="JR4" s="28">
        <f>IF(JQ4="",MAX($I$4:JQ4)+1,
IF(MONTH(JQ4+1)=MONTH(JQ4),JQ4+1,""))</f>
        <v>46283</v>
      </c>
      <c r="JS4" s="28">
        <f>IF(JR4="",MAX($I$4:JR4)+1,
IF(MONTH(JR4+1)=MONTH(JR4),JR4+1,""))</f>
        <v>46284</v>
      </c>
      <c r="JT4" s="28">
        <f>IF(JS4="",MAX($I$4:JS4)+1,
IF(MONTH(JS4+1)=MONTH(JS4),JS4+1,""))</f>
        <v>46285</v>
      </c>
      <c r="JU4" s="28">
        <f>IF(JT4="",MAX($I$4:JT4)+1,
IF(MONTH(JT4+1)=MONTH(JT4),JT4+1,""))</f>
        <v>46286</v>
      </c>
      <c r="JV4" s="28">
        <f>IF(JU4="",MAX($I$4:JU4)+1,
IF(MONTH(JU4+1)=MONTH(JU4),JU4+1,""))</f>
        <v>46287</v>
      </c>
      <c r="JW4" s="28">
        <f>IF(JV4="",MAX($I$4:JV4)+1,
IF(MONTH(JV4+1)=MONTH(JV4),JV4+1,""))</f>
        <v>46288</v>
      </c>
      <c r="JX4" s="28">
        <f>IF(JW4="",MAX($I$4:JW4)+1,
IF(MONTH(JW4+1)=MONTH(JW4),JW4+1,""))</f>
        <v>46289</v>
      </c>
      <c r="JY4" s="28">
        <f>IF(JX4="",MAX($I$4:JX4)+1,
IF(MONTH(JX4+1)=MONTH(JX4),JX4+1,""))</f>
        <v>46290</v>
      </c>
      <c r="JZ4" s="28">
        <f>IF(JY4="",MAX($I$4:JY4)+1,
IF(MONTH(JY4+1)=MONTH(JY4),JY4+1,""))</f>
        <v>46291</v>
      </c>
      <c r="KA4" s="28">
        <f>IF(JZ4="",MAX($I$4:JZ4)+1,
IF(MONTH(JZ4+1)=MONTH(JZ4),JZ4+1,""))</f>
        <v>46292</v>
      </c>
      <c r="KB4" s="28">
        <f>IF(KA4="",MAX($I$4:KA4)+1,
IF(MONTH(KA4+1)=MONTH(KA4),KA4+1,""))</f>
        <v>46293</v>
      </c>
      <c r="KC4" s="28">
        <f>IF(KB4="",MAX($I$4:KB4)+1,
IF(MONTH(KB4+1)=MONTH(KB4),KB4+1,""))</f>
        <v>46294</v>
      </c>
      <c r="KD4" s="28">
        <f>IF(KC4="",MAX($I$4:KC4)+1,
IF(MONTH(KC4+1)=MONTH(KC4),KC4+1,""))</f>
        <v>46295</v>
      </c>
      <c r="KE4" s="28" t="str">
        <f>IF(KD4="",MAX($I$4:KD4)+1,
IF(MONTH(KD4+1)=MONTH(KD4),KD4+1,""))</f>
        <v/>
      </c>
      <c r="KF4" s="28">
        <f>IF(KE4="",MAX($I$4:KE4)+1,
IF(MONTH(KE4+1)=MONTH(KE4),KE4+1,""))</f>
        <v>46296</v>
      </c>
      <c r="KG4" s="28">
        <f>IF(KF4="",MAX($I$4:KF4)+1,
IF(MONTH(KF4+1)=MONTH(KF4),KF4+1,""))</f>
        <v>46297</v>
      </c>
      <c r="KH4" s="28">
        <f>IF(KG4="",MAX($I$4:KG4)+1,
IF(MONTH(KG4+1)=MONTH(KG4),KG4+1,""))</f>
        <v>46298</v>
      </c>
      <c r="KI4" s="28">
        <f>IF(KH4="",MAX($I$4:KH4)+1,
IF(MONTH(KH4+1)=MONTH(KH4),KH4+1,""))</f>
        <v>46299</v>
      </c>
      <c r="KJ4" s="28">
        <f>IF(KI4="",MAX($I$4:KI4)+1,
IF(MONTH(KI4+1)=MONTH(KI4),KI4+1,""))</f>
        <v>46300</v>
      </c>
      <c r="KK4" s="28">
        <f>IF(KJ4="",MAX($I$4:KJ4)+1,
IF(MONTH(KJ4+1)=MONTH(KJ4),KJ4+1,""))</f>
        <v>46301</v>
      </c>
      <c r="KL4" s="28">
        <f>IF(KK4="",MAX($I$4:KK4)+1,
IF(MONTH(KK4+1)=MONTH(KK4),KK4+1,""))</f>
        <v>46302</v>
      </c>
      <c r="KM4" s="28">
        <f>IF(KL4="",MAX($I$4:KL4)+1,
IF(MONTH(KL4+1)=MONTH(KL4),KL4+1,""))</f>
        <v>46303</v>
      </c>
      <c r="KN4" s="28">
        <f>IF(KM4="",MAX($I$4:KM4)+1,
IF(MONTH(KM4+1)=MONTH(KM4),KM4+1,""))</f>
        <v>46304</v>
      </c>
      <c r="KO4" s="28">
        <f>IF(KN4="",MAX($I$4:KN4)+1,
IF(MONTH(KN4+1)=MONTH(KN4),KN4+1,""))</f>
        <v>46305</v>
      </c>
      <c r="KP4" s="28">
        <f>IF(KO4="",MAX($I$4:KO4)+1,
IF(MONTH(KO4+1)=MONTH(KO4),KO4+1,""))</f>
        <v>46306</v>
      </c>
      <c r="KQ4" s="28">
        <f>IF(KP4="",MAX($I$4:KP4)+1,
IF(MONTH(KP4+1)=MONTH(KP4),KP4+1,""))</f>
        <v>46307</v>
      </c>
      <c r="KR4" s="28">
        <f>IF(KQ4="",MAX($I$4:KQ4)+1,
IF(MONTH(KQ4+1)=MONTH(KQ4),KQ4+1,""))</f>
        <v>46308</v>
      </c>
      <c r="KS4" s="28">
        <f>IF(KR4="",MAX($I$4:KR4)+1,
IF(MONTH(KR4+1)=MONTH(KR4),KR4+1,""))</f>
        <v>46309</v>
      </c>
      <c r="KT4" s="28">
        <f>IF(KS4="",MAX($I$4:KS4)+1,
IF(MONTH(KS4+1)=MONTH(KS4),KS4+1,""))</f>
        <v>46310</v>
      </c>
      <c r="KU4" s="28">
        <f>IF(KT4="",MAX($I$4:KT4)+1,
IF(MONTH(KT4+1)=MONTH(KT4),KT4+1,""))</f>
        <v>46311</v>
      </c>
      <c r="KV4" s="28">
        <f>IF(KU4="",MAX($I$4:KU4)+1,
IF(MONTH(KU4+1)=MONTH(KU4),KU4+1,""))</f>
        <v>46312</v>
      </c>
      <c r="KW4" s="28">
        <f>IF(KV4="",MAX($I$4:KV4)+1,
IF(MONTH(KV4+1)=MONTH(KV4),KV4+1,""))</f>
        <v>46313</v>
      </c>
      <c r="KX4" s="28">
        <f>IF(KW4="",MAX($I$4:KW4)+1,
IF(MONTH(KW4+1)=MONTH(KW4),KW4+1,""))</f>
        <v>46314</v>
      </c>
      <c r="KY4" s="28">
        <f>IF(KX4="",MAX($I$4:KX4)+1,
IF(MONTH(KX4+1)=MONTH(KX4),KX4+1,""))</f>
        <v>46315</v>
      </c>
      <c r="KZ4" s="28">
        <f>IF(KY4="",MAX($I$4:KY4)+1,
IF(MONTH(KY4+1)=MONTH(KY4),KY4+1,""))</f>
        <v>46316</v>
      </c>
      <c r="LA4" s="28">
        <f>IF(KZ4="",MAX($I$4:KZ4)+1,
IF(MONTH(KZ4+1)=MONTH(KZ4),KZ4+1,""))</f>
        <v>46317</v>
      </c>
      <c r="LB4" s="28">
        <f>IF(LA4="",MAX($I$4:LA4)+1,
IF(MONTH(LA4+1)=MONTH(LA4),LA4+1,""))</f>
        <v>46318</v>
      </c>
      <c r="LC4" s="28">
        <f>IF(LB4="",MAX($I$4:LB4)+1,
IF(MONTH(LB4+1)=MONTH(LB4),LB4+1,""))</f>
        <v>46319</v>
      </c>
      <c r="LD4" s="28">
        <f>IF(LC4="",MAX($I$4:LC4)+1,
IF(MONTH(LC4+1)=MONTH(LC4),LC4+1,""))</f>
        <v>46320</v>
      </c>
      <c r="LE4" s="28">
        <f>IF(LD4="",MAX($I$4:LD4)+1,
IF(MONTH(LD4+1)=MONTH(LD4),LD4+1,""))</f>
        <v>46321</v>
      </c>
      <c r="LF4" s="28">
        <f>IF(LE4="",MAX($I$4:LE4)+1,
IF(MONTH(LE4+1)=MONTH(LE4),LE4+1,""))</f>
        <v>46322</v>
      </c>
      <c r="LG4" s="28">
        <f>IF(LF4="",MAX($I$4:LF4)+1,
IF(MONTH(LF4+1)=MONTH(LF4),LF4+1,""))</f>
        <v>46323</v>
      </c>
      <c r="LH4" s="28">
        <f>IF(LG4="",MAX($I$4:LG4)+1,
IF(MONTH(LG4+1)=MONTH(LG4),LG4+1,""))</f>
        <v>46324</v>
      </c>
      <c r="LI4" s="28">
        <f>IF(LH4="",MAX($I$4:LH4)+1,
IF(MONTH(LH4+1)=MONTH(LH4),LH4+1,""))</f>
        <v>46325</v>
      </c>
      <c r="LJ4" s="28">
        <f>IF(LI4="",MAX($I$4:LI4)+1,
IF(MONTH(LI4+1)=MONTH(LI4),LI4+1,""))</f>
        <v>46326</v>
      </c>
      <c r="LK4" s="28" t="str">
        <f>IF(LJ4="",MAX($I$4:LJ4)+1,
IF(MONTH(LJ4+1)=MONTH(LJ4),LJ4+1,""))</f>
        <v/>
      </c>
      <c r="LL4" s="28">
        <f>IF(LK4="",MAX($I$4:LK4)+1,
IF(MONTH(LK4+1)=MONTH(LK4),LK4+1,""))</f>
        <v>46327</v>
      </c>
      <c r="LM4" s="28">
        <f>IF(LL4="",MAX($I$4:LL4)+1,
IF(MONTH(LL4+1)=MONTH(LL4),LL4+1,""))</f>
        <v>46328</v>
      </c>
      <c r="LN4" s="28">
        <f>IF(LM4="",MAX($I$4:LM4)+1,
IF(MONTH(LM4+1)=MONTH(LM4),LM4+1,""))</f>
        <v>46329</v>
      </c>
      <c r="LO4" s="28">
        <f>IF(LN4="",MAX($I$4:LN4)+1,
IF(MONTH(LN4+1)=MONTH(LN4),LN4+1,""))</f>
        <v>46330</v>
      </c>
      <c r="LP4" s="28">
        <f>IF(LO4="",MAX($I$4:LO4)+1,
IF(MONTH(LO4+1)=MONTH(LO4),LO4+1,""))</f>
        <v>46331</v>
      </c>
      <c r="LQ4" s="28">
        <f>IF(LP4="",MAX($I$4:LP4)+1,
IF(MONTH(LP4+1)=MONTH(LP4),LP4+1,""))</f>
        <v>46332</v>
      </c>
      <c r="LR4" s="28">
        <f>IF(LQ4="",MAX($I$4:LQ4)+1,
IF(MONTH(LQ4+1)=MONTH(LQ4),LQ4+1,""))</f>
        <v>46333</v>
      </c>
      <c r="LS4" s="28">
        <f>IF(LR4="",MAX($I$4:LR4)+1,
IF(MONTH(LR4+1)=MONTH(LR4),LR4+1,""))</f>
        <v>46334</v>
      </c>
      <c r="LT4" s="28">
        <f>IF(LS4="",MAX($I$4:LS4)+1,
IF(MONTH(LS4+1)=MONTH(LS4),LS4+1,""))</f>
        <v>46335</v>
      </c>
      <c r="LU4" s="28">
        <f>IF(LT4="",MAX($I$4:LT4)+1,
IF(MONTH(LT4+1)=MONTH(LT4),LT4+1,""))</f>
        <v>46336</v>
      </c>
      <c r="LV4" s="28">
        <f>IF(LU4="",MAX($I$4:LU4)+1,
IF(MONTH(LU4+1)=MONTH(LU4),LU4+1,""))</f>
        <v>46337</v>
      </c>
      <c r="LW4" s="28">
        <f>IF(LV4="",MAX($I$4:LV4)+1,
IF(MONTH(LV4+1)=MONTH(LV4),LV4+1,""))</f>
        <v>46338</v>
      </c>
      <c r="LX4" s="28">
        <f>IF(LW4="",MAX($I$4:LW4)+1,
IF(MONTH(LW4+1)=MONTH(LW4),LW4+1,""))</f>
        <v>46339</v>
      </c>
      <c r="LY4" s="28">
        <f>IF(LX4="",MAX($I$4:LX4)+1,
IF(MONTH(LX4+1)=MONTH(LX4),LX4+1,""))</f>
        <v>46340</v>
      </c>
      <c r="LZ4" s="28">
        <f>IF(LY4="",MAX($I$4:LY4)+1,
IF(MONTH(LY4+1)=MONTH(LY4),LY4+1,""))</f>
        <v>46341</v>
      </c>
      <c r="MA4" s="28">
        <f>IF(LZ4="",MAX($I$4:LZ4)+1,
IF(MONTH(LZ4+1)=MONTH(LZ4),LZ4+1,""))</f>
        <v>46342</v>
      </c>
      <c r="MB4" s="28">
        <f>IF(MA4="",MAX($I$4:MA4)+1,
IF(MONTH(MA4+1)=MONTH(MA4),MA4+1,""))</f>
        <v>46343</v>
      </c>
      <c r="MC4" s="28">
        <f>IF(MB4="",MAX($I$4:MB4)+1,
IF(MONTH(MB4+1)=MONTH(MB4),MB4+1,""))</f>
        <v>46344</v>
      </c>
      <c r="MD4" s="28">
        <f>IF(MC4="",MAX($I$4:MC4)+1,
IF(MONTH(MC4+1)=MONTH(MC4),MC4+1,""))</f>
        <v>46345</v>
      </c>
      <c r="ME4" s="28">
        <f>IF(MD4="",MAX($I$4:MD4)+1,
IF(MONTH(MD4+1)=MONTH(MD4),MD4+1,""))</f>
        <v>46346</v>
      </c>
      <c r="MF4" s="28">
        <f>IF(ME4="",MAX($I$4:ME4)+1,
IF(MONTH(ME4+1)=MONTH(ME4),ME4+1,""))</f>
        <v>46347</v>
      </c>
      <c r="MG4" s="28">
        <f>IF(MF4="",MAX($I$4:MF4)+1,
IF(MONTH(MF4+1)=MONTH(MF4),MF4+1,""))</f>
        <v>46348</v>
      </c>
      <c r="MH4" s="28">
        <f>IF(MG4="",MAX($I$4:MG4)+1,
IF(MONTH(MG4+1)=MONTH(MG4),MG4+1,""))</f>
        <v>46349</v>
      </c>
      <c r="MI4" s="28">
        <f>IF(MH4="",MAX($I$4:MH4)+1,
IF(MONTH(MH4+1)=MONTH(MH4),MH4+1,""))</f>
        <v>46350</v>
      </c>
      <c r="MJ4" s="28">
        <f>IF(MI4="",MAX($I$4:MI4)+1,
IF(MONTH(MI4+1)=MONTH(MI4),MI4+1,""))</f>
        <v>46351</v>
      </c>
      <c r="MK4" s="28">
        <f>IF(MJ4="",MAX($I$4:MJ4)+1,
IF(MONTH(MJ4+1)=MONTH(MJ4),MJ4+1,""))</f>
        <v>46352</v>
      </c>
      <c r="ML4" s="28">
        <f>IF(MK4="",MAX($I$4:MK4)+1,
IF(MONTH(MK4+1)=MONTH(MK4),MK4+1,""))</f>
        <v>46353</v>
      </c>
      <c r="MM4" s="28">
        <f>IF(ML4="",MAX($I$4:ML4)+1,
IF(MONTH(ML4+1)=MONTH(ML4),ML4+1,""))</f>
        <v>46354</v>
      </c>
      <c r="MN4" s="28">
        <f>IF(MM4="",MAX($I$4:MM4)+1,
IF(MONTH(MM4+1)=MONTH(MM4),MM4+1,""))</f>
        <v>46355</v>
      </c>
      <c r="MO4" s="28">
        <f>IF(MN4="",MAX($I$4:MN4)+1,
IF(MONTH(MN4+1)=MONTH(MN4),MN4+1,""))</f>
        <v>46356</v>
      </c>
      <c r="MP4" s="28" t="str">
        <f>IF(MO4="",MAX($I$4:MO4)+1,
IF(MONTH(MO4+1)=MONTH(MO4),MO4+1,""))</f>
        <v/>
      </c>
      <c r="MQ4" s="28">
        <f>IF(MP4="",MAX($I$4:MP4)+1,
IF(MONTH(MP4+1)=MONTH(MP4),MP4+1,""))</f>
        <v>46357</v>
      </c>
      <c r="MR4" s="28">
        <f>IF(MQ4="",MAX($I$4:MQ4)+1,
IF(MONTH(MQ4+1)=MONTH(MQ4),MQ4+1,""))</f>
        <v>46358</v>
      </c>
      <c r="MS4" s="28">
        <f>IF(MR4="",MAX($I$4:MR4)+1,
IF(MONTH(MR4+1)=MONTH(MR4),MR4+1,""))</f>
        <v>46359</v>
      </c>
      <c r="MT4" s="28">
        <f>IF(MS4="",MAX($I$4:MS4)+1,
IF(MONTH(MS4+1)=MONTH(MS4),MS4+1,""))</f>
        <v>46360</v>
      </c>
      <c r="MU4" s="28">
        <f>IF(MT4="",MAX($I$4:MT4)+1,
IF(MONTH(MT4+1)=MONTH(MT4),MT4+1,""))</f>
        <v>46361</v>
      </c>
      <c r="MV4" s="28">
        <f>IF(MU4="",MAX($I$4:MU4)+1,
IF(MONTH(MU4+1)=MONTH(MU4),MU4+1,""))</f>
        <v>46362</v>
      </c>
      <c r="MW4" s="28">
        <f>IF(MV4="",MAX($I$4:MV4)+1,
IF(MONTH(MV4+1)=MONTH(MV4),MV4+1,""))</f>
        <v>46363</v>
      </c>
      <c r="MX4" s="28">
        <f>IF(MW4="",MAX($I$4:MW4)+1,
IF(MONTH(MW4+1)=MONTH(MW4),MW4+1,""))</f>
        <v>46364</v>
      </c>
      <c r="MY4" s="28">
        <f>IF(MX4="",MAX($I$4:MX4)+1,
IF(MONTH(MX4+1)=MONTH(MX4),MX4+1,""))</f>
        <v>46365</v>
      </c>
      <c r="MZ4" s="28">
        <f>IF(MY4="",MAX($I$4:MY4)+1,
IF(MONTH(MY4+1)=MONTH(MY4),MY4+1,""))</f>
        <v>46366</v>
      </c>
      <c r="NA4" s="28">
        <f>IF(MZ4="",MAX($I$4:MZ4)+1,
IF(MONTH(MZ4+1)=MONTH(MZ4),MZ4+1,""))</f>
        <v>46367</v>
      </c>
      <c r="NB4" s="28">
        <f>IF(NA4="",MAX($I$4:NA4)+1,
IF(MONTH(NA4+1)=MONTH(NA4),NA4+1,""))</f>
        <v>46368</v>
      </c>
      <c r="NC4" s="28">
        <f>IF(NB4="",MAX($I$4:NB4)+1,
IF(MONTH(NB4+1)=MONTH(NB4),NB4+1,""))</f>
        <v>46369</v>
      </c>
      <c r="ND4" s="28">
        <f>IF(NC4="",MAX($I$4:NC4)+1,
IF(MONTH(NC4+1)=MONTH(NC4),NC4+1,""))</f>
        <v>46370</v>
      </c>
      <c r="NE4" s="28">
        <f>IF(ND4="",MAX($I$4:ND4)+1,
IF(MONTH(ND4+1)=MONTH(ND4),ND4+1,""))</f>
        <v>46371</v>
      </c>
      <c r="NF4" s="28">
        <f>IF(NE4="",MAX($I$4:NE4)+1,
IF(MONTH(NE4+1)=MONTH(NE4),NE4+1,""))</f>
        <v>46372</v>
      </c>
      <c r="NG4" s="28">
        <f>IF(NF4="",MAX($I$4:NF4)+1,
IF(MONTH(NF4+1)=MONTH(NF4),NF4+1,""))</f>
        <v>46373</v>
      </c>
      <c r="NH4" s="28">
        <f>IF(NG4="",MAX($I$4:NG4)+1,
IF(MONTH(NG4+1)=MONTH(NG4),NG4+1,""))</f>
        <v>46374</v>
      </c>
      <c r="NI4" s="28">
        <f>IF(NH4="",MAX($I$4:NH4)+1,
IF(MONTH(NH4+1)=MONTH(NH4),NH4+1,""))</f>
        <v>46375</v>
      </c>
      <c r="NJ4" s="28">
        <f>IF(NI4="",MAX($I$4:NI4)+1,
IF(MONTH(NI4+1)=MONTH(NI4),NI4+1,""))</f>
        <v>46376</v>
      </c>
      <c r="NK4" s="28">
        <f>IF(NJ4="",MAX($I$4:NJ4)+1,
IF(MONTH(NJ4+1)=MONTH(NJ4),NJ4+1,""))</f>
        <v>46377</v>
      </c>
      <c r="NL4" s="28">
        <f>IF(NK4="",MAX($I$4:NK4)+1,
IF(MONTH(NK4+1)=MONTH(NK4),NK4+1,""))</f>
        <v>46378</v>
      </c>
      <c r="NM4" s="28">
        <f>IF(NL4="",MAX($I$4:NL4)+1,
IF(MONTH(NL4+1)=MONTH(NL4),NL4+1,""))</f>
        <v>46379</v>
      </c>
      <c r="NN4" s="28">
        <f>IF(NM4="",MAX($I$4:NM4)+1,
IF(MONTH(NM4+1)=MONTH(NM4),NM4+1,""))</f>
        <v>46380</v>
      </c>
      <c r="NO4" s="28">
        <f>IF(NN4="",MAX($I$4:NN4)+1,
IF(MONTH(NN4+1)=MONTH(NN4),NN4+1,""))</f>
        <v>46381</v>
      </c>
      <c r="NP4" s="28">
        <f>IF(NO4="",MAX($I$4:NO4)+1,
IF(MONTH(NO4+1)=MONTH(NO4),NO4+1,""))</f>
        <v>46382</v>
      </c>
      <c r="NQ4" s="28">
        <f>IF(NP4="",MAX($I$4:NP4)+1,
IF(MONTH(NP4+1)=MONTH(NP4),NP4+1,""))</f>
        <v>46383</v>
      </c>
      <c r="NR4" s="28">
        <f>IF(NQ4="",MAX($I$4:NQ4)+1,
IF(MONTH(NQ4+1)=MONTH(NQ4),NQ4+1,""))</f>
        <v>46384</v>
      </c>
      <c r="NS4" s="28">
        <f>IF(NR4="",MAX($I$4:NR4)+1,
IF(MONTH(NR4+1)=MONTH(NR4),NR4+1,""))</f>
        <v>46385</v>
      </c>
      <c r="NT4" s="28">
        <f>IF(NS4="",MAX($I$4:NS4)+1,
IF(MONTH(NS4+1)=MONTH(NS4),NS4+1,""))</f>
        <v>46386</v>
      </c>
      <c r="NU4" s="28">
        <f>IF(NT4="",MAX($I$4:NT4)+1,
IF(MONTH(NT4+1)=MONTH(NT4),NT4+1,""))</f>
        <v>46387</v>
      </c>
    </row>
    <row r="5" spans="1:386" s="38" customFormat="1" ht="33" thickBot="1" x14ac:dyDescent="0.25">
      <c r="A5" s="3"/>
      <c r="B5" s="82" t="s">
        <v>1</v>
      </c>
      <c r="C5" s="83" t="s">
        <v>20</v>
      </c>
      <c r="D5" s="83" t="s">
        <v>2</v>
      </c>
      <c r="E5" s="83" t="s">
        <v>21</v>
      </c>
      <c r="F5" s="83" t="s">
        <v>22</v>
      </c>
      <c r="G5" s="83" t="s">
        <v>3</v>
      </c>
      <c r="H5" s="83" t="s">
        <v>4</v>
      </c>
      <c r="I5" s="84" t="s">
        <v>103</v>
      </c>
      <c r="J5" s="84" t="s">
        <v>104</v>
      </c>
      <c r="K5" s="84" t="s">
        <v>105</v>
      </c>
      <c r="L5" s="84" t="s">
        <v>106</v>
      </c>
      <c r="M5" s="84" t="s">
        <v>107</v>
      </c>
      <c r="N5" s="84" t="s">
        <v>108</v>
      </c>
      <c r="O5" s="84" t="s">
        <v>109</v>
      </c>
      <c r="P5" s="84" t="s">
        <v>110</v>
      </c>
      <c r="Q5" s="84" t="s">
        <v>111</v>
      </c>
      <c r="R5" s="84" t="s">
        <v>112</v>
      </c>
      <c r="S5" s="84" t="s">
        <v>113</v>
      </c>
      <c r="T5" s="84" t="s">
        <v>114</v>
      </c>
      <c r="U5" s="84" t="s">
        <v>115</v>
      </c>
      <c r="V5" s="84" t="s">
        <v>116</v>
      </c>
      <c r="W5" s="84" t="s">
        <v>117</v>
      </c>
      <c r="X5" s="84" t="s">
        <v>118</v>
      </c>
      <c r="Y5" s="84" t="s">
        <v>119</v>
      </c>
      <c r="Z5" s="84" t="s">
        <v>120</v>
      </c>
      <c r="AA5" s="84" t="s">
        <v>121</v>
      </c>
      <c r="AB5" s="84" t="s">
        <v>122</v>
      </c>
      <c r="AC5" s="84" t="s">
        <v>123</v>
      </c>
      <c r="AD5" s="84" t="s">
        <v>124</v>
      </c>
      <c r="AE5" s="84" t="s">
        <v>125</v>
      </c>
      <c r="AF5" s="84" t="s">
        <v>126</v>
      </c>
      <c r="AG5" s="84" t="s">
        <v>127</v>
      </c>
      <c r="AH5" s="84" t="s">
        <v>128</v>
      </c>
      <c r="AI5" s="84" t="s">
        <v>129</v>
      </c>
      <c r="AJ5" s="84" t="s">
        <v>130</v>
      </c>
      <c r="AK5" s="84" t="s">
        <v>131</v>
      </c>
      <c r="AL5" s="84" t="s">
        <v>132</v>
      </c>
      <c r="AM5" s="84" t="s">
        <v>133</v>
      </c>
      <c r="AN5" s="85" t="s">
        <v>19</v>
      </c>
      <c r="AO5" s="84" t="s">
        <v>266</v>
      </c>
      <c r="AP5" s="84" t="s">
        <v>267</v>
      </c>
      <c r="AQ5" s="84" t="s">
        <v>268</v>
      </c>
      <c r="AR5" s="84" t="s">
        <v>269</v>
      </c>
      <c r="AS5" s="84" t="s">
        <v>270</v>
      </c>
      <c r="AT5" s="84" t="s">
        <v>271</v>
      </c>
      <c r="AU5" s="84" t="s">
        <v>272</v>
      </c>
      <c r="AV5" s="84" t="s">
        <v>274</v>
      </c>
      <c r="AW5" s="84" t="s">
        <v>275</v>
      </c>
      <c r="AX5" s="84" t="s">
        <v>276</v>
      </c>
      <c r="AY5" s="84" t="s">
        <v>277</v>
      </c>
      <c r="AZ5" s="84" t="s">
        <v>278</v>
      </c>
      <c r="BA5" s="84" t="s">
        <v>279</v>
      </c>
      <c r="BB5" s="84" t="s">
        <v>280</v>
      </c>
      <c r="BC5" s="84" t="s">
        <v>281</v>
      </c>
      <c r="BD5" s="84" t="s">
        <v>282</v>
      </c>
      <c r="BE5" s="84" t="s">
        <v>283</v>
      </c>
      <c r="BF5" s="84" t="s">
        <v>284</v>
      </c>
      <c r="BG5" s="84" t="s">
        <v>285</v>
      </c>
      <c r="BH5" s="84" t="s">
        <v>286</v>
      </c>
      <c r="BI5" s="84" t="s">
        <v>287</v>
      </c>
      <c r="BJ5" s="84" t="s">
        <v>288</v>
      </c>
      <c r="BK5" s="84" t="s">
        <v>289</v>
      </c>
      <c r="BL5" s="84" t="s">
        <v>290</v>
      </c>
      <c r="BM5" s="84" t="s">
        <v>291</v>
      </c>
      <c r="BN5" s="84" t="s">
        <v>292</v>
      </c>
      <c r="BO5" s="84" t="s">
        <v>293</v>
      </c>
      <c r="BP5" s="84" t="s">
        <v>294</v>
      </c>
      <c r="BQ5" s="84" t="s">
        <v>273</v>
      </c>
      <c r="BR5" s="85" t="s">
        <v>101</v>
      </c>
      <c r="BS5" s="84" t="s">
        <v>134</v>
      </c>
      <c r="BT5" s="84" t="s">
        <v>135</v>
      </c>
      <c r="BU5" s="84" t="s">
        <v>136</v>
      </c>
      <c r="BV5" s="84" t="s">
        <v>137</v>
      </c>
      <c r="BW5" s="84" t="s">
        <v>138</v>
      </c>
      <c r="BX5" s="84" t="s">
        <v>139</v>
      </c>
      <c r="BY5" s="84" t="s">
        <v>140</v>
      </c>
      <c r="BZ5" s="84" t="s">
        <v>141</v>
      </c>
      <c r="CA5" s="84" t="s">
        <v>142</v>
      </c>
      <c r="CB5" s="84" t="s">
        <v>143</v>
      </c>
      <c r="CC5" s="84" t="s">
        <v>144</v>
      </c>
      <c r="CD5" s="84" t="s">
        <v>145</v>
      </c>
      <c r="CE5" s="84" t="s">
        <v>146</v>
      </c>
      <c r="CF5" s="84" t="s">
        <v>147</v>
      </c>
      <c r="CG5" s="84" t="s">
        <v>148</v>
      </c>
      <c r="CH5" s="84" t="s">
        <v>149</v>
      </c>
      <c r="CI5" s="84" t="s">
        <v>150</v>
      </c>
      <c r="CJ5" s="84" t="s">
        <v>151</v>
      </c>
      <c r="CK5" s="84" t="s">
        <v>152</v>
      </c>
      <c r="CL5" s="84" t="s">
        <v>153</v>
      </c>
      <c r="CM5" s="84" t="s">
        <v>154</v>
      </c>
      <c r="CN5" s="84" t="s">
        <v>155</v>
      </c>
      <c r="CO5" s="84" t="s">
        <v>156</v>
      </c>
      <c r="CP5" s="84" t="s">
        <v>157</v>
      </c>
      <c r="CQ5" s="84" t="s">
        <v>158</v>
      </c>
      <c r="CR5" s="84" t="s">
        <v>159</v>
      </c>
      <c r="CS5" s="84" t="s">
        <v>160</v>
      </c>
      <c r="CT5" s="84" t="s">
        <v>161</v>
      </c>
      <c r="CU5" s="84" t="s">
        <v>162</v>
      </c>
      <c r="CV5" s="84" t="s">
        <v>163</v>
      </c>
      <c r="CW5" s="84" t="s">
        <v>164</v>
      </c>
      <c r="CX5" s="85" t="s">
        <v>257</v>
      </c>
      <c r="CY5" s="84" t="s">
        <v>295</v>
      </c>
      <c r="CZ5" s="84" t="s">
        <v>296</v>
      </c>
      <c r="DA5" s="84" t="s">
        <v>297</v>
      </c>
      <c r="DB5" s="84" t="s">
        <v>298</v>
      </c>
      <c r="DC5" s="84" t="s">
        <v>299</v>
      </c>
      <c r="DD5" s="84" t="s">
        <v>300</v>
      </c>
      <c r="DE5" s="84" t="s">
        <v>301</v>
      </c>
      <c r="DF5" s="84" t="s">
        <v>302</v>
      </c>
      <c r="DG5" s="84" t="s">
        <v>303</v>
      </c>
      <c r="DH5" s="84" t="s">
        <v>304</v>
      </c>
      <c r="DI5" s="84" t="s">
        <v>305</v>
      </c>
      <c r="DJ5" s="84" t="s">
        <v>306</v>
      </c>
      <c r="DK5" s="84" t="s">
        <v>307</v>
      </c>
      <c r="DL5" s="84" t="s">
        <v>308</v>
      </c>
      <c r="DM5" s="84" t="s">
        <v>309</v>
      </c>
      <c r="DN5" s="84" t="s">
        <v>310</v>
      </c>
      <c r="DO5" s="84" t="s">
        <v>311</v>
      </c>
      <c r="DP5" s="84" t="s">
        <v>312</v>
      </c>
      <c r="DQ5" s="84" t="s">
        <v>313</v>
      </c>
      <c r="DR5" s="84" t="s">
        <v>314</v>
      </c>
      <c r="DS5" s="84" t="s">
        <v>315</v>
      </c>
      <c r="DT5" s="84" t="s">
        <v>316</v>
      </c>
      <c r="DU5" s="84" t="s">
        <v>317</v>
      </c>
      <c r="DV5" s="84" t="s">
        <v>318</v>
      </c>
      <c r="DW5" s="84" t="s">
        <v>319</v>
      </c>
      <c r="DX5" s="84" t="s">
        <v>320</v>
      </c>
      <c r="DY5" s="84" t="s">
        <v>321</v>
      </c>
      <c r="DZ5" s="84" t="s">
        <v>322</v>
      </c>
      <c r="EA5" s="84" t="s">
        <v>323</v>
      </c>
      <c r="EB5" s="84" t="s">
        <v>324</v>
      </c>
      <c r="EC5" s="85" t="s">
        <v>258</v>
      </c>
      <c r="ED5" s="84" t="s">
        <v>325</v>
      </c>
      <c r="EE5" s="84" t="s">
        <v>326</v>
      </c>
      <c r="EF5" s="84" t="s">
        <v>327</v>
      </c>
      <c r="EG5" s="84" t="s">
        <v>328</v>
      </c>
      <c r="EH5" s="84" t="s">
        <v>329</v>
      </c>
      <c r="EI5" s="84" t="s">
        <v>330</v>
      </c>
      <c r="EJ5" s="84" t="s">
        <v>331</v>
      </c>
      <c r="EK5" s="84" t="s">
        <v>332</v>
      </c>
      <c r="EL5" s="84" t="s">
        <v>333</v>
      </c>
      <c r="EM5" s="84" t="s">
        <v>334</v>
      </c>
      <c r="EN5" s="84" t="s">
        <v>335</v>
      </c>
      <c r="EO5" s="84" t="s">
        <v>336</v>
      </c>
      <c r="EP5" s="84" t="s">
        <v>337</v>
      </c>
      <c r="EQ5" s="84" t="s">
        <v>338</v>
      </c>
      <c r="ER5" s="84" t="s">
        <v>339</v>
      </c>
      <c r="ES5" s="84" t="s">
        <v>340</v>
      </c>
      <c r="ET5" s="84" t="s">
        <v>341</v>
      </c>
      <c r="EU5" s="84" t="s">
        <v>342</v>
      </c>
      <c r="EV5" s="84" t="s">
        <v>343</v>
      </c>
      <c r="EW5" s="84" t="s">
        <v>344</v>
      </c>
      <c r="EX5" s="84" t="s">
        <v>345</v>
      </c>
      <c r="EY5" s="84" t="s">
        <v>346</v>
      </c>
      <c r="EZ5" s="84" t="s">
        <v>347</v>
      </c>
      <c r="FA5" s="84" t="s">
        <v>348</v>
      </c>
      <c r="FB5" s="84" t="s">
        <v>349</v>
      </c>
      <c r="FC5" s="84" t="s">
        <v>350</v>
      </c>
      <c r="FD5" s="84" t="s">
        <v>351</v>
      </c>
      <c r="FE5" s="84" t="s">
        <v>352</v>
      </c>
      <c r="FF5" s="84" t="s">
        <v>353</v>
      </c>
      <c r="FG5" s="84" t="s">
        <v>354</v>
      </c>
      <c r="FH5" s="84" t="s">
        <v>355</v>
      </c>
      <c r="FI5" s="85" t="s">
        <v>259</v>
      </c>
      <c r="FJ5" s="84" t="s">
        <v>356</v>
      </c>
      <c r="FK5" s="84" t="s">
        <v>357</v>
      </c>
      <c r="FL5" s="84" t="s">
        <v>358</v>
      </c>
      <c r="FM5" s="84" t="s">
        <v>359</v>
      </c>
      <c r="FN5" s="84" t="s">
        <v>360</v>
      </c>
      <c r="FO5" s="84" t="s">
        <v>361</v>
      </c>
      <c r="FP5" s="84" t="s">
        <v>362</v>
      </c>
      <c r="FQ5" s="84" t="s">
        <v>363</v>
      </c>
      <c r="FR5" s="84" t="s">
        <v>364</v>
      </c>
      <c r="FS5" s="84" t="s">
        <v>365</v>
      </c>
      <c r="FT5" s="84" t="s">
        <v>366</v>
      </c>
      <c r="FU5" s="84" t="s">
        <v>367</v>
      </c>
      <c r="FV5" s="84" t="s">
        <v>368</v>
      </c>
      <c r="FW5" s="84" t="s">
        <v>369</v>
      </c>
      <c r="FX5" s="84" t="s">
        <v>370</v>
      </c>
      <c r="FY5" s="84" t="s">
        <v>371</v>
      </c>
      <c r="FZ5" s="84" t="s">
        <v>372</v>
      </c>
      <c r="GA5" s="84" t="s">
        <v>373</v>
      </c>
      <c r="GB5" s="84" t="s">
        <v>374</v>
      </c>
      <c r="GC5" s="84" t="s">
        <v>375</v>
      </c>
      <c r="GD5" s="84" t="s">
        <v>376</v>
      </c>
      <c r="GE5" s="84" t="s">
        <v>377</v>
      </c>
      <c r="GF5" s="84" t="s">
        <v>378</v>
      </c>
      <c r="GG5" s="84" t="s">
        <v>379</v>
      </c>
      <c r="GH5" s="84" t="s">
        <v>380</v>
      </c>
      <c r="GI5" s="84" t="s">
        <v>381</v>
      </c>
      <c r="GJ5" s="84" t="s">
        <v>382</v>
      </c>
      <c r="GK5" s="84" t="s">
        <v>383</v>
      </c>
      <c r="GL5" s="84" t="s">
        <v>384</v>
      </c>
      <c r="GM5" s="84" t="s">
        <v>385</v>
      </c>
      <c r="GN5" s="85" t="s">
        <v>260</v>
      </c>
      <c r="GO5" s="84" t="s">
        <v>386</v>
      </c>
      <c r="GP5" s="84" t="s">
        <v>387</v>
      </c>
      <c r="GQ5" s="84" t="s">
        <v>388</v>
      </c>
      <c r="GR5" s="84" t="s">
        <v>389</v>
      </c>
      <c r="GS5" s="84" t="s">
        <v>390</v>
      </c>
      <c r="GT5" s="84" t="s">
        <v>391</v>
      </c>
      <c r="GU5" s="84" t="s">
        <v>392</v>
      </c>
      <c r="GV5" s="84" t="s">
        <v>393</v>
      </c>
      <c r="GW5" s="84" t="s">
        <v>394</v>
      </c>
      <c r="GX5" s="84" t="s">
        <v>395</v>
      </c>
      <c r="GY5" s="84" t="s">
        <v>396</v>
      </c>
      <c r="GZ5" s="84" t="s">
        <v>397</v>
      </c>
      <c r="HA5" s="84" t="s">
        <v>398</v>
      </c>
      <c r="HB5" s="84" t="s">
        <v>399</v>
      </c>
      <c r="HC5" s="84" t="s">
        <v>400</v>
      </c>
      <c r="HD5" s="84" t="s">
        <v>401</v>
      </c>
      <c r="HE5" s="84" t="s">
        <v>402</v>
      </c>
      <c r="HF5" s="84" t="s">
        <v>403</v>
      </c>
      <c r="HG5" s="84" t="s">
        <v>404</v>
      </c>
      <c r="HH5" s="84" t="s">
        <v>405</v>
      </c>
      <c r="HI5" s="84" t="s">
        <v>406</v>
      </c>
      <c r="HJ5" s="84" t="s">
        <v>407</v>
      </c>
      <c r="HK5" s="84" t="s">
        <v>408</v>
      </c>
      <c r="HL5" s="84" t="s">
        <v>409</v>
      </c>
      <c r="HM5" s="84" t="s">
        <v>410</v>
      </c>
      <c r="HN5" s="84" t="s">
        <v>411</v>
      </c>
      <c r="HO5" s="84" t="s">
        <v>412</v>
      </c>
      <c r="HP5" s="84" t="s">
        <v>413</v>
      </c>
      <c r="HQ5" s="84" t="s">
        <v>414</v>
      </c>
      <c r="HR5" s="84" t="s">
        <v>415</v>
      </c>
      <c r="HS5" s="84" t="s">
        <v>416</v>
      </c>
      <c r="HT5" s="85" t="s">
        <v>261</v>
      </c>
      <c r="HU5" s="84" t="s">
        <v>417</v>
      </c>
      <c r="HV5" s="84" t="s">
        <v>418</v>
      </c>
      <c r="HW5" s="84" t="s">
        <v>419</v>
      </c>
      <c r="HX5" s="84" t="s">
        <v>420</v>
      </c>
      <c r="HY5" s="84" t="s">
        <v>421</v>
      </c>
      <c r="HZ5" s="84" t="s">
        <v>422</v>
      </c>
      <c r="IA5" s="84" t="s">
        <v>423</v>
      </c>
      <c r="IB5" s="84" t="s">
        <v>424</v>
      </c>
      <c r="IC5" s="84" t="s">
        <v>425</v>
      </c>
      <c r="ID5" s="84" t="s">
        <v>426</v>
      </c>
      <c r="IE5" s="84" t="s">
        <v>427</v>
      </c>
      <c r="IF5" s="84" t="s">
        <v>428</v>
      </c>
      <c r="IG5" s="84" t="s">
        <v>429</v>
      </c>
      <c r="IH5" s="84" t="s">
        <v>430</v>
      </c>
      <c r="II5" s="84" t="s">
        <v>431</v>
      </c>
      <c r="IJ5" s="84" t="s">
        <v>432</v>
      </c>
      <c r="IK5" s="84" t="s">
        <v>433</v>
      </c>
      <c r="IL5" s="84" t="s">
        <v>434</v>
      </c>
      <c r="IM5" s="84" t="s">
        <v>435</v>
      </c>
      <c r="IN5" s="84" t="s">
        <v>436</v>
      </c>
      <c r="IO5" s="84" t="s">
        <v>437</v>
      </c>
      <c r="IP5" s="84" t="s">
        <v>438</v>
      </c>
      <c r="IQ5" s="84" t="s">
        <v>439</v>
      </c>
      <c r="IR5" s="84" t="s">
        <v>440</v>
      </c>
      <c r="IS5" s="84" t="s">
        <v>441</v>
      </c>
      <c r="IT5" s="84" t="s">
        <v>442</v>
      </c>
      <c r="IU5" s="84" t="s">
        <v>443</v>
      </c>
      <c r="IV5" s="84" t="s">
        <v>444</v>
      </c>
      <c r="IW5" s="84" t="s">
        <v>445</v>
      </c>
      <c r="IX5" s="84" t="s">
        <v>446</v>
      </c>
      <c r="IY5" s="84" t="s">
        <v>447</v>
      </c>
      <c r="IZ5" s="85" t="s">
        <v>262</v>
      </c>
      <c r="JA5" s="81" t="s">
        <v>448</v>
      </c>
      <c r="JB5" s="81" t="s">
        <v>449</v>
      </c>
      <c r="JC5" s="81" t="s">
        <v>450</v>
      </c>
      <c r="JD5" s="81" t="s">
        <v>451</v>
      </c>
      <c r="JE5" s="81" t="s">
        <v>452</v>
      </c>
      <c r="JF5" s="81" t="s">
        <v>453</v>
      </c>
      <c r="JG5" s="81" t="s">
        <v>454</v>
      </c>
      <c r="JH5" s="81" t="s">
        <v>455</v>
      </c>
      <c r="JI5" s="81" t="s">
        <v>456</v>
      </c>
      <c r="JJ5" s="81" t="s">
        <v>457</v>
      </c>
      <c r="JK5" s="81" t="s">
        <v>458</v>
      </c>
      <c r="JL5" s="81" t="s">
        <v>459</v>
      </c>
      <c r="JM5" s="81" t="s">
        <v>460</v>
      </c>
      <c r="JN5" s="81" t="s">
        <v>461</v>
      </c>
      <c r="JO5" s="81" t="s">
        <v>462</v>
      </c>
      <c r="JP5" s="81" t="s">
        <v>463</v>
      </c>
      <c r="JQ5" s="81" t="s">
        <v>464</v>
      </c>
      <c r="JR5" s="81" t="s">
        <v>465</v>
      </c>
      <c r="JS5" s="81" t="s">
        <v>466</v>
      </c>
      <c r="JT5" s="81" t="s">
        <v>467</v>
      </c>
      <c r="JU5" s="81" t="s">
        <v>468</v>
      </c>
      <c r="JV5" s="81" t="s">
        <v>469</v>
      </c>
      <c r="JW5" s="81" t="s">
        <v>470</v>
      </c>
      <c r="JX5" s="81" t="s">
        <v>471</v>
      </c>
      <c r="JY5" s="81" t="s">
        <v>472</v>
      </c>
      <c r="JZ5" s="81" t="s">
        <v>473</v>
      </c>
      <c r="KA5" s="81" t="s">
        <v>474</v>
      </c>
      <c r="KB5" s="81" t="s">
        <v>475</v>
      </c>
      <c r="KC5" s="81" t="s">
        <v>476</v>
      </c>
      <c r="KD5" s="81" t="s">
        <v>477</v>
      </c>
      <c r="KE5" s="86" t="s">
        <v>263</v>
      </c>
      <c r="KF5" s="81" t="s">
        <v>165</v>
      </c>
      <c r="KG5" s="81" t="s">
        <v>166</v>
      </c>
      <c r="KH5" s="81" t="s">
        <v>167</v>
      </c>
      <c r="KI5" s="81" t="s">
        <v>168</v>
      </c>
      <c r="KJ5" s="81" t="s">
        <v>169</v>
      </c>
      <c r="KK5" s="81" t="s">
        <v>170</v>
      </c>
      <c r="KL5" s="81" t="s">
        <v>171</v>
      </c>
      <c r="KM5" s="81" t="s">
        <v>172</v>
      </c>
      <c r="KN5" s="81" t="s">
        <v>173</v>
      </c>
      <c r="KO5" s="81" t="s">
        <v>174</v>
      </c>
      <c r="KP5" s="81" t="s">
        <v>175</v>
      </c>
      <c r="KQ5" s="81" t="s">
        <v>176</v>
      </c>
      <c r="KR5" s="81" t="s">
        <v>177</v>
      </c>
      <c r="KS5" s="81" t="s">
        <v>178</v>
      </c>
      <c r="KT5" s="81" t="s">
        <v>179</v>
      </c>
      <c r="KU5" s="81" t="s">
        <v>180</v>
      </c>
      <c r="KV5" s="81" t="s">
        <v>181</v>
      </c>
      <c r="KW5" s="81" t="s">
        <v>182</v>
      </c>
      <c r="KX5" s="81" t="s">
        <v>183</v>
      </c>
      <c r="KY5" s="81" t="s">
        <v>184</v>
      </c>
      <c r="KZ5" s="81" t="s">
        <v>185</v>
      </c>
      <c r="LA5" s="81" t="s">
        <v>186</v>
      </c>
      <c r="LB5" s="81" t="s">
        <v>187</v>
      </c>
      <c r="LC5" s="81" t="s">
        <v>188</v>
      </c>
      <c r="LD5" s="81" t="s">
        <v>189</v>
      </c>
      <c r="LE5" s="81" t="s">
        <v>190</v>
      </c>
      <c r="LF5" s="81" t="s">
        <v>191</v>
      </c>
      <c r="LG5" s="81" t="s">
        <v>192</v>
      </c>
      <c r="LH5" s="81" t="s">
        <v>193</v>
      </c>
      <c r="LI5" s="81" t="s">
        <v>194</v>
      </c>
      <c r="LJ5" s="81" t="s">
        <v>195</v>
      </c>
      <c r="LK5" s="86" t="s">
        <v>264</v>
      </c>
      <c r="LL5" s="81" t="s">
        <v>196</v>
      </c>
      <c r="LM5" s="81" t="s">
        <v>197</v>
      </c>
      <c r="LN5" s="81" t="s">
        <v>198</v>
      </c>
      <c r="LO5" s="81" t="s">
        <v>199</v>
      </c>
      <c r="LP5" s="81" t="s">
        <v>200</v>
      </c>
      <c r="LQ5" s="81" t="s">
        <v>201</v>
      </c>
      <c r="LR5" s="81" t="s">
        <v>202</v>
      </c>
      <c r="LS5" s="81" t="s">
        <v>203</v>
      </c>
      <c r="LT5" s="81" t="s">
        <v>204</v>
      </c>
      <c r="LU5" s="81" t="s">
        <v>205</v>
      </c>
      <c r="LV5" s="81" t="s">
        <v>206</v>
      </c>
      <c r="LW5" s="81" t="s">
        <v>207</v>
      </c>
      <c r="LX5" s="81" t="s">
        <v>208</v>
      </c>
      <c r="LY5" s="81" t="s">
        <v>209</v>
      </c>
      <c r="LZ5" s="81" t="s">
        <v>210</v>
      </c>
      <c r="MA5" s="81" t="s">
        <v>211</v>
      </c>
      <c r="MB5" s="81" t="s">
        <v>212</v>
      </c>
      <c r="MC5" s="81" t="s">
        <v>213</v>
      </c>
      <c r="MD5" s="81" t="s">
        <v>214</v>
      </c>
      <c r="ME5" s="81" t="s">
        <v>215</v>
      </c>
      <c r="MF5" s="81" t="s">
        <v>216</v>
      </c>
      <c r="MG5" s="81" t="s">
        <v>217</v>
      </c>
      <c r="MH5" s="81" t="s">
        <v>218</v>
      </c>
      <c r="MI5" s="81" t="s">
        <v>219</v>
      </c>
      <c r="MJ5" s="81" t="s">
        <v>220</v>
      </c>
      <c r="MK5" s="81" t="s">
        <v>221</v>
      </c>
      <c r="ML5" s="81" t="s">
        <v>222</v>
      </c>
      <c r="MM5" s="81" t="s">
        <v>223</v>
      </c>
      <c r="MN5" s="81" t="s">
        <v>224</v>
      </c>
      <c r="MO5" s="81" t="s">
        <v>225</v>
      </c>
      <c r="MP5" s="86" t="s">
        <v>265</v>
      </c>
      <c r="MQ5" s="81" t="s">
        <v>226</v>
      </c>
      <c r="MR5" s="81" t="s">
        <v>227</v>
      </c>
      <c r="MS5" s="81" t="s">
        <v>228</v>
      </c>
      <c r="MT5" s="81" t="s">
        <v>229</v>
      </c>
      <c r="MU5" s="81" t="s">
        <v>230</v>
      </c>
      <c r="MV5" s="81" t="s">
        <v>231</v>
      </c>
      <c r="MW5" s="81" t="s">
        <v>232</v>
      </c>
      <c r="MX5" s="81" t="s">
        <v>233</v>
      </c>
      <c r="MY5" s="81" t="s">
        <v>234</v>
      </c>
      <c r="MZ5" s="81" t="s">
        <v>235</v>
      </c>
      <c r="NA5" s="81" t="s">
        <v>236</v>
      </c>
      <c r="NB5" s="81" t="s">
        <v>237</v>
      </c>
      <c r="NC5" s="81" t="s">
        <v>238</v>
      </c>
      <c r="ND5" s="81" t="s">
        <v>239</v>
      </c>
      <c r="NE5" s="81" t="s">
        <v>240</v>
      </c>
      <c r="NF5" s="81" t="s">
        <v>241</v>
      </c>
      <c r="NG5" s="81" t="s">
        <v>242</v>
      </c>
      <c r="NH5" s="81" t="s">
        <v>243</v>
      </c>
      <c r="NI5" s="81" t="s">
        <v>244</v>
      </c>
      <c r="NJ5" s="81" t="s">
        <v>245</v>
      </c>
      <c r="NK5" s="81" t="s">
        <v>246</v>
      </c>
      <c r="NL5" s="81" t="s">
        <v>247</v>
      </c>
      <c r="NM5" s="81" t="s">
        <v>248</v>
      </c>
      <c r="NN5" s="81" t="s">
        <v>249</v>
      </c>
      <c r="NO5" s="81" t="s">
        <v>250</v>
      </c>
      <c r="NP5" s="81" t="s">
        <v>251</v>
      </c>
      <c r="NQ5" s="81" t="s">
        <v>252</v>
      </c>
      <c r="NR5" s="81" t="s">
        <v>253</v>
      </c>
      <c r="NS5" s="81" t="s">
        <v>254</v>
      </c>
      <c r="NT5" s="81" t="s">
        <v>255</v>
      </c>
      <c r="NU5" s="87" t="s">
        <v>256</v>
      </c>
      <c r="NV5" s="46"/>
    </row>
    <row r="6" spans="1:386" ht="23" thickTop="1" thickBot="1" x14ac:dyDescent="0.3">
      <c r="A6" s="52"/>
      <c r="B6" s="53">
        <v>1</v>
      </c>
      <c r="C6" s="54" t="s">
        <v>56</v>
      </c>
      <c r="D6" s="54" t="s">
        <v>57</v>
      </c>
      <c r="E6" s="54">
        <v>900</v>
      </c>
      <c r="F6" s="54" t="s">
        <v>58</v>
      </c>
      <c r="G6" s="54"/>
      <c r="H6" s="55"/>
      <c r="I6" s="55"/>
      <c r="J6" s="55"/>
      <c r="K6" s="56"/>
      <c r="L6" s="56"/>
      <c r="M6" s="56"/>
      <c r="N6" s="56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1"/>
      <c r="AO6" s="17"/>
      <c r="AP6" s="17"/>
      <c r="AQ6" s="18"/>
      <c r="AR6" s="18"/>
      <c r="AS6" s="18"/>
      <c r="AT6" s="18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7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23" thickTop="1" thickBot="1" x14ac:dyDescent="0.3">
      <c r="A7" s="57"/>
      <c r="B7" s="58">
        <v>1</v>
      </c>
      <c r="C7" s="59" t="s">
        <v>56</v>
      </c>
      <c r="D7" s="59" t="s">
        <v>59</v>
      </c>
      <c r="E7" s="59">
        <v>1</v>
      </c>
      <c r="F7" s="59" t="s">
        <v>58</v>
      </c>
      <c r="G7" s="5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1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 t="s">
        <v>96</v>
      </c>
      <c r="BN7" s="19" t="s">
        <v>98</v>
      </c>
      <c r="BO7" s="19"/>
      <c r="BP7" s="19"/>
      <c r="BQ7" s="19"/>
      <c r="BR7" s="77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s="50" customFormat="1" ht="23" thickTop="1" thickBot="1" x14ac:dyDescent="0.3">
      <c r="A8" s="52"/>
      <c r="B8" s="61">
        <v>1</v>
      </c>
      <c r="C8" s="62" t="s">
        <v>60</v>
      </c>
      <c r="D8" s="62" t="s">
        <v>85</v>
      </c>
      <c r="E8" s="62">
        <v>1</v>
      </c>
      <c r="F8" s="62" t="s">
        <v>61</v>
      </c>
      <c r="G8" s="62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48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74"/>
      <c r="BJ8" s="74"/>
      <c r="BK8" s="74"/>
      <c r="BL8" s="74"/>
      <c r="BM8" s="74"/>
      <c r="BN8" s="74"/>
      <c r="BO8" s="74"/>
      <c r="BP8" s="74"/>
      <c r="BQ8" s="74"/>
      <c r="BR8" s="78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8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8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8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8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8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8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8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8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8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</row>
    <row r="9" spans="1:386" ht="23" thickTop="1" thickBot="1" x14ac:dyDescent="0.3">
      <c r="A9" s="57"/>
      <c r="B9" s="58">
        <v>1</v>
      </c>
      <c r="C9" s="59" t="s">
        <v>62</v>
      </c>
      <c r="D9" s="59" t="s">
        <v>86</v>
      </c>
      <c r="E9" s="59">
        <v>2</v>
      </c>
      <c r="F9" s="59" t="s">
        <v>63</v>
      </c>
      <c r="G9" s="59"/>
      <c r="H9" s="64"/>
      <c r="I9" s="65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96</v>
      </c>
      <c r="BN9" s="19" t="s">
        <v>98</v>
      </c>
      <c r="BO9" s="19"/>
      <c r="BP9" s="19"/>
      <c r="BQ9" s="19"/>
      <c r="BR9" s="7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8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8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8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8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8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8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8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8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23" thickTop="1" thickBot="1" x14ac:dyDescent="0.3">
      <c r="A10" s="52"/>
      <c r="B10" s="53">
        <v>1</v>
      </c>
      <c r="C10" s="54" t="s">
        <v>62</v>
      </c>
      <c r="D10" s="54" t="s">
        <v>64</v>
      </c>
      <c r="E10" s="54">
        <v>1</v>
      </c>
      <c r="F10" s="54" t="s">
        <v>65</v>
      </c>
      <c r="G10" s="54"/>
      <c r="H10" s="66"/>
      <c r="I10" s="6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9"/>
      <c r="AO10" s="17"/>
      <c r="AP10" s="17"/>
      <c r="AQ10" s="18"/>
      <c r="AR10" s="18"/>
      <c r="AS10" s="18"/>
      <c r="AT10" s="18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 t="s">
        <v>96</v>
      </c>
      <c r="BN10" s="17" t="s">
        <v>98</v>
      </c>
      <c r="BO10" s="17"/>
      <c r="BP10" s="17"/>
      <c r="BQ10" s="17"/>
      <c r="BR10" s="79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8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8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8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8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8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8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8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8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23" thickTop="1" thickBot="1" x14ac:dyDescent="0.3">
      <c r="A11" s="57"/>
      <c r="B11" s="58">
        <v>1</v>
      </c>
      <c r="C11" s="59" t="s">
        <v>56</v>
      </c>
      <c r="D11" s="59" t="s">
        <v>66</v>
      </c>
      <c r="E11" s="59">
        <v>900</v>
      </c>
      <c r="F11" s="59" t="s">
        <v>58</v>
      </c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1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96</v>
      </c>
      <c r="BN11" s="19" t="s">
        <v>98</v>
      </c>
      <c r="BO11" s="19"/>
      <c r="BP11" s="19"/>
      <c r="BQ11" s="19"/>
      <c r="BR11" s="77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23" thickTop="1" thickBot="1" x14ac:dyDescent="0.3">
      <c r="A12" s="52"/>
      <c r="B12" s="53">
        <v>1</v>
      </c>
      <c r="C12" s="54" t="s">
        <v>67</v>
      </c>
      <c r="D12" s="54" t="s">
        <v>87</v>
      </c>
      <c r="E12" s="54">
        <v>1</v>
      </c>
      <c r="F12" s="54" t="s">
        <v>65</v>
      </c>
      <c r="G12" s="54"/>
      <c r="H12" s="68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"/>
      <c r="AO12" s="17"/>
      <c r="AP12" s="17"/>
      <c r="AQ12" s="18"/>
      <c r="AR12" s="18"/>
      <c r="AS12" s="18"/>
      <c r="AT12" s="18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 t="s">
        <v>96</v>
      </c>
      <c r="BN12" s="17" t="s">
        <v>98</v>
      </c>
      <c r="BO12" s="17"/>
      <c r="BP12" s="17"/>
      <c r="BQ12" s="17"/>
      <c r="BR12" s="7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23" thickTop="1" thickBot="1" x14ac:dyDescent="0.3">
      <c r="A13" s="57"/>
      <c r="B13" s="58">
        <v>1</v>
      </c>
      <c r="C13" s="59" t="s">
        <v>56</v>
      </c>
      <c r="D13" s="59" t="s">
        <v>68</v>
      </c>
      <c r="E13" s="59">
        <v>3</v>
      </c>
      <c r="F13" s="59" t="s">
        <v>69</v>
      </c>
      <c r="G13" s="59"/>
      <c r="H13" s="69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 t="s">
        <v>96</v>
      </c>
      <c r="BN13" s="19"/>
      <c r="BO13" s="19"/>
      <c r="BP13" s="19"/>
      <c r="BQ13" s="19"/>
      <c r="BR13" s="77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8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8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8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8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8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8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8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8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23" thickTop="1" thickBot="1" x14ac:dyDescent="0.3">
      <c r="A14" s="52"/>
      <c r="B14" s="53">
        <v>1</v>
      </c>
      <c r="C14" s="54" t="s">
        <v>60</v>
      </c>
      <c r="D14" s="54" t="s">
        <v>70</v>
      </c>
      <c r="E14" s="54">
        <v>1</v>
      </c>
      <c r="F14" s="54" t="s">
        <v>61</v>
      </c>
      <c r="G14" s="54"/>
      <c r="H14" s="55"/>
      <c r="I14" s="55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1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 t="s">
        <v>98</v>
      </c>
      <c r="BO14" s="17"/>
      <c r="BP14" s="17"/>
      <c r="BQ14" s="17"/>
      <c r="BR14" s="7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8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8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8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8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8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8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8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8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23" thickTop="1" thickBot="1" x14ac:dyDescent="0.3">
      <c r="A15" s="57"/>
      <c r="B15" s="58">
        <v>1</v>
      </c>
      <c r="C15" s="59" t="s">
        <v>67</v>
      </c>
      <c r="D15" s="59" t="s">
        <v>88</v>
      </c>
      <c r="E15" s="59">
        <v>1</v>
      </c>
      <c r="F15" s="59" t="s">
        <v>61</v>
      </c>
      <c r="G15" s="59"/>
      <c r="H15" s="60"/>
      <c r="I15" s="60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 t="s">
        <v>98</v>
      </c>
      <c r="BO15" s="19"/>
      <c r="BP15" s="19"/>
      <c r="BQ15" s="19"/>
      <c r="BR15" s="77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8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8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8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8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8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8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8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8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23" thickTop="1" thickBot="1" x14ac:dyDescent="0.3">
      <c r="A16" s="52"/>
      <c r="B16" s="53">
        <v>1</v>
      </c>
      <c r="C16" s="54" t="s">
        <v>60</v>
      </c>
      <c r="D16" s="54" t="s">
        <v>71</v>
      </c>
      <c r="E16" s="54">
        <v>1</v>
      </c>
      <c r="F16" s="54" t="s">
        <v>61</v>
      </c>
      <c r="G16" s="54"/>
      <c r="H16" s="55"/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1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 t="s">
        <v>98</v>
      </c>
      <c r="BO16" s="17"/>
      <c r="BP16" s="17"/>
      <c r="BQ16" s="17"/>
      <c r="BR16" s="7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8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8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8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8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8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8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8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8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23" thickTop="1" thickBot="1" x14ac:dyDescent="0.3">
      <c r="A17" s="57"/>
      <c r="B17" s="58">
        <v>1</v>
      </c>
      <c r="C17" s="59" t="s">
        <v>60</v>
      </c>
      <c r="D17" s="59" t="s">
        <v>72</v>
      </c>
      <c r="E17" s="59">
        <v>1</v>
      </c>
      <c r="F17" s="59" t="s">
        <v>61</v>
      </c>
      <c r="G17" s="59"/>
      <c r="H17" s="60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77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8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8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8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8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8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8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8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8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23" thickTop="1" thickBot="1" x14ac:dyDescent="0.3">
      <c r="A18" s="52"/>
      <c r="B18" s="53">
        <v>1</v>
      </c>
      <c r="C18" s="54" t="s">
        <v>60</v>
      </c>
      <c r="D18" s="54" t="s">
        <v>89</v>
      </c>
      <c r="E18" s="54">
        <v>1</v>
      </c>
      <c r="F18" s="54" t="s">
        <v>61</v>
      </c>
      <c r="G18" s="54"/>
      <c r="H18" s="55"/>
      <c r="I18" s="5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1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 t="s">
        <v>98</v>
      </c>
      <c r="BO18" s="17"/>
      <c r="BP18" s="17"/>
      <c r="BQ18" s="17"/>
      <c r="BR18" s="7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8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8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8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8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8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8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8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8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23" thickTop="1" thickBot="1" x14ac:dyDescent="0.3">
      <c r="A19" s="57"/>
      <c r="B19" s="58">
        <v>1</v>
      </c>
      <c r="C19" s="59" t="s">
        <v>67</v>
      </c>
      <c r="D19" s="59" t="s">
        <v>90</v>
      </c>
      <c r="E19" s="59">
        <v>1</v>
      </c>
      <c r="F19" s="59" t="s">
        <v>65</v>
      </c>
      <c r="G19" s="59"/>
      <c r="H19" s="69"/>
      <c r="I19" s="65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7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8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8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8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8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8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8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8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8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23" thickTop="1" thickBot="1" x14ac:dyDescent="0.3">
      <c r="A20" s="52"/>
      <c r="B20" s="53">
        <v>1</v>
      </c>
      <c r="C20" s="54" t="s">
        <v>67</v>
      </c>
      <c r="D20" s="54" t="s">
        <v>73</v>
      </c>
      <c r="E20" s="54">
        <v>1</v>
      </c>
      <c r="F20" s="54" t="s">
        <v>61</v>
      </c>
      <c r="G20" s="54"/>
      <c r="H20" s="55"/>
      <c r="I20" s="6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9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79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8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8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8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8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8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8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8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8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23" thickTop="1" thickBot="1" x14ac:dyDescent="0.3">
      <c r="A21" s="57"/>
      <c r="B21" s="58">
        <v>1</v>
      </c>
      <c r="C21" s="59" t="s">
        <v>74</v>
      </c>
      <c r="D21" s="59" t="s">
        <v>75</v>
      </c>
      <c r="E21" s="59">
        <v>2</v>
      </c>
      <c r="F21" s="59"/>
      <c r="G21" s="59"/>
      <c r="H21" s="69"/>
      <c r="I21" s="65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7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8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8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8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8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8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8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8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8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23" thickTop="1" thickBot="1" x14ac:dyDescent="0.3">
      <c r="A22" s="52"/>
      <c r="B22" s="53">
        <v>1</v>
      </c>
      <c r="C22" s="54" t="s">
        <v>67</v>
      </c>
      <c r="D22" s="54" t="s">
        <v>76</v>
      </c>
      <c r="E22" s="54">
        <v>1</v>
      </c>
      <c r="F22" s="54" t="s">
        <v>77</v>
      </c>
      <c r="G22" s="54"/>
      <c r="H22" s="54"/>
      <c r="I22" s="55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1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7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8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8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8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8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8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8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8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8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23" thickTop="1" thickBot="1" x14ac:dyDescent="0.3">
      <c r="A23" s="57"/>
      <c r="B23" s="58">
        <v>1</v>
      </c>
      <c r="C23" s="59" t="s">
        <v>67</v>
      </c>
      <c r="D23" s="59" t="s">
        <v>76</v>
      </c>
      <c r="E23" s="59">
        <v>1</v>
      </c>
      <c r="F23" s="59" t="s">
        <v>65</v>
      </c>
      <c r="G23" s="59"/>
      <c r="H23" s="69"/>
      <c r="I23" s="6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77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8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8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8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8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8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8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8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8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23" thickTop="1" thickBot="1" x14ac:dyDescent="0.3">
      <c r="A24" s="52"/>
      <c r="B24" s="53">
        <v>1</v>
      </c>
      <c r="C24" s="54" t="s">
        <v>2</v>
      </c>
      <c r="D24" s="54" t="s">
        <v>78</v>
      </c>
      <c r="E24" s="54">
        <v>1</v>
      </c>
      <c r="F24" s="54" t="s">
        <v>65</v>
      </c>
      <c r="G24" s="54"/>
      <c r="H24" s="66"/>
      <c r="I24" s="55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1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7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8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8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8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8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8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8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8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8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23" thickTop="1" thickBot="1" x14ac:dyDescent="0.3">
      <c r="A25" s="57"/>
      <c r="B25" s="59">
        <v>2</v>
      </c>
      <c r="C25" s="59" t="s">
        <v>67</v>
      </c>
      <c r="D25" s="59" t="s">
        <v>80</v>
      </c>
      <c r="E25" s="59">
        <v>1</v>
      </c>
      <c r="F25" s="59" t="s">
        <v>58</v>
      </c>
      <c r="G25" s="59"/>
      <c r="H25" s="6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7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8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8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8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8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8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8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8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8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8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</row>
    <row r="26" spans="1:385" ht="23" thickTop="1" thickBot="1" x14ac:dyDescent="0.3">
      <c r="A26" s="52"/>
      <c r="B26" s="54">
        <v>2</v>
      </c>
      <c r="C26" s="54" t="s">
        <v>67</v>
      </c>
      <c r="D26" s="54" t="s">
        <v>80</v>
      </c>
      <c r="E26" s="54">
        <v>1</v>
      </c>
      <c r="F26" s="54" t="s">
        <v>65</v>
      </c>
      <c r="G26" s="54"/>
      <c r="H26" s="66"/>
      <c r="I26" s="67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9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79"/>
      <c r="BS26" s="17"/>
      <c r="BT26" s="17"/>
      <c r="BU26" s="18"/>
      <c r="BV26" s="18"/>
      <c r="BW26" s="18"/>
      <c r="BX26" s="18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8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8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8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8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8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8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8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8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8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</row>
    <row r="27" spans="1:385" ht="23" thickTop="1" thickBot="1" x14ac:dyDescent="0.3">
      <c r="A27" s="57"/>
      <c r="B27" s="59">
        <v>2</v>
      </c>
      <c r="C27" s="59" t="s">
        <v>67</v>
      </c>
      <c r="D27" s="59" t="s">
        <v>80</v>
      </c>
      <c r="E27" s="59">
        <v>1</v>
      </c>
      <c r="F27" s="59" t="s">
        <v>61</v>
      </c>
      <c r="G27" s="59"/>
      <c r="H27" s="64"/>
      <c r="I27" s="6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7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8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8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8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8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8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8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8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8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8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</row>
    <row r="28" spans="1:385" ht="23" thickTop="1" thickBot="1" x14ac:dyDescent="0.3">
      <c r="A28" s="52"/>
      <c r="B28" s="54">
        <v>2</v>
      </c>
      <c r="C28" s="54" t="s">
        <v>60</v>
      </c>
      <c r="D28" s="54" t="s">
        <v>71</v>
      </c>
      <c r="E28" s="54">
        <v>1</v>
      </c>
      <c r="F28" s="54" t="s">
        <v>61</v>
      </c>
      <c r="G28" s="54"/>
      <c r="H28" s="55"/>
      <c r="I28" s="6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9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79"/>
      <c r="BS28" s="17"/>
      <c r="BT28" s="17"/>
      <c r="BU28" s="18"/>
      <c r="BV28" s="18"/>
      <c r="BW28" s="18"/>
      <c r="BX28" s="18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8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8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8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8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8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8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8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7"/>
      <c r="LJ28" s="17"/>
      <c r="LK28" s="8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7"/>
      <c r="LW28" s="17"/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7"/>
      <c r="MJ28" s="17"/>
      <c r="MK28" s="17"/>
      <c r="ML28" s="17"/>
      <c r="MM28" s="17"/>
      <c r="MN28" s="17"/>
      <c r="MO28" s="17"/>
      <c r="MP28" s="8"/>
      <c r="MQ28" s="17"/>
      <c r="MR28" s="17"/>
      <c r="MS28" s="17"/>
      <c r="MT28" s="17"/>
      <c r="MU28" s="17"/>
      <c r="MV28" s="17"/>
      <c r="MW28" s="17"/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17"/>
      <c r="NJ28" s="17"/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</row>
    <row r="29" spans="1:385" ht="23" thickTop="1" thickBot="1" x14ac:dyDescent="0.3">
      <c r="A29" s="57"/>
      <c r="B29" s="59">
        <v>2</v>
      </c>
      <c r="C29" s="59" t="s">
        <v>67</v>
      </c>
      <c r="D29" s="59" t="s">
        <v>91</v>
      </c>
      <c r="E29" s="59">
        <v>1</v>
      </c>
      <c r="F29" s="59" t="s">
        <v>58</v>
      </c>
      <c r="G29" s="59"/>
      <c r="H29" s="64"/>
      <c r="I29" s="65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7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8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8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8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8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8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8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8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8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8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</row>
    <row r="30" spans="1:385" ht="23" thickTop="1" thickBot="1" x14ac:dyDescent="0.3">
      <c r="A30" s="52"/>
      <c r="B30" s="54">
        <v>2</v>
      </c>
      <c r="C30" s="54" t="s">
        <v>67</v>
      </c>
      <c r="D30" s="54" t="s">
        <v>92</v>
      </c>
      <c r="E30" s="54">
        <v>1</v>
      </c>
      <c r="F30" s="54" t="s">
        <v>65</v>
      </c>
      <c r="G30" s="54"/>
      <c r="H30" s="68"/>
      <c r="I30" s="67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9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79"/>
      <c r="BS30" s="17"/>
      <c r="BT30" s="17"/>
      <c r="BU30" s="18"/>
      <c r="BV30" s="18"/>
      <c r="BW30" s="18"/>
      <c r="BX30" s="18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8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8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8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8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8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8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8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8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8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</row>
    <row r="31" spans="1:385" ht="23" thickTop="1" thickBot="1" x14ac:dyDescent="0.3">
      <c r="A31" s="57"/>
      <c r="B31" s="59">
        <v>2</v>
      </c>
      <c r="C31" s="59" t="s">
        <v>67</v>
      </c>
      <c r="D31" s="59" t="s">
        <v>91</v>
      </c>
      <c r="E31" s="59">
        <v>1</v>
      </c>
      <c r="F31" s="59" t="s">
        <v>61</v>
      </c>
      <c r="G31" s="59"/>
      <c r="H31" s="64"/>
      <c r="I31" s="65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7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8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8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8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8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8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8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8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8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8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</row>
    <row r="32" spans="1:385" ht="23" thickTop="1" thickBot="1" x14ac:dyDescent="0.3">
      <c r="A32" s="52"/>
      <c r="B32" s="54">
        <v>2</v>
      </c>
      <c r="C32" s="54" t="s">
        <v>67</v>
      </c>
      <c r="D32" s="54" t="s">
        <v>93</v>
      </c>
      <c r="E32" s="54">
        <v>1</v>
      </c>
      <c r="F32" s="54" t="s">
        <v>58</v>
      </c>
      <c r="G32" s="54"/>
      <c r="H32" s="68"/>
      <c r="I32" s="6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9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79"/>
      <c r="BS32" s="17"/>
      <c r="BT32" s="17"/>
      <c r="BU32" s="18"/>
      <c r="BV32" s="18"/>
      <c r="BW32" s="18"/>
      <c r="BX32" s="18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8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8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8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8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8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8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8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8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8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</row>
    <row r="33" spans="1:385" ht="23" thickTop="1" thickBot="1" x14ac:dyDescent="0.3">
      <c r="A33" s="57"/>
      <c r="B33" s="59">
        <v>2</v>
      </c>
      <c r="C33" s="59" t="s">
        <v>67</v>
      </c>
      <c r="D33" s="59" t="s">
        <v>93</v>
      </c>
      <c r="E33" s="59">
        <v>1</v>
      </c>
      <c r="F33" s="59" t="s">
        <v>65</v>
      </c>
      <c r="G33" s="59"/>
      <c r="H33" s="64"/>
      <c r="I33" s="65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7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8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8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8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8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8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8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8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8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8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</row>
    <row r="34" spans="1:385" ht="23" thickTop="1" thickBot="1" x14ac:dyDescent="0.3">
      <c r="A34" s="52"/>
      <c r="B34" s="54">
        <v>2</v>
      </c>
      <c r="C34" s="54" t="s">
        <v>67</v>
      </c>
      <c r="D34" s="54" t="s">
        <v>93</v>
      </c>
      <c r="E34" s="54">
        <v>1</v>
      </c>
      <c r="F34" s="54" t="s">
        <v>61</v>
      </c>
      <c r="G34" s="54"/>
      <c r="H34" s="68"/>
      <c r="I34" s="6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9"/>
      <c r="AO34" s="17"/>
      <c r="AP34" s="17"/>
      <c r="AQ34" s="18"/>
      <c r="AR34" s="18"/>
      <c r="AS34" s="18"/>
      <c r="AT34" s="18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79"/>
      <c r="BS34" s="17"/>
      <c r="BT34" s="17"/>
      <c r="BU34" s="18"/>
      <c r="BV34" s="18"/>
      <c r="BW34" s="18"/>
      <c r="BX34" s="18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8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8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8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8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8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8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8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8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8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</row>
    <row r="35" spans="1:385" ht="23" thickTop="1" thickBot="1" x14ac:dyDescent="0.3">
      <c r="A35" s="57"/>
      <c r="B35" s="59">
        <v>2</v>
      </c>
      <c r="C35" s="59" t="s">
        <v>67</v>
      </c>
      <c r="D35" s="59" t="s">
        <v>94</v>
      </c>
      <c r="E35" s="59">
        <v>1</v>
      </c>
      <c r="F35" s="59" t="s">
        <v>65</v>
      </c>
      <c r="G35" s="59"/>
      <c r="H35" s="64"/>
      <c r="I35" s="6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7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8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8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8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8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8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8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8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8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8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</row>
    <row r="36" spans="1:385" ht="23" thickTop="1" thickBot="1" x14ac:dyDescent="0.3">
      <c r="A36" s="52"/>
      <c r="B36" s="54">
        <v>2</v>
      </c>
      <c r="C36" s="54" t="s">
        <v>67</v>
      </c>
      <c r="D36" s="54" t="s">
        <v>73</v>
      </c>
      <c r="E36" s="54">
        <v>1</v>
      </c>
      <c r="F36" s="54" t="s">
        <v>61</v>
      </c>
      <c r="G36" s="54"/>
      <c r="H36" s="55"/>
      <c r="I36" s="6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9"/>
      <c r="AO36" s="17"/>
      <c r="AP36" s="17"/>
      <c r="AQ36" s="18"/>
      <c r="AR36" s="18"/>
      <c r="AS36" s="18"/>
      <c r="AT36" s="18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79"/>
      <c r="BS36" s="17"/>
      <c r="BT36" s="17"/>
      <c r="BU36" s="18"/>
      <c r="BV36" s="18"/>
      <c r="BW36" s="18"/>
      <c r="BX36" s="18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8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8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8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8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8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8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8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8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8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</row>
    <row r="37" spans="1:385" ht="23" thickTop="1" thickBot="1" x14ac:dyDescent="0.3">
      <c r="A37" s="57"/>
      <c r="B37" s="59">
        <v>3</v>
      </c>
      <c r="C37" s="59" t="s">
        <v>56</v>
      </c>
      <c r="D37" s="59" t="s">
        <v>59</v>
      </c>
      <c r="E37" s="59">
        <v>1</v>
      </c>
      <c r="F37" s="59" t="s">
        <v>58</v>
      </c>
      <c r="G37" s="59"/>
      <c r="H37" s="60"/>
      <c r="I37" s="65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7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8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8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8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8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8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8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8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8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8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</row>
    <row r="38" spans="1:385" ht="23" thickTop="1" thickBot="1" x14ac:dyDescent="0.3">
      <c r="A38" s="52"/>
      <c r="B38" s="54">
        <v>3</v>
      </c>
      <c r="C38" s="54" t="s">
        <v>60</v>
      </c>
      <c r="D38" s="54" t="s">
        <v>72</v>
      </c>
      <c r="E38" s="54">
        <v>1</v>
      </c>
      <c r="F38" s="54" t="s">
        <v>61</v>
      </c>
      <c r="G38" s="54"/>
      <c r="H38" s="55"/>
      <c r="I38" s="67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9"/>
      <c r="AO38" s="17"/>
      <c r="AP38" s="17"/>
      <c r="AQ38" s="18"/>
      <c r="AR38" s="18"/>
      <c r="AS38" s="18"/>
      <c r="AT38" s="18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79"/>
      <c r="BS38" s="17"/>
      <c r="BT38" s="17"/>
      <c r="BU38" s="18"/>
      <c r="BV38" s="18"/>
      <c r="BW38" s="18"/>
      <c r="BX38" s="18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8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8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8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8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8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8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8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8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8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</row>
    <row r="39" spans="1:385" ht="23" thickTop="1" thickBot="1" x14ac:dyDescent="0.3">
      <c r="A39" s="57"/>
      <c r="B39" s="59">
        <v>3</v>
      </c>
      <c r="C39" s="59" t="s">
        <v>60</v>
      </c>
      <c r="D39" s="59" t="s">
        <v>81</v>
      </c>
      <c r="E39" s="59">
        <v>1</v>
      </c>
      <c r="F39" s="59" t="s">
        <v>61</v>
      </c>
      <c r="G39" s="59"/>
      <c r="H39" s="60"/>
      <c r="I39" s="65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7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8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8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8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8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8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8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8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8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8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</row>
    <row r="40" spans="1:385" ht="23" thickTop="1" thickBot="1" x14ac:dyDescent="0.3">
      <c r="A40" s="52"/>
      <c r="B40" s="54">
        <v>4</v>
      </c>
      <c r="C40" s="54" t="s">
        <v>82</v>
      </c>
      <c r="D40" s="54" t="s">
        <v>83</v>
      </c>
      <c r="E40" s="54">
        <v>1</v>
      </c>
      <c r="F40" s="54" t="s">
        <v>61</v>
      </c>
      <c r="G40" s="54"/>
      <c r="H40" s="55"/>
      <c r="I40" s="67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9"/>
      <c r="AO40" s="17"/>
      <c r="AP40" s="17"/>
      <c r="AQ40" s="18"/>
      <c r="AR40" s="18"/>
      <c r="AS40" s="18"/>
      <c r="AT40" s="18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79"/>
      <c r="BS40" s="17"/>
      <c r="BT40" s="17"/>
      <c r="BU40" s="18"/>
      <c r="BV40" s="18"/>
      <c r="BW40" s="18"/>
      <c r="BX40" s="18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8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8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8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8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8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8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8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8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8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</row>
    <row r="41" spans="1:385" ht="23" thickTop="1" thickBot="1" x14ac:dyDescent="0.3">
      <c r="A41" s="57"/>
      <c r="B41" s="59">
        <v>4</v>
      </c>
      <c r="C41" s="59" t="s">
        <v>56</v>
      </c>
      <c r="D41" s="59" t="s">
        <v>68</v>
      </c>
      <c r="E41" s="59">
        <v>1</v>
      </c>
      <c r="F41" s="59" t="s">
        <v>69</v>
      </c>
      <c r="G41" s="59"/>
      <c r="H41" s="69"/>
      <c r="I41" s="65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7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8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8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8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8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8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8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8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8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8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</row>
    <row r="42" spans="1:385" ht="23" thickTop="1" thickBot="1" x14ac:dyDescent="0.3">
      <c r="A42" s="52"/>
      <c r="B42" s="54">
        <v>5</v>
      </c>
      <c r="C42" s="54" t="s">
        <v>79</v>
      </c>
      <c r="D42" s="54" t="s">
        <v>95</v>
      </c>
      <c r="E42" s="54">
        <v>1</v>
      </c>
      <c r="F42" s="54" t="s">
        <v>65</v>
      </c>
      <c r="G42" s="54"/>
      <c r="H42" s="68"/>
      <c r="I42" s="67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9"/>
      <c r="AO42" s="17"/>
      <c r="AP42" s="17"/>
      <c r="AQ42" s="18"/>
      <c r="AR42" s="18"/>
      <c r="AS42" s="18"/>
      <c r="AT42" s="1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79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8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8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8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8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8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8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8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8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23" thickTop="1" thickBot="1" x14ac:dyDescent="0.3">
      <c r="A43" s="57"/>
      <c r="B43" s="59">
        <v>5</v>
      </c>
      <c r="C43" s="59" t="s">
        <v>79</v>
      </c>
      <c r="D43" s="59" t="s">
        <v>95</v>
      </c>
      <c r="E43" s="59">
        <v>1</v>
      </c>
      <c r="F43" s="59" t="s">
        <v>58</v>
      </c>
      <c r="G43" s="59"/>
      <c r="H43" s="64"/>
      <c r="I43" s="65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7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8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8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8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8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8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8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8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8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23" thickTop="1" thickBot="1" x14ac:dyDescent="0.3">
      <c r="A44" s="52"/>
      <c r="B44" s="54">
        <v>5</v>
      </c>
      <c r="C44" s="54" t="s">
        <v>62</v>
      </c>
      <c r="D44" s="54" t="s">
        <v>86</v>
      </c>
      <c r="E44" s="54">
        <v>2</v>
      </c>
      <c r="F44" s="54" t="s">
        <v>63</v>
      </c>
      <c r="G44" s="54"/>
      <c r="H44" s="68"/>
      <c r="I44" s="67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9"/>
    </row>
    <row r="45" spans="1:385" ht="23" thickTop="1" thickBot="1" x14ac:dyDescent="0.3">
      <c r="A45" s="70"/>
      <c r="B45" s="71">
        <v>5</v>
      </c>
      <c r="C45" s="71" t="s">
        <v>67</v>
      </c>
      <c r="D45" s="71" t="s">
        <v>84</v>
      </c>
      <c r="E45" s="71">
        <v>1</v>
      </c>
      <c r="F45" s="71"/>
      <c r="G45" s="71"/>
      <c r="H45" s="72"/>
      <c r="I45" s="73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7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8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8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8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8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8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8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8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8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22" thickTop="1" x14ac:dyDescent="0.25">
      <c r="A46" s="52"/>
      <c r="B46" s="54"/>
      <c r="C46" s="54"/>
      <c r="D46" s="54"/>
      <c r="E46" s="54"/>
      <c r="F46" s="54"/>
      <c r="G46" s="54"/>
      <c r="H46" s="68"/>
      <c r="I46" s="6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9"/>
    </row>
    <row r="47" spans="1:385" x14ac:dyDescent="0.2">
      <c r="A47" s="3"/>
    </row>
    <row r="48" spans="1:385" x14ac:dyDescent="0.2">
      <c r="A48" s="3"/>
    </row>
    <row r="49" spans="1:1" x14ac:dyDescent="0.2">
      <c r="A49" s="3"/>
    </row>
    <row r="50" spans="1:1" x14ac:dyDescent="0.2">
      <c r="A50" s="3"/>
    </row>
  </sheetData>
  <mergeCells count="27">
    <mergeCell ref="MQ3:NU3"/>
    <mergeCell ref="AO2:BQ2"/>
    <mergeCell ref="I2:AM2"/>
    <mergeCell ref="AO3:BQ3"/>
    <mergeCell ref="CY2:EB2"/>
    <mergeCell ref="FJ3:GM3"/>
    <mergeCell ref="GO3:HS3"/>
    <mergeCell ref="HU3:IY3"/>
    <mergeCell ref="JA3:KD3"/>
    <mergeCell ref="KF3:LJ3"/>
    <mergeCell ref="LL3:MO3"/>
    <mergeCell ref="HU2:IY2"/>
    <mergeCell ref="JA2:KD2"/>
    <mergeCell ref="KF2:LJ2"/>
    <mergeCell ref="LL2:MO2"/>
    <mergeCell ref="MQ2:NU2"/>
    <mergeCell ref="I3:AM3"/>
    <mergeCell ref="BS3:CW3"/>
    <mergeCell ref="CY3:EB3"/>
    <mergeCell ref="ED3:FH3"/>
    <mergeCell ref="LL1:MO1"/>
    <mergeCell ref="MQ1:NT1"/>
    <mergeCell ref="D2:G2"/>
    <mergeCell ref="BS2:CX2"/>
    <mergeCell ref="ED2:FH2"/>
    <mergeCell ref="FJ2:GM2"/>
    <mergeCell ref="GO2:HS2"/>
  </mergeCells>
  <phoneticPr fontId="51" type="noConversion"/>
  <conditionalFormatting sqref="D6:H46 J6:AM46">
    <cfRule type="expression" priority="1" stopIfTrue="1">
      <formula>D6=""</formula>
    </cfRule>
    <cfRule type="expression" dxfId="55" priority="2" stopIfTrue="1">
      <formula>D6=CléPersonnalisée2</formula>
    </cfRule>
    <cfRule type="expression" dxfId="54" priority="3" stopIfTrue="1">
      <formula>D6=CléPersonnalisée1</formula>
    </cfRule>
    <cfRule type="expression" dxfId="53" priority="4" stopIfTrue="1">
      <formula>D6=CléMaladie</formula>
    </cfRule>
    <cfRule type="expression" dxfId="52" priority="5" stopIfTrue="1">
      <formula>D6=CléPersonnel</formula>
    </cfRule>
    <cfRule type="expression" dxfId="51" priority="6" stopIfTrue="1">
      <formula>D6=CléCongé</formula>
    </cfRule>
  </conditionalFormatting>
  <conditionalFormatting sqref="I4:NU4">
    <cfRule type="expression" dxfId="50" priority="33" stopIfTrue="1">
      <formula>I$4=TODAY()</formula>
    </cfRule>
  </conditionalFormatting>
  <conditionalFormatting sqref="AN7">
    <cfRule type="expression" dxfId="49" priority="45" stopIfTrue="1">
      <formula>AN7=CléCongé</formula>
    </cfRule>
    <cfRule type="expression" dxfId="48" priority="44" stopIfTrue="1">
      <formula>AN7=CléPersonnel</formula>
    </cfRule>
    <cfRule type="expression" dxfId="47" priority="43" stopIfTrue="1">
      <formula>AN7=CléMaladie</formula>
    </cfRule>
    <cfRule type="expression" dxfId="46" priority="42" stopIfTrue="1">
      <formula>AN7=CléPersonnalisée1</formula>
    </cfRule>
    <cfRule type="expression" dxfId="45" priority="41" stopIfTrue="1">
      <formula>AN7=CléPersonnalisée2</formula>
    </cfRule>
    <cfRule type="expression" priority="40" stopIfTrue="1">
      <formula>AN7=""</formula>
    </cfRule>
  </conditionalFormatting>
  <conditionalFormatting sqref="AP6:BQ7 BT6:EB7 EC6:NU43 AP8:BH8 CN8:EB8 AP9:BQ43 BT9:EB43">
    <cfRule type="expression" priority="34" stopIfTrue="1">
      <formula>AP6=""</formula>
    </cfRule>
    <cfRule type="expression" dxfId="44" priority="39" stopIfTrue="1">
      <formula>AP6=CléCongé</formula>
    </cfRule>
    <cfRule type="expression" dxfId="43" priority="38" stopIfTrue="1">
      <formula>AP6=CléPersonnel</formula>
    </cfRule>
    <cfRule type="expression" dxfId="42" priority="37" stopIfTrue="1">
      <formula>AP6=CléMaladie</formula>
    </cfRule>
    <cfRule type="expression" dxfId="41" priority="36" stopIfTrue="1">
      <formula>AP6=CléPersonnalisée1</formula>
    </cfRule>
    <cfRule type="expression" dxfId="40" priority="35" stopIfTrue="1">
      <formula>AP6=CléPersonnalisée2</formula>
    </cfRule>
  </conditionalFormatting>
  <conditionalFormatting sqref="AP45:BQ45 BT45:NU45">
    <cfRule type="expression" dxfId="39" priority="21" stopIfTrue="1">
      <formula>AP45=CléPersonnalisée1</formula>
    </cfRule>
    <cfRule type="expression" priority="19" stopIfTrue="1">
      <formula>AP45=""</formula>
    </cfRule>
    <cfRule type="expression" dxfId="38" priority="20" stopIfTrue="1">
      <formula>AP45=CléPersonnalisée2</formula>
    </cfRule>
    <cfRule type="expression" dxfId="37" priority="24" stopIfTrue="1">
      <formula>AP45=CléCongé</formula>
    </cfRule>
    <cfRule type="expression" dxfId="36" priority="23" stopIfTrue="1">
      <formula>AP45=CléPersonnel</formula>
    </cfRule>
    <cfRule type="expression" dxfId="35" priority="22" stopIfTrue="1">
      <formula>AP45=CléMaladie</formula>
    </cfRule>
  </conditionalFormatting>
  <conditionalFormatting sqref="BQ5">
    <cfRule type="expression" dxfId="34" priority="25">
      <formula>$BQ$4=""</formula>
    </cfRule>
  </conditionalFormatting>
  <conditionalFormatting sqref="BR7">
    <cfRule type="expression" dxfId="33" priority="32" stopIfTrue="1">
      <formula>BR7=CléCongé</formula>
    </cfRule>
    <cfRule type="expression" dxfId="32" priority="31" stopIfTrue="1">
      <formula>BR7=CléPersonnel</formula>
    </cfRule>
    <cfRule type="expression" dxfId="31" priority="29" stopIfTrue="1">
      <formula>BR7=CléPersonnalisée1</formula>
    </cfRule>
    <cfRule type="expression" dxfId="30" priority="28" stopIfTrue="1">
      <formula>BR7=CléPersonnalisée2</formula>
    </cfRule>
    <cfRule type="expression" priority="27" stopIfTrue="1">
      <formula>BR7=""</formula>
    </cfRule>
    <cfRule type="expression" dxfId="29" priority="30" stopIfTrue="1">
      <formula>BR7=CléMaladie</formula>
    </cfRule>
  </conditionalFormatting>
  <dataValidations count="2">
    <dataValidation allowBlank="1" showInputMessage="1" showErrorMessage="1" sqref="G6:H45 C6:E45" xr:uid="{FC44EAB9-F49E-E840-AC5F-105A4479C37F}"/>
    <dataValidation allowBlank="1" showInputMessage="1" showErrorMessage="1" prompt="Le titre de la feuille de calcul figure dans cette cellule. " sqref="I1 BS1 AO1 D2" xr:uid="{8DB0AEB5-6CC2-D847-9413-BD4F8D26782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76CF11-56CA-F345-9007-3FDAE1FE428D}">
          <x14:formula1>
            <xm:f>OFFSET(Param!$A$3,0,0,COUNTA(Param!$A$3:$A$20),1)</xm:f>
          </x14:formula1>
          <xm:sqref>F6:F46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4CDB-0010-384B-BC74-9648DCBF96C2}">
  <dimension ref="A1:NS122"/>
  <sheetViews>
    <sheetView zoomScaleNormal="100" workbookViewId="0">
      <selection activeCell="N2" sqref="N2"/>
    </sheetView>
  </sheetViews>
  <sheetFormatPr baseColWidth="10" defaultColWidth="11.5" defaultRowHeight="15" x14ac:dyDescent="0.2"/>
  <cols>
    <col min="1" max="1" width="32.83203125" customWidth="1"/>
    <col min="2" max="2" width="21.5" bestFit="1" customWidth="1"/>
    <col min="3" max="3" width="19.5" bestFit="1" customWidth="1"/>
    <col min="4" max="4" width="34.5" bestFit="1" customWidth="1"/>
    <col min="5" max="5" width="33.33203125" customWidth="1"/>
    <col min="7" max="8" width="11.5" style="38"/>
    <col min="9" max="9" width="23.33203125" style="38" bestFit="1" customWidth="1"/>
    <col min="10" max="10" width="19.5" style="38" customWidth="1"/>
    <col min="11" max="11" width="20.83203125" style="38" customWidth="1"/>
    <col min="12" max="12" width="19.1640625" style="38" bestFit="1" customWidth="1"/>
    <col min="13" max="13" width="18" customWidth="1"/>
    <col min="14" max="14" width="13.1640625" bestFit="1" customWidth="1"/>
  </cols>
  <sheetData>
    <row r="1" spans="1:14" ht="78" customHeight="1" x14ac:dyDescent="0.2">
      <c r="A1" s="172" t="s">
        <v>0</v>
      </c>
      <c r="B1" s="173"/>
      <c r="C1" s="173"/>
      <c r="D1" s="173"/>
      <c r="E1" s="174"/>
      <c r="I1" s="142" t="s">
        <v>100</v>
      </c>
      <c r="J1" s="139">
        <v>46073</v>
      </c>
      <c r="K1" s="140" t="s">
        <v>538</v>
      </c>
      <c r="L1" s="141">
        <f ca="1">TODAY()</f>
        <v>46083</v>
      </c>
      <c r="N1" s="162"/>
    </row>
    <row r="2" spans="1:14" ht="45.75" customHeight="1" x14ac:dyDescent="0.2">
      <c r="A2" s="175">
        <f ca="1">IF(ISNUMBER(J1),J1,TODAY())</f>
        <v>46073</v>
      </c>
      <c r="B2" s="176"/>
      <c r="C2" s="176"/>
      <c r="D2" s="176"/>
      <c r="E2" s="177"/>
    </row>
    <row r="3" spans="1:14" ht="24" x14ac:dyDescent="0.2">
      <c r="A3" s="23"/>
      <c r="B3" s="24"/>
      <c r="C3" s="24"/>
      <c r="D3" s="24"/>
      <c r="E3" s="25"/>
    </row>
    <row r="4" spans="1:14" x14ac:dyDescent="0.2">
      <c r="A4" s="26" t="s">
        <v>1</v>
      </c>
      <c r="B4" s="16" t="s">
        <v>2</v>
      </c>
      <c r="C4" s="16" t="s">
        <v>3</v>
      </c>
      <c r="D4" s="16" t="s">
        <v>4</v>
      </c>
      <c r="E4" s="27" t="s">
        <v>5</v>
      </c>
    </row>
    <row r="5" spans="1:14" ht="21" x14ac:dyDescent="0.2">
      <c r="A5" s="42" cm="1">
        <f t="array" aca="1" ref="A5:D12" ca="1">_xlfn.LET(_xlpm.mj,OFFSET(Calendrier_2!M4,2,_xlfn.XMATCH($A$2,Calendrier_2!$N$4:$NO$4,0,1),COUNT(Calendrier_2!$A$6:$A$120)),
_xlpm.Comb,_xlfn.HSTACK(_xlfn._xlws.FILTER(Calendrier_2!A6:L120,ISNUMBER(Calendrier_2!A6:A120)),_xlpm.mj),
_xlpm.Résultat,_xlfn._xlws.FILTER(_xlpm.Comb,_xlfn.CHOOSECOLS(_xlpm.Comb,13)="ü","Rien à lister"),
_xlpm.Sel,_xlfn.CHOOSECOLS(_xlpm.Résultat,2,4,7,8),
_xlpm.Sel)</f>
        <v>1</v>
      </c>
      <c r="B5" s="12" t="str">
        <f ca="1"/>
        <v>1/2 Fourche</v>
      </c>
      <c r="C5" s="43">
        <f ca="1"/>
        <v>0</v>
      </c>
      <c r="D5" s="44">
        <f ca="1"/>
        <v>0</v>
      </c>
      <c r="E5" s="45"/>
      <c r="G5" s="39"/>
    </row>
    <row r="6" spans="1:14" ht="21" x14ac:dyDescent="0.2">
      <c r="A6" s="42">
        <f ca="1"/>
        <v>1</v>
      </c>
      <c r="B6" s="12" t="str">
        <f ca="1"/>
        <v>Armoire à désinfection</v>
      </c>
      <c r="C6" s="43">
        <f ca="1"/>
        <v>0</v>
      </c>
      <c r="D6" s="44">
        <f ca="1"/>
        <v>0</v>
      </c>
      <c r="E6" s="45"/>
      <c r="G6" s="39"/>
    </row>
    <row r="7" spans="1:14" ht="21" x14ac:dyDescent="0.2">
      <c r="A7" s="42">
        <f ca="1"/>
        <v>1</v>
      </c>
      <c r="B7" s="12" t="str">
        <f ca="1"/>
        <v>Crochet</v>
      </c>
      <c r="C7" s="43">
        <f ca="1"/>
        <v>0</v>
      </c>
      <c r="D7" s="44">
        <f ca="1"/>
        <v>0</v>
      </c>
      <c r="E7" s="45"/>
      <c r="G7" s="39"/>
    </row>
    <row r="8" spans="1:14" ht="21" x14ac:dyDescent="0.2">
      <c r="A8" s="42">
        <f ca="1"/>
        <v>2</v>
      </c>
      <c r="B8" s="12" t="str">
        <f ca="1"/>
        <v>Echaudoir</v>
      </c>
      <c r="C8" s="43">
        <f ca="1"/>
        <v>0</v>
      </c>
      <c r="D8" s="44">
        <f ca="1"/>
        <v>0</v>
      </c>
      <c r="E8" s="45"/>
      <c r="G8" s="39"/>
    </row>
    <row r="9" spans="1:14" ht="21" x14ac:dyDescent="0.2">
      <c r="A9" s="42">
        <f ca="1"/>
        <v>2</v>
      </c>
      <c r="B9" s="12" t="str">
        <f ca="1"/>
        <v xml:space="preserve"> PGT</v>
      </c>
      <c r="C9" s="43">
        <f ca="1"/>
        <v>0</v>
      </c>
      <c r="D9" s="44">
        <f ca="1"/>
        <v>0</v>
      </c>
      <c r="E9" s="45"/>
      <c r="G9" s="39"/>
    </row>
    <row r="10" spans="1:14" ht="21" x14ac:dyDescent="0.2">
      <c r="A10" s="42">
        <f ca="1"/>
        <v>2</v>
      </c>
      <c r="B10" s="12" t="str">
        <f ca="1"/>
        <v>Finition</v>
      </c>
      <c r="C10" s="43">
        <f ca="1"/>
        <v>0</v>
      </c>
      <c r="D10" s="44">
        <f ca="1"/>
        <v>0</v>
      </c>
      <c r="E10" s="45"/>
      <c r="G10" s="39"/>
    </row>
    <row r="11" spans="1:14" ht="21" x14ac:dyDescent="0.2">
      <c r="A11" s="42">
        <f ca="1"/>
        <v>3</v>
      </c>
      <c r="B11" s="12" t="str">
        <f ca="1"/>
        <v>Armoire à désinfection</v>
      </c>
      <c r="C11" s="43">
        <f ca="1"/>
        <v>0</v>
      </c>
      <c r="D11" s="44">
        <f ca="1"/>
        <v>0</v>
      </c>
      <c r="E11" s="45"/>
      <c r="G11" s="39"/>
    </row>
    <row r="12" spans="1:14" ht="21" x14ac:dyDescent="0.2">
      <c r="A12" s="42">
        <f ca="1"/>
        <v>5</v>
      </c>
      <c r="B12" s="12" t="str">
        <f ca="1"/>
        <v xml:space="preserve">Aspirateur </v>
      </c>
      <c r="C12" s="43">
        <f ca="1"/>
        <v>0</v>
      </c>
      <c r="D12" s="44">
        <f ca="1"/>
        <v>0</v>
      </c>
      <c r="E12" s="45"/>
      <c r="G12" s="39"/>
    </row>
    <row r="13" spans="1:14" ht="21" x14ac:dyDescent="0.2">
      <c r="A13" s="42"/>
      <c r="B13" s="12"/>
      <c r="C13" s="43"/>
      <c r="D13" s="44"/>
      <c r="E13" s="45"/>
      <c r="G13" s="39"/>
    </row>
    <row r="14" spans="1:14" ht="21" x14ac:dyDescent="0.2">
      <c r="A14" s="42"/>
      <c r="B14" s="12"/>
      <c r="C14" s="43"/>
      <c r="D14" s="44"/>
      <c r="E14" s="45"/>
      <c r="G14" s="39"/>
    </row>
    <row r="15" spans="1:14" ht="21" x14ac:dyDescent="0.2">
      <c r="A15" s="42"/>
      <c r="B15" s="12"/>
      <c r="C15" s="43"/>
      <c r="D15" s="44"/>
      <c r="E15" s="45"/>
      <c r="G15" s="39"/>
    </row>
    <row r="16" spans="1:14" ht="21" x14ac:dyDescent="0.2">
      <c r="A16" s="42"/>
      <c r="B16" s="12"/>
      <c r="C16" s="43"/>
      <c r="D16" s="44"/>
      <c r="E16" s="45"/>
      <c r="G16" s="39"/>
    </row>
    <row r="17" spans="1:383" ht="21" x14ac:dyDescent="0.2">
      <c r="A17" s="42"/>
      <c r="B17" s="12"/>
      <c r="C17" s="43"/>
      <c r="D17" s="44"/>
      <c r="E17" s="45"/>
      <c r="G17" s="39"/>
    </row>
    <row r="18" spans="1:383" ht="21" x14ac:dyDescent="0.2">
      <c r="A18" s="42"/>
      <c r="B18" s="12"/>
      <c r="C18" s="43"/>
      <c r="D18" s="44"/>
      <c r="E18" s="45"/>
      <c r="G18" s="39"/>
    </row>
    <row r="19" spans="1:383" ht="21" x14ac:dyDescent="0.2">
      <c r="A19" s="42"/>
      <c r="B19" s="12"/>
      <c r="C19" s="43"/>
      <c r="D19" s="44"/>
      <c r="E19" s="45"/>
      <c r="G19" s="39"/>
    </row>
    <row r="20" spans="1:383" ht="30" customHeight="1" x14ac:dyDescent="0.2">
      <c r="A20" s="178" t="s">
        <v>97</v>
      </c>
      <c r="B20" s="34" t="s">
        <v>1</v>
      </c>
      <c r="C20" s="34" t="s">
        <v>2</v>
      </c>
      <c r="D20" s="34" t="s">
        <v>3</v>
      </c>
      <c r="E20" s="143" t="s">
        <v>4</v>
      </c>
    </row>
    <row r="21" spans="1:383" x14ac:dyDescent="0.2">
      <c r="A21" s="179"/>
      <c r="B21" s="30" cm="1">
        <f t="array" aca="1" ref="B21:E22" ca="1">_xlfn.LET(_xlpm.D,_xlfn.XMATCH($A$2,Calendrier_2!$N$4:$NO$4,1,1),
_xlpm.F,_xlfn.XMATCH(EOMONTH($A$2,0),Calendrier_2!$N$4:$NO$4,-1,1),
_xlpm.MJ,OFFSET(Calendrier_2!$M$4,2,_xlpm.D,COUNT(Calendrier_2!$A$6:$A$120),_xlpm.F-_xlpm.D+1),
_xlpm.Data,_xlfn._xlws.FILTER(Calendrier_2!$A$6:$L$120,ISNUMBER(Calendrier_2!$A$6:$A$120)),
_xlpm.Comb,_xlfn.HSTACK(_xlpm.Data,_xlpm.MJ),
_xlpm.Annuel_Trimes,_xlfn._xlws.FILTER(_xlpm.Comb,(_xlfn.CHOOSECOLS(_xlpm.Comb,6)="Annuel")+(_xlfn.CHOOSECOLS(_xlpm.Comb,6)="Trimestre"),""),
_xlpm.SubR,_xlfn.TAKE(_xlpm.Annuel_Trimes,,-(_xlpm.F-_xlpm.D+1)),
_xlpm.Résultat,_xlfn.CHOOSECOLS(_xlfn._xlws.FILTER(_xlpm.Annuel_Trimes,_xlfn.BYROW(_xlfn.TAKE(_xlpm.Annuel_Trimes,,-(_xlpm.F-_xlpm.D+1)),_xlfn.LAMBDA(_xlpm.r, SUM(--EXACT(_xlpm.r,"ü"))&gt;0)),"Rien à lister"),2,4,7,8),
_xlpm.Résultat)</f>
        <v>1</v>
      </c>
      <c r="C21" s="31" t="str">
        <f ca="1"/>
        <v xml:space="preserve">Aspiration </v>
      </c>
      <c r="D21" s="32">
        <f ca="1"/>
        <v>0</v>
      </c>
      <c r="E21" s="144">
        <f ca="1"/>
        <v>0</v>
      </c>
      <c r="G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</row>
    <row r="22" spans="1:383" x14ac:dyDescent="0.2">
      <c r="A22" s="179"/>
      <c r="B22" s="30">
        <f ca="1"/>
        <v>1</v>
      </c>
      <c r="C22" s="31" t="str">
        <f ca="1"/>
        <v>Lave Botte</v>
      </c>
      <c r="D22" s="32">
        <f ca="1"/>
        <v>0</v>
      </c>
      <c r="E22" s="144">
        <f ca="1"/>
        <v>0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</row>
    <row r="23" spans="1:383" x14ac:dyDescent="0.2">
      <c r="A23" s="180"/>
      <c r="B23" s="29"/>
      <c r="C23" s="29"/>
      <c r="D23" s="138"/>
      <c r="E23" s="145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</row>
    <row r="24" spans="1:383" x14ac:dyDescent="0.2">
      <c r="A24" s="169" t="s">
        <v>6</v>
      </c>
      <c r="B24" s="170"/>
      <c r="C24" s="170"/>
      <c r="D24" s="170"/>
      <c r="E24" s="171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</row>
    <row r="25" spans="1:383" x14ac:dyDescent="0.2">
      <c r="A25" s="163"/>
      <c r="B25" s="164"/>
      <c r="C25" s="164"/>
      <c r="D25" s="164"/>
      <c r="E25" s="165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</row>
    <row r="26" spans="1:383" x14ac:dyDescent="0.2">
      <c r="A26" s="163"/>
      <c r="B26" s="164"/>
      <c r="C26" s="164"/>
      <c r="D26" s="164"/>
      <c r="E26" s="165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</row>
    <row r="27" spans="1:383" x14ac:dyDescent="0.2">
      <c r="A27" s="163"/>
      <c r="B27" s="164"/>
      <c r="C27" s="164"/>
      <c r="D27" s="164"/>
      <c r="E27" s="165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</row>
    <row r="28" spans="1:383" x14ac:dyDescent="0.2">
      <c r="A28" s="163"/>
      <c r="B28" s="164"/>
      <c r="C28" s="164"/>
      <c r="D28" s="164"/>
      <c r="E28" s="165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</row>
    <row r="29" spans="1:383" x14ac:dyDescent="0.2">
      <c r="A29" s="163"/>
      <c r="B29" s="164"/>
      <c r="C29" s="164"/>
      <c r="D29" s="164"/>
      <c r="E29" s="165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</row>
    <row r="30" spans="1:383" x14ac:dyDescent="0.2">
      <c r="A30" s="163"/>
      <c r="B30" s="164"/>
      <c r="C30" s="164"/>
      <c r="D30" s="164"/>
      <c r="E30" s="165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</row>
    <row r="31" spans="1:383" x14ac:dyDescent="0.2">
      <c r="A31" s="163"/>
      <c r="B31" s="164"/>
      <c r="C31" s="164"/>
      <c r="D31" s="164"/>
      <c r="E31" s="165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</row>
    <row r="32" spans="1:383" x14ac:dyDescent="0.2">
      <c r="A32" s="163"/>
      <c r="B32" s="164"/>
      <c r="C32" s="164"/>
      <c r="D32" s="164"/>
      <c r="E32" s="165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</row>
    <row r="33" spans="1:383" x14ac:dyDescent="0.2">
      <c r="A33" s="163"/>
      <c r="B33" s="164"/>
      <c r="C33" s="164"/>
      <c r="D33" s="164"/>
      <c r="E33" s="165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</row>
    <row r="34" spans="1:383" x14ac:dyDescent="0.2">
      <c r="A34" s="163"/>
      <c r="B34" s="164"/>
      <c r="C34" s="164"/>
      <c r="D34" s="164"/>
      <c r="E34" s="165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</row>
    <row r="35" spans="1:383" x14ac:dyDescent="0.2">
      <c r="A35" s="163"/>
      <c r="B35" s="164"/>
      <c r="C35" s="164"/>
      <c r="D35" s="164"/>
      <c r="E35" s="165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</row>
    <row r="36" spans="1:383" x14ac:dyDescent="0.2">
      <c r="A36" s="163"/>
      <c r="B36" s="164"/>
      <c r="C36" s="164"/>
      <c r="D36" s="164"/>
      <c r="E36" s="165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</row>
    <row r="37" spans="1:383" x14ac:dyDescent="0.2">
      <c r="A37" s="163"/>
      <c r="B37" s="164"/>
      <c r="C37" s="164"/>
      <c r="D37" s="164"/>
      <c r="E37" s="165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</row>
    <row r="38" spans="1:383" x14ac:dyDescent="0.2">
      <c r="A38" s="163"/>
      <c r="B38" s="164"/>
      <c r="C38" s="164"/>
      <c r="D38" s="164"/>
      <c r="E38" s="165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</row>
    <row r="39" spans="1:383" x14ac:dyDescent="0.2">
      <c r="A39" s="163"/>
      <c r="B39" s="164"/>
      <c r="C39" s="164"/>
      <c r="D39" s="164"/>
      <c r="E39" s="165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</row>
    <row r="40" spans="1:383" ht="16" thickBot="1" x14ac:dyDescent="0.25">
      <c r="A40" s="166"/>
      <c r="B40" s="167"/>
      <c r="C40" s="167"/>
      <c r="D40" s="167"/>
      <c r="E40" s="16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383" x14ac:dyDescent="0.2"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383" x14ac:dyDescent="0.2"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383" x14ac:dyDescent="0.2"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383" x14ac:dyDescent="0.2"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383" x14ac:dyDescent="0.2"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383" x14ac:dyDescent="0.2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383" x14ac:dyDescent="0.2"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383" x14ac:dyDescent="0.2"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13:383" x14ac:dyDescent="0.2"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13:383" x14ac:dyDescent="0.2"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13:383" x14ac:dyDescent="0.2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13:383" x14ac:dyDescent="0.2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13:383" x14ac:dyDescent="0.2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13:383" x14ac:dyDescent="0.2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13:383" x14ac:dyDescent="0.2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13:383" x14ac:dyDescent="0.2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13:383" x14ac:dyDescent="0.2"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13:383" x14ac:dyDescent="0.2"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13:383" x14ac:dyDescent="0.2"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13:383" x14ac:dyDescent="0.2"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3" spans="13:383" x14ac:dyDescent="0.2"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3:383" x14ac:dyDescent="0.2"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5:26" x14ac:dyDescent="0.2"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5:26" s="37" customFormat="1" x14ac:dyDescent="0.2">
      <c r="E66"/>
      <c r="F66"/>
      <c r="G66" s="38"/>
      <c r="H66" s="38"/>
      <c r="I66" s="38"/>
      <c r="J66" s="38"/>
      <c r="K66" s="38"/>
      <c r="L66" s="38"/>
      <c r="M66"/>
      <c r="N66"/>
      <c r="O66"/>
    </row>
    <row r="67" spans="5:26" x14ac:dyDescent="0.2"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5:26" x14ac:dyDescent="0.2"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5:26" x14ac:dyDescent="0.2"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5:26" x14ac:dyDescent="0.2"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5:26" x14ac:dyDescent="0.2"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5:26" x14ac:dyDescent="0.2"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5:26" x14ac:dyDescent="0.2"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5:26" x14ac:dyDescent="0.2"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5:26" x14ac:dyDescent="0.2"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5:26" x14ac:dyDescent="0.2"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5:26" x14ac:dyDescent="0.2"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5:26" x14ac:dyDescent="0.2"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5:26" x14ac:dyDescent="0.2"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5:26" x14ac:dyDescent="0.2"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6:26" x14ac:dyDescent="0.2"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6:26" x14ac:dyDescent="0.2"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6:26" x14ac:dyDescent="0.2"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6:26" x14ac:dyDescent="0.2"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6:26" x14ac:dyDescent="0.2"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6:26" x14ac:dyDescent="0.2"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6:26" x14ac:dyDescent="0.2"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6:26" x14ac:dyDescent="0.2"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6:26" x14ac:dyDescent="0.2"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6:26" x14ac:dyDescent="0.2"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6:26" x14ac:dyDescent="0.2"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6:26" x14ac:dyDescent="0.2"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6:26" x14ac:dyDescent="0.2"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6:26" x14ac:dyDescent="0.2"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6:26" x14ac:dyDescent="0.2"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6:26" x14ac:dyDescent="0.2"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7:26" x14ac:dyDescent="0.2"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7:26" x14ac:dyDescent="0.2"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7:26" x14ac:dyDescent="0.2"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7:26" x14ac:dyDescent="0.2"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7:26" x14ac:dyDescent="0.2"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7:26" x14ac:dyDescent="0.2"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7:26" x14ac:dyDescent="0.2"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7:26" x14ac:dyDescent="0.2"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7:26" x14ac:dyDescent="0.2"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7:26" x14ac:dyDescent="0.2"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7:26" x14ac:dyDescent="0.2"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7:26" x14ac:dyDescent="0.2"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7:26" x14ac:dyDescent="0.2"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7:26" x14ac:dyDescent="0.2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7:26" x14ac:dyDescent="0.2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7:26" x14ac:dyDescent="0.2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7:26" x14ac:dyDescent="0.2"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7:26" x14ac:dyDescent="0.2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7:26" x14ac:dyDescent="0.2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7:26" x14ac:dyDescent="0.2"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7:26" x14ac:dyDescent="0.2"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7:26" x14ac:dyDescent="0.2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7:26" x14ac:dyDescent="0.2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7:26" x14ac:dyDescent="0.2"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7:26" x14ac:dyDescent="0.2"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7:26" x14ac:dyDescent="0.2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</sheetData>
  <mergeCells count="5">
    <mergeCell ref="A1:E1"/>
    <mergeCell ref="A2:E2"/>
    <mergeCell ref="A20:A23"/>
    <mergeCell ref="A24:E24"/>
    <mergeCell ref="A25:E40"/>
  </mergeCells>
  <conditionalFormatting sqref="B5:D19">
    <cfRule type="expression" priority="7" stopIfTrue="1">
      <formula>B5=""</formula>
    </cfRule>
    <cfRule type="expression" dxfId="28" priority="8" stopIfTrue="1">
      <formula>B5=CléPersonnalisée2</formula>
    </cfRule>
    <cfRule type="expression" dxfId="27" priority="9" stopIfTrue="1">
      <formula>B5=CléPersonnalisée1</formula>
    </cfRule>
    <cfRule type="expression" dxfId="26" priority="10" stopIfTrue="1">
      <formula>B5=CléMaladie</formula>
    </cfRule>
    <cfRule type="expression" dxfId="25" priority="11" stopIfTrue="1">
      <formula>B5=CléPersonnel</formula>
    </cfRule>
    <cfRule type="expression" dxfId="24" priority="12" stopIfTrue="1">
      <formula>B5=CléCongé</formula>
    </cfRule>
  </conditionalFormatting>
  <conditionalFormatting sqref="C21:E22">
    <cfRule type="expression" priority="1" stopIfTrue="1">
      <formula>C21=""</formula>
    </cfRule>
    <cfRule type="expression" dxfId="23" priority="2" stopIfTrue="1">
      <formula>C21=CléPersonnalisée2</formula>
    </cfRule>
    <cfRule type="expression" dxfId="22" priority="3" stopIfTrue="1">
      <formula>C21=CléPersonnalisée1</formula>
    </cfRule>
    <cfRule type="expression" dxfId="21" priority="4" stopIfTrue="1">
      <formula>C21=CléMaladie</formula>
    </cfRule>
    <cfRule type="expression" dxfId="20" priority="5" stopIfTrue="1">
      <formula>C21=CléPersonnel</formula>
    </cfRule>
    <cfRule type="expression" dxfId="19" priority="6" stopIfTrue="1">
      <formula>C21=CléCongé</formula>
    </cfRule>
  </conditionalFormatting>
  <dataValidations count="2">
    <dataValidation allowBlank="1" showInputMessage="1" showErrorMessage="1" sqref="B4:D12 C20:E22" xr:uid="{80897C78-0981-BE49-853E-FCB38CB47134}"/>
    <dataValidation allowBlank="1" showInputMessage="1" showErrorMessage="1" prompt="Le titre de la feuille de calcul figure dans cette cellule. " sqref="A1" xr:uid="{670D3DC3-B826-4E4B-B6EF-BA8B624CEA1F}"/>
  </dataValidations>
  <pageMargins left="0.7" right="0.7" top="0.75" bottom="0.75" header="0.3" footer="0.3"/>
  <pageSetup paperSize="9" scale="6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FA54-90A9-CD47-A958-79F79DF8D86C}">
  <sheetPr>
    <tabColor theme="6" tint="0.39997558519241921"/>
  </sheetPr>
  <dimension ref="A1:QN121"/>
  <sheetViews>
    <sheetView showGridLines="0" tabSelected="1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BC4" sqref="BC4"/>
    </sheetView>
  </sheetViews>
  <sheetFormatPr baseColWidth="10" defaultRowHeight="19" x14ac:dyDescent="0.2"/>
  <cols>
    <col min="1" max="1" width="10" style="37" customWidth="1"/>
    <col min="2" max="2" width="7.83203125" style="37" customWidth="1"/>
    <col min="3" max="3" width="19.83203125" style="37" customWidth="1"/>
    <col min="4" max="4" width="21.1640625" style="37" bestFit="1" customWidth="1"/>
    <col min="5" max="5" width="10.83203125" style="37"/>
    <col min="6" max="6" width="12.6640625" style="37" bestFit="1" customWidth="1"/>
    <col min="7" max="7" width="21.1640625" style="37" customWidth="1"/>
    <col min="8" max="8" width="49.6640625" style="37" customWidth="1"/>
    <col min="9" max="9" width="11.1640625" style="37" customWidth="1"/>
    <col min="10" max="11" width="8.83203125" style="37" customWidth="1"/>
    <col min="12" max="12" width="12.1640625" style="37" bestFit="1" customWidth="1"/>
    <col min="13" max="13" width="0.83203125" style="146" customWidth="1"/>
    <col min="14" max="14" width="3.83203125" style="37" customWidth="1"/>
    <col min="15" max="15" width="3.6640625" style="37" customWidth="1"/>
    <col min="16" max="45" width="3.83203125" style="37" customWidth="1"/>
    <col min="46" max="46" width="3.6640625" style="37" customWidth="1"/>
    <col min="47" max="379" width="3.83203125" style="37" customWidth="1"/>
    <col min="380" max="16384" width="10.83203125" style="37"/>
  </cols>
  <sheetData>
    <row r="1" spans="1:456" ht="21" customHeight="1" x14ac:dyDescent="0.2">
      <c r="B1" s="193" t="str">
        <f>"Calendrier maintenance pour "&amp;Année</f>
        <v>Calendrier maintenance pour 2026</v>
      </c>
      <c r="C1" s="193"/>
      <c r="D1" s="193"/>
      <c r="E1" s="193"/>
      <c r="F1" s="193"/>
      <c r="G1" s="193"/>
    </row>
    <row r="2" spans="1:456" ht="15" customHeight="1" x14ac:dyDescent="0.2">
      <c r="B2" s="193"/>
      <c r="C2" s="193"/>
      <c r="D2" s="193"/>
      <c r="E2" s="193"/>
      <c r="F2" s="193"/>
      <c r="G2" s="193"/>
      <c r="H2" s="123" t="s">
        <v>501</v>
      </c>
      <c r="M2" s="147"/>
      <c r="O2" s="100" t="str" cm="1">
        <f t="array" ref="O2">IF(O4="","",IF(MONTH(N4)=MONTH(O4),"",TRANSPOSE(PROPER(TEXT((N4:O4),Param!$L$3)))))</f>
        <v/>
      </c>
      <c r="P2" s="100" t="str" cm="1">
        <f t="array" ref="P2">IF(P4="","",IF(MONTH(O4)=MONTH(P4),"",TRANSPOSE(PROPER(TEXT((O4:P4),Param!$L$3)))))</f>
        <v/>
      </c>
      <c r="Q2" s="100" t="str" cm="1">
        <f t="array" ref="Q2">IF(Q4="","",IF(MONTH(P4)=MONTH(Q4),"",TRANSPOSE(PROPER(TEXT((P4:Q4),Param!$L$3)))))</f>
        <v/>
      </c>
      <c r="R2" s="100" t="str" cm="1">
        <f t="array" ref="R2">IF(R4="","",IF(MONTH(Q4)=MONTH(R4),"",TRANSPOSE(PROPER(TEXT((Q4:R4),Param!$L$3)))))</f>
        <v/>
      </c>
      <c r="S2" s="100" t="str" cm="1">
        <f t="array" ref="S2">IF(S4="","",IF(MONTH(R4)=MONTH(S4),"",TRANSPOSE(PROPER(TEXT((R4:S4),Param!$L$3)))))</f>
        <v/>
      </c>
      <c r="T2" s="100" t="str" cm="1">
        <f t="array" ref="T2">IF(T4="","",IF(MONTH(S4)=MONTH(T4),"",TRANSPOSE(PROPER(TEXT((S4:T4),Param!$L$3)))))</f>
        <v/>
      </c>
      <c r="U2" s="100" t="str" cm="1">
        <f t="array" ref="U2">IF(U4="","",IF(MONTH(T4)=MONTH(U4),"",TRANSPOSE(PROPER(TEXT((T4:U4),Param!$L$3)))))</f>
        <v/>
      </c>
      <c r="V2" s="100" t="str" cm="1">
        <f t="array" ref="V2">IF(V4="","",IF(MONTH(U4)=MONTH(V4),"",TRANSPOSE(PROPER(TEXT((U4:V4),Param!$L$3)))))</f>
        <v/>
      </c>
      <c r="W2" s="100" t="str" cm="1">
        <f t="array" ref="W2">IF(W4="","",IF(MONTH(V4)=MONTH(W4),"",TRANSPOSE(PROPER(TEXT((V4:W4),Param!$L$3)))))</f>
        <v/>
      </c>
      <c r="X2" s="100" t="str" cm="1">
        <f t="array" ref="X2">IF(X4="","",IF(MONTH(W4)=MONTH(X4),"",TRANSPOSE(PROPER(TEXT((W4:X4),Param!$L$3)))))</f>
        <v/>
      </c>
      <c r="Y2" s="100" t="str" cm="1">
        <f t="array" ref="Y2">IF(Y4="","",IF(MONTH(X4)=MONTH(Y4),"",TRANSPOSE(PROPER(TEXT((X4:Y4),Param!$L$3)))))</f>
        <v/>
      </c>
      <c r="Z2" s="100" t="str" cm="1">
        <f t="array" ref="Z2">IF(Z4="","",IF(MONTH(Y4)=MONTH(Z4),"",TRANSPOSE(PROPER(TEXT((Y4:Z4),Param!$L$3)))))</f>
        <v/>
      </c>
      <c r="AA2" s="100" t="str" cm="1">
        <f t="array" ref="AA2">IF(AA4="","",IF(MONTH(Z4)=MONTH(AA4),"",TRANSPOSE(PROPER(TEXT((Z4:AA4),Param!$L$3)))))</f>
        <v/>
      </c>
      <c r="AB2" s="100" t="str" cm="1">
        <f t="array" ref="AB2">IF(AB4="","",IF(MONTH(AA4)=MONTH(AB4),"",TRANSPOSE(PROPER(TEXT((AA4:AB4),Param!$L$3)))))</f>
        <v/>
      </c>
      <c r="AC2" s="100" t="str" cm="1">
        <f t="array" ref="AC2">IF(AC4="","",IF(MONTH(AB4)=MONTH(AC4),"",TRANSPOSE(PROPER(TEXT((AB4:AC4),Param!$L$3)))))</f>
        <v/>
      </c>
      <c r="AD2" s="100" t="str" cm="1">
        <f t="array" ref="AD2">IF(AD4="","",IF(MONTH(AC4)=MONTH(AD4),"",TRANSPOSE(PROPER(TEXT((AC4:AD4),Param!$L$3)))))</f>
        <v/>
      </c>
      <c r="AE2" s="100" t="str" cm="1">
        <f t="array" ref="AE2">IF(AE4="","",IF(MONTH(AD4)=MONTH(AE4),"",TRANSPOSE(PROPER(TEXT((AD4:AE4),Param!$L$3)))))</f>
        <v/>
      </c>
      <c r="AF2" s="100" t="str" cm="1">
        <f t="array" ref="AF2">IF(AF4="","",IF(MONTH(AE4)=MONTH(AF4),"",TRANSPOSE(PROPER(TEXT((AE4:AF4),Param!$L$3)))))</f>
        <v/>
      </c>
      <c r="AG2" s="100" t="str" cm="1">
        <f t="array" ref="AG2">IF(AG4="","",IF(MONTH(AF4)=MONTH(AG4),"",TRANSPOSE(PROPER(TEXT((AF4:AG4),Param!$L$3)))))</f>
        <v/>
      </c>
      <c r="AH2" s="100" t="str" cm="1">
        <f t="array" ref="AH2">IF(AH4="","",IF(MONTH(AG4)=MONTH(AH4),"",TRANSPOSE(PROPER(TEXT((AG4:AH4),Param!$L$3)))))</f>
        <v/>
      </c>
      <c r="AI2" s="100" t="str" cm="1">
        <f t="array" aca="1" ref="AI2:AI3" ca="1">IF(AI4="","",IF(MONTH(AH4)=MONTH(AI4),"",TRANSPOSE(PROPER(TEXT((AH4:AI4),Param!$L$3)))))</f>
        <v>Janvier-2026</v>
      </c>
      <c r="AJ2" s="100" t="str" cm="1">
        <f t="array" ref="AJ2">IF(AJ4="","",IF(MONTH(AI4)=MONTH(AJ4),"",TRANSPOSE(PROPER(TEXT((AI4:AJ4),Param!$L$3)))))</f>
        <v/>
      </c>
      <c r="AK2" s="100" t="str" cm="1">
        <f t="array" ref="AK2">IF(AK4="","",IF(MONTH(AJ4)=MONTH(AK4),"",TRANSPOSE(PROPER(TEXT((AJ4:AK4),Param!$L$3)))))</f>
        <v/>
      </c>
      <c r="AL2" s="100" t="str" cm="1">
        <f t="array" ref="AL2">IF(AL4="","",IF(MONTH(AK4)=MONTH(AL4),"",TRANSPOSE(PROPER(TEXT((AK4:AL4),Param!$L$3)))))</f>
        <v/>
      </c>
      <c r="AM2" s="100" t="str" cm="1">
        <f t="array" ref="AM2">IF(AM4="","",IF(MONTH(AL4)=MONTH(AM4),"",TRANSPOSE(PROPER(TEXT((AL4:AM4),Param!$L$3)))))</f>
        <v/>
      </c>
      <c r="AN2" s="100" t="str" cm="1">
        <f t="array" ref="AN2">IF(AN4="","",IF(MONTH(AM4)=MONTH(AN4),"",TRANSPOSE(PROPER(TEXT((AM4:AN4),Param!$L$3)))))</f>
        <v/>
      </c>
      <c r="AO2" s="100" t="str" cm="1">
        <f t="array" ref="AO2">IF(AO4="","",IF(MONTH(AN4)=MONTH(AO4),"",TRANSPOSE(PROPER(TEXT((AN4:AO4),Param!$L$3)))))</f>
        <v/>
      </c>
      <c r="AP2" s="100" t="str" cm="1">
        <f t="array" ref="AP2">IF(AP4="","",IF(MONTH(AO4)=MONTH(AP4),"",TRANSPOSE(PROPER(TEXT((AO4:AP4),Param!$L$3)))))</f>
        <v/>
      </c>
      <c r="AQ2" s="100" t="str" cm="1">
        <f t="array" ref="AQ2">IF(AQ4="","",IF(MONTH(AP4)=MONTH(AQ4),"",TRANSPOSE(PROPER(TEXT((AP4:AQ4),Param!$L$3)))))</f>
        <v/>
      </c>
      <c r="AR2" s="100" t="str" cm="1">
        <f t="array" ref="AR2">IF(AR4="","",IF(MONTH(AQ4)=MONTH(AR4),"",TRANSPOSE(PROPER(TEXT((AQ4:AR4),Param!$L$3)))))</f>
        <v/>
      </c>
      <c r="AS2" s="100" t="str" cm="1">
        <f t="array" ref="AS2">IF(AS4="","",IF(MONTH(AR4)=MONTH(AS4),"",TRANSPOSE(PROPER(TEXT((AR4:AS4),Param!$L$3)))))</f>
        <v/>
      </c>
      <c r="AT2" s="100" t="str" cm="1">
        <f t="array" ref="AT2">IF(AT4="","",IF(MONTH(AS4)=MONTH(AT4),"",TRANSPOSE(PROPER(TEXT((AS4:AT4),Param!$L$3)))))</f>
        <v/>
      </c>
      <c r="AU2" s="100" t="str" cm="1">
        <f t="array" ref="AU2">IF(AU4="","",IF(MONTH(AT4)=MONTH(AU4),"",TRANSPOSE(PROPER(TEXT((AT4:AU4),Param!$L$3)))))</f>
        <v/>
      </c>
      <c r="AV2" s="100" t="str" cm="1">
        <f t="array" ref="AV2">IF(AV4="","",IF(MONTH(AU4)=MONTH(AV4),"",TRANSPOSE(PROPER(TEXT((AU4:AV4),Param!$L$3)))))</f>
        <v/>
      </c>
      <c r="AW2" s="100" t="str" cm="1">
        <f t="array" ref="AW2">IF(AW4="","",IF(MONTH(AV4)=MONTH(AW4),"",TRANSPOSE(PROPER(TEXT((AV4:AW4),Param!$L$3)))))</f>
        <v/>
      </c>
      <c r="AX2" s="100" t="str" cm="1">
        <f t="array" ref="AX2">IF(AX4="","",IF(MONTH(AW4)=MONTH(AX4),"",TRANSPOSE(PROPER(TEXT((AW4:AX4),Param!$L$3)))))</f>
        <v/>
      </c>
      <c r="AY2" s="100" t="str" cm="1">
        <f t="array" ref="AY2">IF(AY4="","",IF(MONTH(AX4)=MONTH(AY4),"",TRANSPOSE(PROPER(TEXT((AX4:AY4),Param!$L$3)))))</f>
        <v/>
      </c>
      <c r="AZ2" s="100" t="str" cm="1">
        <f t="array" ref="AZ2">IF(AZ4="","",IF(MONTH(AY4)=MONTH(AZ4),"",TRANSPOSE(PROPER(TEXT((AY4:AZ4),Param!$L$3)))))</f>
        <v/>
      </c>
      <c r="BA2" s="100" t="str" cm="1">
        <f t="array" ref="BA2">IF(BA4="","",IF(MONTH(AZ4)=MONTH(BA4),"",TRANSPOSE(PROPER(TEXT((AZ4:BA4),Param!$L$3)))))</f>
        <v/>
      </c>
      <c r="BB2" s="100" t="str" cm="1">
        <f t="array" ref="BB2">IF(BB4="","",IF(MONTH(BA4)=MONTH(BB4),"",TRANSPOSE(PROPER(TEXT((BA4:BB4),Param!$L$3)))))</f>
        <v/>
      </c>
      <c r="BC2" s="100" t="str" cm="1">
        <f t="array" aca="1" ref="BC2:BC3" ca="1">IF(BC4="","",IF(MONTH(BB4)=MONTH(BC4),"",TRANSPOSE(PROPER(TEXT((BB4:BC4),Param!$L$3)))))</f>
        <v>Février-2026</v>
      </c>
      <c r="BD2" s="100" t="str" cm="1">
        <f t="array" ref="BD2">IF(BD4="","",IF(MONTH(BC4)=MONTH(BD4),"",TRANSPOSE(PROPER(TEXT((BC4:BD4),Param!$L$3)))))</f>
        <v/>
      </c>
      <c r="BE2" s="100" t="str" cm="1">
        <f t="array" ref="BE2">IF(BE4="","",IF(MONTH(BD4)=MONTH(BE4),"",TRANSPOSE(PROPER(TEXT((BD4:BE4),Param!$L$3)))))</f>
        <v/>
      </c>
      <c r="BF2" s="100" t="str" cm="1">
        <f t="array" ref="BF2">IF(BF4="","",IF(MONTH(BE4)=MONTH(BF4),"",TRANSPOSE(PROPER(TEXT((BE4:BF4),Param!$L$3)))))</f>
        <v/>
      </c>
      <c r="BG2" s="100" t="str" cm="1">
        <f t="array" ref="BG2">IF(BG4="","",IF(MONTH(BF4)=MONTH(BG4),"",TRANSPOSE(PROPER(TEXT((BF4:BG4),Param!$L$3)))))</f>
        <v/>
      </c>
      <c r="BH2" s="100" t="str" cm="1">
        <f t="array" ref="BH2">IF(BH4="","",IF(MONTH(BG4)=MONTH(BH4),"",TRANSPOSE(PROPER(TEXT((BG4:BH4),Param!$L$3)))))</f>
        <v/>
      </c>
      <c r="BI2" s="100" t="str" cm="1">
        <f t="array" ref="BI2">IF(BI4="","",IF(MONTH(BH4)=MONTH(BI4),"",TRANSPOSE(PROPER(TEXT((BH4:BI4),Param!$L$3)))))</f>
        <v/>
      </c>
      <c r="BJ2" s="100" t="str" cm="1">
        <f t="array" ref="BJ2">IF(BJ4="","",IF(MONTH(BI4)=MONTH(BJ4),"",TRANSPOSE(PROPER(TEXT((BI4:BJ4),Param!$L$3)))))</f>
        <v/>
      </c>
      <c r="BK2" s="100" t="str" cm="1">
        <f t="array" ref="BK2">IF(BK4="","",IF(MONTH(BJ4)=MONTH(BK4),"",TRANSPOSE(PROPER(TEXT((BJ4:BK4),Param!$L$3)))))</f>
        <v/>
      </c>
      <c r="BL2" s="100" t="str" cm="1">
        <f t="array" ref="BL2">IF(BL4="","",IF(MONTH(BK4)=MONTH(BL4),"",TRANSPOSE(PROPER(TEXT((BK4:BL4),Param!$L$3)))))</f>
        <v/>
      </c>
      <c r="BM2" s="100" t="str" cm="1">
        <f t="array" ref="BM2">IF(BM4="","",IF(MONTH(BL4)=MONTH(BM4),"",TRANSPOSE(PROPER(TEXT((BL4:BM4),Param!$L$3)))))</f>
        <v/>
      </c>
      <c r="BN2" s="100" t="str" cm="1">
        <f t="array" ref="BN2">IF(BN4="","",IF(MONTH(BM4)=MONTH(BN4),"",TRANSPOSE(PROPER(TEXT((BM4:BN4),Param!$L$3)))))</f>
        <v/>
      </c>
      <c r="BO2" s="100" t="str" cm="1">
        <f t="array" ref="BO2">IF(BO4="","",IF(MONTH(BN4)=MONTH(BO4),"",TRANSPOSE(PROPER(TEXT((BN4:BO4),Param!$L$3)))))</f>
        <v/>
      </c>
      <c r="BP2" s="100" t="str" cm="1">
        <f t="array" ref="BP2">IF(BP4="","",IF(MONTH(BO4)=MONTH(BP4),"",TRANSPOSE(PROPER(TEXT((BO4:BP4),Param!$L$3)))))</f>
        <v/>
      </c>
      <c r="BQ2" s="100" t="str" cm="1">
        <f t="array" ref="BQ2">IF(BQ4="","",IF(MONTH(BP4)=MONTH(BQ4),"",TRANSPOSE(PROPER(TEXT((BP4:BQ4),Param!$L$3)))))</f>
        <v/>
      </c>
      <c r="BR2" s="100" t="str" cm="1">
        <f t="array" ref="BR2">IF(BR4="","",IF(MONTH(BQ4)=MONTH(BR4),"",TRANSPOSE(PROPER(TEXT((BQ4:BR4),Param!$L$3)))))</f>
        <v/>
      </c>
      <c r="BS2" s="100" t="str" cm="1">
        <f t="array" ref="BS2">IF(BS4="","",IF(MONTH(BR4)=MONTH(BS4),"",TRANSPOSE(PROPER(TEXT((BR4:BS4),Param!$L$3)))))</f>
        <v/>
      </c>
      <c r="BT2" s="100" t="str" cm="1">
        <f t="array" ref="BT2">IF(BT4="","",IF(MONTH(BS4)=MONTH(BT4),"",TRANSPOSE(PROPER(TEXT((BS4:BT4),Param!$L$3)))))</f>
        <v/>
      </c>
      <c r="BU2" s="100" t="str" cm="1">
        <f t="array" ref="BU2">IF(BU4="","",IF(MONTH(BT4)=MONTH(BU4),"",TRANSPOSE(PROPER(TEXT((BT4:BU4),Param!$L$3)))))</f>
        <v/>
      </c>
      <c r="BV2" s="100" t="str" cm="1">
        <f t="array" ref="BV2">IF(BV4="","",IF(MONTH(BU4)=MONTH(BV4),"",TRANSPOSE(PROPER(TEXT((BU4:BV4),Param!$L$3)))))</f>
        <v/>
      </c>
      <c r="BW2" s="100" t="str" cm="1">
        <f t="array" ref="BW2">IF(BW4="","",IF(MONTH(BV4)=MONTH(BW4),"",TRANSPOSE(PROPER(TEXT((BV4:BW4),Param!$L$3)))))</f>
        <v/>
      </c>
      <c r="BX2" s="100" t="str" cm="1">
        <f t="array" ref="BX2">IF(BX4="","",IF(MONTH(BW4)=MONTH(BX4),"",TRANSPOSE(PROPER(TEXT((BW4:BX4),Param!$L$3)))))</f>
        <v/>
      </c>
      <c r="BY2" s="100" t="str" cm="1">
        <f t="array" ref="BY2">IF(BY4="","",IF(MONTH(BX4)=MONTH(BY4),"",TRANSPOSE(PROPER(TEXT((BX4:BY4),Param!$L$3)))))</f>
        <v/>
      </c>
      <c r="BZ2" s="100" t="str" cm="1">
        <f t="array" ref="BZ2">IF(BZ4="","",IF(MONTH(BY4)=MONTH(BZ4),"",TRANSPOSE(PROPER(TEXT((BY4:BZ4),Param!$L$3)))))</f>
        <v/>
      </c>
      <c r="CA2" s="100" t="str" cm="1">
        <f t="array" ref="CA2">IF(CA4="","",IF(MONTH(BZ4)=MONTH(CA4),"",TRANSPOSE(PROPER(TEXT((BZ4:CA4),Param!$L$3)))))</f>
        <v/>
      </c>
      <c r="CB2" s="100" t="str" cm="1">
        <f t="array" aca="1" ref="CB2:CB3" ca="1">IF(CB4="","",IF(MONTH(CA4)=MONTH(CB4),"",TRANSPOSE(PROPER(TEXT((CA4:CB4),Param!$L$3)))))</f>
        <v>Mars-2026</v>
      </c>
      <c r="CC2" s="100" t="str" cm="1">
        <f t="array" ref="CC2">IF(CC4="","",IF(MONTH(CB4)=MONTH(CC4),"",TRANSPOSE(PROPER(TEXT((CB4:CC4),Param!$L$3)))))</f>
        <v/>
      </c>
      <c r="CD2" s="100" t="str" cm="1">
        <f t="array" ref="CD2">IF(CD4="","",IF(MONTH(CC4)=MONTH(CD4),"",TRANSPOSE(PROPER(TEXT((CC4:CD4),Param!$L$3)))))</f>
        <v/>
      </c>
      <c r="CE2" s="100" t="str" cm="1">
        <f t="array" ref="CE2">IF(CE4="","",IF(MONTH(CD4)=MONTH(CE4),"",TRANSPOSE(PROPER(TEXT((CD4:CE4),Param!$L$3)))))</f>
        <v/>
      </c>
      <c r="CF2" s="100" t="str" cm="1">
        <f t="array" ref="CF2">IF(CF4="","",IF(MONTH(CE4)=MONTH(CF4),"",TRANSPOSE(PROPER(TEXT((CE4:CF4),Param!$L$3)))))</f>
        <v/>
      </c>
      <c r="CG2" s="100" t="str" cm="1">
        <f t="array" ref="CG2">IF(CG4="","",IF(MONTH(CF4)=MONTH(CG4),"",TRANSPOSE(PROPER(TEXT((CF4:CG4),Param!$L$3)))))</f>
        <v/>
      </c>
      <c r="CH2" s="100" t="str" cm="1">
        <f t="array" ref="CH2">IF(CH4="","",IF(MONTH(CG4)=MONTH(CH4),"",TRANSPOSE(PROPER(TEXT((CG4:CH4),Param!$L$3)))))</f>
        <v/>
      </c>
      <c r="CI2" s="100" t="str" cm="1">
        <f t="array" ref="CI2">IF(CI4="","",IF(MONTH(CH4)=MONTH(CI4),"",TRANSPOSE(PROPER(TEXT((CH4:CI4),Param!$L$3)))))</f>
        <v/>
      </c>
      <c r="CJ2" s="100" t="str" cm="1">
        <f t="array" ref="CJ2">IF(CJ4="","",IF(MONTH(CI4)=MONTH(CJ4),"",TRANSPOSE(PROPER(TEXT((CI4:CJ4),Param!$L$3)))))</f>
        <v/>
      </c>
      <c r="CK2" s="100" t="str" cm="1">
        <f t="array" ref="CK2">IF(CK4="","",IF(MONTH(CJ4)=MONTH(CK4),"",TRANSPOSE(PROPER(TEXT((CJ4:CK4),Param!$L$3)))))</f>
        <v/>
      </c>
      <c r="CL2" s="100" t="str" cm="1">
        <f t="array" ref="CL2">IF(CL4="","",IF(MONTH(CK4)=MONTH(CL4),"",TRANSPOSE(PROPER(TEXT((CK4:CL4),Param!$L$3)))))</f>
        <v/>
      </c>
      <c r="CM2" s="100" t="str" cm="1">
        <f t="array" ref="CM2">IF(CM4="","",IF(MONTH(CL4)=MONTH(CM4),"",TRANSPOSE(PROPER(TEXT((CL4:CM4),Param!$L$3)))))</f>
        <v/>
      </c>
      <c r="CN2" s="100" t="str" cm="1">
        <f t="array" ref="CN2">IF(CN4="","",IF(MONTH(CM4)=MONTH(CN4),"",TRANSPOSE(PROPER(TEXT((CM4:CN4),Param!$L$3)))))</f>
        <v/>
      </c>
      <c r="CO2" s="100" t="str" cm="1">
        <f t="array" ref="CO2">IF(CO4="","",IF(MONTH(CN4)=MONTH(CO4),"",TRANSPOSE(PROPER(TEXT((CN4:CO4),Param!$L$3)))))</f>
        <v/>
      </c>
      <c r="CP2" s="100" t="str" cm="1">
        <f t="array" ref="CP2">IF(CP4="","",IF(MONTH(CO4)=MONTH(CP4),"",TRANSPOSE(PROPER(TEXT((CO4:CP4),Param!$L$3)))))</f>
        <v/>
      </c>
      <c r="CQ2" s="100" t="str" cm="1">
        <f t="array" ref="CQ2">IF(CQ4="","",IF(MONTH(CP4)=MONTH(CQ4),"",TRANSPOSE(PROPER(TEXT((CP4:CQ4),Param!$L$3)))))</f>
        <v/>
      </c>
      <c r="CR2" s="100" t="str" cm="1">
        <f t="array" ref="CR2">IF(CR4="","",IF(MONTH(CQ4)=MONTH(CR4),"",TRANSPOSE(PROPER(TEXT((CQ4:CR4),Param!$L$3)))))</f>
        <v/>
      </c>
      <c r="CS2" s="100" t="str" cm="1">
        <f t="array" ref="CS2">IF(CS4="","",IF(MONTH(CR4)=MONTH(CS4),"",TRANSPOSE(PROPER(TEXT((CR4:CS4),Param!$L$3)))))</f>
        <v/>
      </c>
      <c r="CT2" s="100" t="str" cm="1">
        <f t="array" ref="CT2">IF(CT4="","",IF(MONTH(CS4)=MONTH(CT4),"",TRANSPOSE(PROPER(TEXT((CS4:CT4),Param!$L$3)))))</f>
        <v/>
      </c>
      <c r="CU2" s="100" t="str" cm="1">
        <f t="array" ref="CU2">IF(CU4="","",IF(MONTH(CT4)=MONTH(CU4),"",TRANSPOSE(PROPER(TEXT((CT4:CU4),Param!$L$3)))))</f>
        <v/>
      </c>
      <c r="CV2" s="100" t="str" cm="1">
        <f t="array" aca="1" ref="CV2:CV3" ca="1">IF(CV4="","",IF(MONTH(CU4)=MONTH(CV4),"",TRANSPOSE(PROPER(TEXT((CU4:CV4),Param!$L$3)))))</f>
        <v>Avril-2026</v>
      </c>
      <c r="CW2" s="100" t="str" cm="1">
        <f t="array" ref="CW2">IF(CW4="","",IF(MONTH(CV4)=MONTH(CW4),"",TRANSPOSE(PROPER(TEXT((CV4:CW4),Param!$L$3)))))</f>
        <v/>
      </c>
      <c r="CX2" s="100" t="str" cm="1">
        <f t="array" ref="CX2">IF(CX4="","",IF(MONTH(CW4)=MONTH(CX4),"",TRANSPOSE(PROPER(TEXT((CW4:CX4),Param!$L$3)))))</f>
        <v/>
      </c>
      <c r="CY2" s="100" t="str" cm="1">
        <f t="array" ref="CY2">IF(CY4="","",IF(MONTH(CX4)=MONTH(CY4),"",TRANSPOSE(PROPER(TEXT((CX4:CY4),Param!$L$3)))))</f>
        <v/>
      </c>
      <c r="CZ2" s="100" t="str" cm="1">
        <f t="array" ref="CZ2">IF(CZ4="","",IF(MONTH(CY4)=MONTH(CZ4),"",TRANSPOSE(PROPER(TEXT((CY4:CZ4),Param!$L$3)))))</f>
        <v/>
      </c>
      <c r="DA2" s="100" t="str" cm="1">
        <f t="array" ref="DA2">IF(DA4="","",IF(MONTH(CZ4)=MONTH(DA4),"",TRANSPOSE(PROPER(TEXT((CZ4:DA4),Param!$L$3)))))</f>
        <v/>
      </c>
      <c r="DB2" s="100" t="str" cm="1">
        <f t="array" ref="DB2">IF(DB4="","",IF(MONTH(DA4)=MONTH(DB4),"",TRANSPOSE(PROPER(TEXT((DA4:DB4),Param!$L$3)))))</f>
        <v/>
      </c>
      <c r="DC2" s="100" t="str" cm="1">
        <f t="array" ref="DC2">IF(DC4="","",IF(MONTH(DB4)=MONTH(DC4),"",TRANSPOSE(PROPER(TEXT((DB4:DC4),Param!$L$3)))))</f>
        <v/>
      </c>
      <c r="DD2" s="100" t="str" cm="1">
        <f t="array" ref="DD2">IF(DD4="","",IF(MONTH(DC4)=MONTH(DD4),"",TRANSPOSE(PROPER(TEXT((DC4:DD4),Param!$L$3)))))</f>
        <v/>
      </c>
      <c r="DE2" s="100" t="str" cm="1">
        <f t="array" ref="DE2">IF(DE4="","",IF(MONTH(DD4)=MONTH(DE4),"",TRANSPOSE(PROPER(TEXT((DD4:DE4),Param!$L$3)))))</f>
        <v/>
      </c>
      <c r="DF2" s="100" t="str" cm="1">
        <f t="array" ref="DF2">IF(DF4="","",IF(MONTH(DE4)=MONTH(DF4),"",TRANSPOSE(PROPER(TEXT((DE4:DF4),Param!$L$3)))))</f>
        <v/>
      </c>
      <c r="DG2" s="100" t="str" cm="1">
        <f t="array" ref="DG2">IF(DG4="","",IF(MONTH(DF4)=MONTH(DG4),"",TRANSPOSE(PROPER(TEXT((DF4:DG4),Param!$L$3)))))</f>
        <v/>
      </c>
      <c r="DH2" s="100" t="str" cm="1">
        <f t="array" ref="DH2">IF(DH4="","",IF(MONTH(DG4)=MONTH(DH4),"",TRANSPOSE(PROPER(TEXT((DG4:DH4),Param!$L$3)))))</f>
        <v/>
      </c>
      <c r="DI2" s="100" t="str" cm="1">
        <f t="array" ref="DI2">IF(DI4="","",IF(MONTH(DH4)=MONTH(DI4),"",TRANSPOSE(PROPER(TEXT((DH4:DI4),Param!$L$3)))))</f>
        <v/>
      </c>
      <c r="DJ2" s="100" t="str" cm="1">
        <f t="array" ref="DJ2">IF(DJ4="","",IF(MONTH(DI4)=MONTH(DJ4),"",TRANSPOSE(PROPER(TEXT((DI4:DJ4),Param!$L$3)))))</f>
        <v/>
      </c>
      <c r="DK2" s="100" t="str" cm="1">
        <f t="array" ref="DK2">IF(DK4="","",IF(MONTH(DJ4)=MONTH(DK4),"",TRANSPOSE(PROPER(TEXT((DJ4:DK4),Param!$L$3)))))</f>
        <v/>
      </c>
      <c r="DL2" s="100" t="str" cm="1">
        <f t="array" aca="1" ref="DL2:DL3" ca="1">IF(DL4="","",IF(MONTH(DK4)=MONTH(DL4),"",TRANSPOSE(PROPER(TEXT((DK4:DL4),Param!$L$3)))))</f>
        <v>Mai-2026</v>
      </c>
      <c r="DM2" s="100" t="str" cm="1">
        <f t="array" ref="DM2">IF(DM4="","",IF(MONTH(DL4)=MONTH(DM4),"",TRANSPOSE(PROPER(TEXT((DL4:DM4),Param!$L$3)))))</f>
        <v/>
      </c>
      <c r="DN2" s="100" t="str" cm="1">
        <f t="array" ref="DN2">IF(DN4="","",IF(MONTH(DM4)=MONTH(DN4),"",TRANSPOSE(PROPER(TEXT((DM4:DN4),Param!$L$3)))))</f>
        <v/>
      </c>
      <c r="DO2" s="100" t="str" cm="1">
        <f t="array" ref="DO2">IF(DO4="","",IF(MONTH(DN4)=MONTH(DO4),"",TRANSPOSE(PROPER(TEXT((DN4:DO4),Param!$L$3)))))</f>
        <v/>
      </c>
      <c r="DP2" s="100" t="str" cm="1">
        <f t="array" ref="DP2">IF(DP4="","",IF(MONTH(DO4)=MONTH(DP4),"",TRANSPOSE(PROPER(TEXT((DO4:DP4),Param!$L$3)))))</f>
        <v/>
      </c>
      <c r="DQ2" s="100" t="str" cm="1">
        <f t="array" ref="DQ2">IF(DQ4="","",IF(MONTH(DP4)=MONTH(DQ4),"",TRANSPOSE(PROPER(TEXT((DP4:DQ4),Param!$L$3)))))</f>
        <v/>
      </c>
      <c r="DR2" s="100" t="str" cm="1">
        <f t="array" ref="DR2">IF(DR4="","",IF(MONTH(DQ4)=MONTH(DR4),"",TRANSPOSE(PROPER(TEXT((DQ4:DR4),Param!$L$3)))))</f>
        <v/>
      </c>
      <c r="DS2" s="100" t="str" cm="1">
        <f t="array" ref="DS2">IF(DS4="","",IF(MONTH(DR4)=MONTH(DS4),"",TRANSPOSE(PROPER(TEXT((DR4:DS4),Param!$L$3)))))</f>
        <v/>
      </c>
      <c r="DT2" s="100" t="str" cm="1">
        <f t="array" ref="DT2">IF(DT4="","",IF(MONTH(DS4)=MONTH(DT4),"",TRANSPOSE(PROPER(TEXT((DS4:DT4),Param!$L$3)))))</f>
        <v/>
      </c>
      <c r="DU2" s="100" t="str" cm="1">
        <f t="array" ref="DU2">IF(DU4="","",IF(MONTH(DT4)=MONTH(DU4),"",TRANSPOSE(PROPER(TEXT((DT4:DU4),Param!$L$3)))))</f>
        <v/>
      </c>
      <c r="DV2" s="100" t="str" cm="1">
        <f t="array" ref="DV2">IF(DV4="","",IF(MONTH(DU4)=MONTH(DV4),"",TRANSPOSE(PROPER(TEXT((DU4:DV4),Param!$L$3)))))</f>
        <v/>
      </c>
      <c r="DW2" s="100" t="str" cm="1">
        <f t="array" ref="DW2">IF(DW4="","",IF(MONTH(DV4)=MONTH(DW4),"",TRANSPOSE(PROPER(TEXT((DV4:DW4),Param!$L$3)))))</f>
        <v/>
      </c>
      <c r="DX2" s="100" t="str" cm="1">
        <f t="array" ref="DX2">IF(DX4="","",IF(MONTH(DW4)=MONTH(DX4),"",TRANSPOSE(PROPER(TEXT((DW4:DX4),Param!$L$3)))))</f>
        <v/>
      </c>
      <c r="DY2" s="100" t="str" cm="1">
        <f t="array" ref="DY2">IF(DY4="","",IF(MONTH(DX4)=MONTH(DY4),"",TRANSPOSE(PROPER(TEXT((DX4:DY4),Param!$L$3)))))</f>
        <v/>
      </c>
      <c r="DZ2" s="100" t="str" cm="1">
        <f t="array" ref="DZ2">IF(DZ4="","",IF(MONTH(DY4)=MONTH(DZ4),"",TRANSPOSE(PROPER(TEXT((DY4:DZ4),Param!$L$3)))))</f>
        <v/>
      </c>
      <c r="EA2" s="100" t="str" cm="1">
        <f t="array" ref="EA2">IF(EA4="","",IF(MONTH(DZ4)=MONTH(EA4),"",TRANSPOSE(PROPER(TEXT((DZ4:EA4),Param!$L$3)))))</f>
        <v/>
      </c>
      <c r="EB2" s="100" t="str" cm="1">
        <f t="array" ref="EB2">IF(EB4="","",IF(MONTH(EA4)=MONTH(EB4),"",TRANSPOSE(PROPER(TEXT((EA4:EB4),Param!$L$3)))))</f>
        <v/>
      </c>
      <c r="EC2" s="100" t="str" cm="1">
        <f t="array" ref="EC2">IF(EC4="","",IF(MONTH(EB4)=MONTH(EC4),"",TRANSPOSE(PROPER(TEXT((EB4:EC4),Param!$L$3)))))</f>
        <v/>
      </c>
      <c r="ED2" s="100" t="str" cm="1">
        <f t="array" ref="ED2">IF(ED4="","",IF(MONTH(EC4)=MONTH(ED4),"",TRANSPOSE(PROPER(TEXT((EC4:ED4),Param!$L$3)))))</f>
        <v/>
      </c>
      <c r="EE2" s="100" t="str" cm="1">
        <f t="array" ref="EE2">IF(EE4="","",IF(MONTH(ED4)=MONTH(EE4),"",TRANSPOSE(PROPER(TEXT((ED4:EE4),Param!$L$3)))))</f>
        <v/>
      </c>
      <c r="EF2" s="100" t="str" cm="1">
        <f t="array" ref="EF2">IF(EF4="","",IF(MONTH(EE4)=MONTH(EF4),"",TRANSPOSE(PROPER(TEXT((EE4:EF4),Param!$L$3)))))</f>
        <v/>
      </c>
      <c r="EG2" s="100" t="str" cm="1">
        <f t="array" aca="1" ref="EG2:EG3" ca="1">IF(EG4="","",IF(MONTH(EF4)=MONTH(EG4),"",TRANSPOSE(PROPER(TEXT((EF4:EG4),Param!$L$3)))))</f>
        <v>Juin-2026</v>
      </c>
      <c r="EH2" s="100" t="str" cm="1">
        <f t="array" ref="EH2">IF(EH4="","",IF(MONTH(EG4)=MONTH(EH4),"",TRANSPOSE(PROPER(TEXT((EG4:EH4),Param!$L$3)))))</f>
        <v/>
      </c>
      <c r="EI2" s="100" t="str" cm="1">
        <f t="array" ref="EI2">IF(EI4="","",IF(MONTH(EH4)=MONTH(EI4),"",TRANSPOSE(PROPER(TEXT((EH4:EI4),Param!$L$3)))))</f>
        <v/>
      </c>
      <c r="EJ2" s="100" t="str" cm="1">
        <f t="array" ref="EJ2">IF(EJ4="","",IF(MONTH(EI4)=MONTH(EJ4),"",TRANSPOSE(PROPER(TEXT((EI4:EJ4),Param!$L$3)))))</f>
        <v/>
      </c>
      <c r="EK2" s="100" t="str" cm="1">
        <f t="array" ref="EK2">IF(EK4="","",IF(MONTH(EJ4)=MONTH(EK4),"",TRANSPOSE(PROPER(TEXT((EJ4:EK4),Param!$L$3)))))</f>
        <v/>
      </c>
      <c r="EL2" s="100" t="str" cm="1">
        <f t="array" ref="EL2">IF(EL4="","",IF(MONTH(EK4)=MONTH(EL4),"",TRANSPOSE(PROPER(TEXT((EK4:EL4),Param!$L$3)))))</f>
        <v/>
      </c>
      <c r="EM2" s="100" t="str" cm="1">
        <f t="array" ref="EM2">IF(EM4="","",IF(MONTH(EL4)=MONTH(EM4),"",TRANSPOSE(PROPER(TEXT((EL4:EM4),Param!$L$3)))))</f>
        <v/>
      </c>
      <c r="EN2" s="100" t="str" cm="1">
        <f t="array" ref="EN2">IF(EN4="","",IF(MONTH(EM4)=MONTH(EN4),"",TRANSPOSE(PROPER(TEXT((EM4:EN4),Param!$L$3)))))</f>
        <v/>
      </c>
      <c r="EO2" s="100" t="str" cm="1">
        <f t="array" ref="EO2">IF(EO4="","",IF(MONTH(EN4)=MONTH(EO4),"",TRANSPOSE(PROPER(TEXT((EN4:EO4),Param!$L$3)))))</f>
        <v/>
      </c>
      <c r="EP2" s="100" t="str" cm="1">
        <f t="array" ref="EP2">IF(EP4="","",IF(MONTH(EO4)=MONTH(EP4),"",TRANSPOSE(PROPER(TEXT((EO4:EP4),Param!$L$3)))))</f>
        <v/>
      </c>
      <c r="EQ2" s="100" t="str" cm="1">
        <f t="array" ref="EQ2">IF(EQ4="","",IF(MONTH(EP4)=MONTH(EQ4),"",TRANSPOSE(PROPER(TEXT((EP4:EQ4),Param!$L$3)))))</f>
        <v/>
      </c>
      <c r="ER2" s="100" t="str" cm="1">
        <f t="array" ref="ER2">IF(ER4="","",IF(MONTH(EQ4)=MONTH(ER4),"",TRANSPOSE(PROPER(TEXT((EQ4:ER4),Param!$L$3)))))</f>
        <v/>
      </c>
      <c r="ES2" s="100" t="str" cm="1">
        <f t="array" ref="ES2">IF(ES4="","",IF(MONTH(ER4)=MONTH(ES4),"",TRANSPOSE(PROPER(TEXT((ER4:ES4),Param!$L$3)))))</f>
        <v/>
      </c>
      <c r="ET2" s="100" t="str" cm="1">
        <f t="array" ref="ET2">IF(ET4="","",IF(MONTH(ES4)=MONTH(ET4),"",TRANSPOSE(PROPER(TEXT((ES4:ET4),Param!$L$3)))))</f>
        <v/>
      </c>
      <c r="EU2" s="100" t="str" cm="1">
        <f t="array" ref="EU2">IF(EU4="","",IF(MONTH(ET4)=MONTH(EU4),"",TRANSPOSE(PROPER(TEXT((ET4:EU4),Param!$L$3)))))</f>
        <v/>
      </c>
      <c r="EV2" s="100" t="str" cm="1">
        <f t="array" ref="EV2">IF(EV4="","",IF(MONTH(EU4)=MONTH(EV4),"",TRANSPOSE(PROPER(TEXT((EU4:EV4),Param!$L$3)))))</f>
        <v/>
      </c>
      <c r="EW2" s="100" t="str" cm="1">
        <f t="array" aca="1" ref="EW2:EW3" ca="1">IF(EW4="","",IF(MONTH(EV4)=MONTH(EW4),"",TRANSPOSE(PROPER(TEXT((EV4:EW4),Param!$L$3)))))</f>
        <v>Juillet-2026</v>
      </c>
      <c r="EX2" s="100" t="str" cm="1">
        <f t="array" ref="EX2">IF(EX4="","",IF(MONTH(EW4)=MONTH(EX4),"",TRANSPOSE(PROPER(TEXT((EW4:EX4),Param!$L$3)))))</f>
        <v/>
      </c>
      <c r="EY2" s="100" t="str" cm="1">
        <f t="array" ref="EY2">IF(EY4="","",IF(MONTH(EX4)=MONTH(EY4),"",TRANSPOSE(PROPER(TEXT((EX4:EY4),Param!$L$3)))))</f>
        <v/>
      </c>
      <c r="EZ2" s="100" t="str" cm="1">
        <f t="array" ref="EZ2">IF(EZ4="","",IF(MONTH(EY4)=MONTH(EZ4),"",TRANSPOSE(PROPER(TEXT((EY4:EZ4),Param!$L$3)))))</f>
        <v/>
      </c>
      <c r="FA2" s="100" t="str" cm="1">
        <f t="array" ref="FA2">IF(FA4="","",IF(MONTH(EZ4)=MONTH(FA4),"",TRANSPOSE(PROPER(TEXT((EZ4:FA4),Param!$L$3)))))</f>
        <v/>
      </c>
      <c r="FB2" s="100" t="str" cm="1">
        <f t="array" ref="FB2">IF(FB4="","",IF(MONTH(FA4)=MONTH(FB4),"",TRANSPOSE(PROPER(TEXT((FA4:FB4),Param!$L$3)))))</f>
        <v/>
      </c>
      <c r="FC2" s="100" t="str" cm="1">
        <f t="array" ref="FC2">IF(FC4="","",IF(MONTH(FB4)=MONTH(FC4),"",TRANSPOSE(PROPER(TEXT((FB4:FC4),Param!$L$3)))))</f>
        <v/>
      </c>
      <c r="FD2" s="100" t="str" cm="1">
        <f t="array" ref="FD2">IF(FD4="","",IF(MONTH(FC4)=MONTH(FD4),"",TRANSPOSE(PROPER(TEXT((FC4:FD4),Param!$L$3)))))</f>
        <v/>
      </c>
      <c r="FE2" s="100" t="str" cm="1">
        <f t="array" ref="FE2">IF(FE4="","",IF(MONTH(FD4)=MONTH(FE4),"",TRANSPOSE(PROPER(TEXT((FD4:FE4),Param!$L$3)))))</f>
        <v/>
      </c>
      <c r="FF2" s="100" t="str" cm="1">
        <f t="array" ref="FF2">IF(FF4="","",IF(MONTH(FE4)=MONTH(FF4),"",TRANSPOSE(PROPER(TEXT((FE4:FF4),Param!$L$3)))))</f>
        <v/>
      </c>
      <c r="FG2" s="100" t="str" cm="1">
        <f t="array" ref="FG2">IF(FG4="","",IF(MONTH(FF4)=MONTH(FG4),"",TRANSPOSE(PROPER(TEXT((FF4:FG4),Param!$L$3)))))</f>
        <v/>
      </c>
      <c r="FH2" s="100" t="str" cm="1">
        <f t="array" ref="FH2">IF(FH4="","",IF(MONTH(FG4)=MONTH(FH4),"",TRANSPOSE(PROPER(TEXT((FG4:FH4),Param!$L$3)))))</f>
        <v/>
      </c>
      <c r="FI2" s="100" t="str" cm="1">
        <f t="array" ref="FI2">IF(FI4="","",IF(MONTH(FH4)=MONTH(FI4),"",TRANSPOSE(PROPER(TEXT((FH4:FI4),Param!$L$3)))))</f>
        <v/>
      </c>
      <c r="FJ2" s="100" t="str" cm="1">
        <f t="array" aca="1" ref="FJ2:FJ3" ca="1">IF(FJ4="","",IF(MONTH(FI4)=MONTH(FJ4),"",TRANSPOSE(PROPER(TEXT((FI4:FJ4),Param!$L$3)))))</f>
        <v>Août-2026</v>
      </c>
      <c r="FK2" s="100" t="str" cm="1">
        <f t="array" ref="FK2">IF(FK4="","",IF(MONTH(FJ4)=MONTH(FK4),"",TRANSPOSE(PROPER(TEXT((FJ4:FK4),Param!$L$3)))))</f>
        <v/>
      </c>
      <c r="FL2" s="100" t="str" cm="1">
        <f t="array" ref="FL2">IF(FL4="","",IF(MONTH(FK4)=MONTH(FL4),"",TRANSPOSE(PROPER(TEXT((FK4:FL4),Param!$L$3)))))</f>
        <v/>
      </c>
      <c r="FM2" s="100" t="str" cm="1">
        <f t="array" ref="FM2">IF(FM4="","",IF(MONTH(FL4)=MONTH(FM4),"",TRANSPOSE(PROPER(TEXT((FL4:FM4),Param!$L$3)))))</f>
        <v/>
      </c>
      <c r="FN2" s="100" t="str" cm="1">
        <f t="array" ref="FN2">IF(FN4="","",IF(MONTH(FM4)=MONTH(FN4),"",TRANSPOSE(PROPER(TEXT((FM4:FN4),Param!$L$3)))))</f>
        <v/>
      </c>
      <c r="FO2" s="100" t="str" cm="1">
        <f t="array" ref="FO2">IF(FO4="","",IF(MONTH(FN4)=MONTH(FO4),"",TRANSPOSE(PROPER(TEXT((FN4:FO4),Param!$L$3)))))</f>
        <v/>
      </c>
      <c r="FP2" s="100" t="str" cm="1">
        <f t="array" ref="FP2">IF(FP4="","",IF(MONTH(FO4)=MONTH(FP4),"",TRANSPOSE(PROPER(TEXT((FO4:FP4),Param!$L$3)))))</f>
        <v/>
      </c>
      <c r="FQ2" s="100" t="str" cm="1">
        <f t="array" ref="FQ2">IF(FQ4="","",IF(MONTH(FP4)=MONTH(FQ4),"",TRANSPOSE(PROPER(TEXT((FP4:FQ4),Param!$L$3)))))</f>
        <v/>
      </c>
      <c r="FR2" s="100" t="str" cm="1">
        <f t="array" ref="FR2">IF(FR4="","",IF(MONTH(FQ4)=MONTH(FR4),"",TRANSPOSE(PROPER(TEXT((FQ4:FR4),Param!$L$3)))))</f>
        <v/>
      </c>
      <c r="FS2" s="100" t="str" cm="1">
        <f t="array" ref="FS2">IF(FS4="","",IF(MONTH(FR4)=MONTH(FS4),"",TRANSPOSE(PROPER(TEXT((FR4:FS4),Param!$L$3)))))</f>
        <v/>
      </c>
      <c r="FT2" s="100" t="str" cm="1">
        <f t="array" ref="FT2">IF(FT4="","",IF(MONTH(FS4)=MONTH(FT4),"",TRANSPOSE(PROPER(TEXT((FS4:FT4),Param!$L$3)))))</f>
        <v/>
      </c>
      <c r="FU2" s="100" t="str" cm="1">
        <f t="array" ref="FU2">IF(FU4="","",IF(MONTH(FT4)=MONTH(FU4),"",TRANSPOSE(PROPER(TEXT((FT4:FU4),Param!$L$3)))))</f>
        <v/>
      </c>
      <c r="FV2" s="100" t="str" cm="1">
        <f t="array" ref="FV2">IF(FV4="","",IF(MONTH(FU4)=MONTH(FV4),"",TRANSPOSE(PROPER(TEXT((FU4:FV4),Param!$L$3)))))</f>
        <v/>
      </c>
      <c r="FW2" s="100" t="str" cm="1">
        <f t="array" ref="FW2">IF(FW4="","",IF(MONTH(FV4)=MONTH(FW4),"",TRANSPOSE(PROPER(TEXT((FV4:FW4),Param!$L$3)))))</f>
        <v/>
      </c>
      <c r="FX2" s="100" t="str" cm="1">
        <f t="array" ref="FX2">IF(FX4="","",IF(MONTH(FW4)=MONTH(FX4),"",TRANSPOSE(PROPER(TEXT((FW4:FX4),Param!$L$3)))))</f>
        <v/>
      </c>
      <c r="FY2" s="100" t="str" cm="1">
        <f t="array" ref="FY2">IF(FY4="","",IF(MONTH(FX4)=MONTH(FY4),"",TRANSPOSE(PROPER(TEXT((FX4:FY4),Param!$L$3)))))</f>
        <v/>
      </c>
      <c r="FZ2" s="100" t="str" cm="1">
        <f t="array" ref="FZ2">IF(FZ4="","",IF(MONTH(FY4)=MONTH(FZ4),"",TRANSPOSE(PROPER(TEXT((FY4:FZ4),Param!$L$3)))))</f>
        <v/>
      </c>
      <c r="GA2" s="100" t="str" cm="1">
        <f t="array" ref="GA2">IF(GA4="","",IF(MONTH(FZ4)=MONTH(GA4),"",TRANSPOSE(PROPER(TEXT((FZ4:GA4),Param!$L$3)))))</f>
        <v/>
      </c>
      <c r="GB2" s="100" t="str" cm="1">
        <f t="array" ref="GB2">IF(GB4="","",IF(MONTH(GA4)=MONTH(GB4),"",TRANSPOSE(PROPER(TEXT((GA4:GB4),Param!$L$3)))))</f>
        <v/>
      </c>
      <c r="GC2" s="100" t="str" cm="1">
        <f t="array" ref="GC2">IF(GC4="","",IF(MONTH(GB4)=MONTH(GC4),"",TRANSPOSE(PROPER(TEXT((GB4:GC4),Param!$L$3)))))</f>
        <v/>
      </c>
      <c r="GD2" s="100" t="str" cm="1">
        <f t="array" ref="GD2">IF(GD4="","",IF(MONTH(GC4)=MONTH(GD4),"",TRANSPOSE(PROPER(TEXT((GC4:GD4),Param!$L$3)))))</f>
        <v/>
      </c>
      <c r="GE2" s="100" t="str" cm="1">
        <f t="array" aca="1" ref="GE2:GE3" ca="1">IF(GE4="","",IF(MONTH(GD4)=MONTH(GE4),"",TRANSPOSE(PROPER(TEXT((GD4:GE4),Param!$L$3)))))</f>
        <v>Septembre-2026</v>
      </c>
      <c r="GF2" s="100" t="str" cm="1">
        <f t="array" ref="GF2">IF(GF4="","",IF(MONTH(GE4)=MONTH(GF4),"",TRANSPOSE(PROPER(TEXT((GE4:GF4),Param!$L$3)))))</f>
        <v/>
      </c>
      <c r="GG2" s="100" t="str" cm="1">
        <f t="array" ref="GG2">IF(GG4="","",IF(MONTH(GF4)=MONTH(GG4),"",TRANSPOSE(PROPER(TEXT((GF4:GG4),Param!$L$3)))))</f>
        <v/>
      </c>
      <c r="GH2" s="100" t="str" cm="1">
        <f t="array" ref="GH2">IF(GH4="","",IF(MONTH(GG4)=MONTH(GH4),"",TRANSPOSE(PROPER(TEXT((GG4:GH4),Param!$L$3)))))</f>
        <v/>
      </c>
      <c r="GI2" s="100" t="str" cm="1">
        <f t="array" ref="GI2">IF(GI4="","",IF(MONTH(GH4)=MONTH(GI4),"",TRANSPOSE(PROPER(TEXT((GH4:GI4),Param!$L$3)))))</f>
        <v/>
      </c>
      <c r="GJ2" s="100" t="str" cm="1">
        <f t="array" ref="GJ2">IF(GJ4="","",IF(MONTH(GI4)=MONTH(GJ4),"",TRANSPOSE(PROPER(TEXT((GI4:GJ4),Param!$L$3)))))</f>
        <v/>
      </c>
      <c r="GK2" s="100" t="str" cm="1">
        <f t="array" ref="GK2">IF(GK4="","",IF(MONTH(GJ4)=MONTH(GK4),"",TRANSPOSE(PROPER(TEXT((GJ4:GK4),Param!$L$3)))))</f>
        <v/>
      </c>
      <c r="GL2" s="100" t="str" cm="1">
        <f t="array" ref="GL2">IF(GL4="","",IF(MONTH(GK4)=MONTH(GL4),"",TRANSPOSE(PROPER(TEXT((GK4:GL4),Param!$L$3)))))</f>
        <v/>
      </c>
      <c r="GM2" s="100" t="str" cm="1">
        <f t="array" ref="GM2">IF(GM4="","",IF(MONTH(GL4)=MONTH(GM4),"",TRANSPOSE(PROPER(TEXT((GL4:GM4),Param!$L$3)))))</f>
        <v/>
      </c>
      <c r="GN2" s="100" t="str" cm="1">
        <f t="array" ref="GN2">IF(GN4="","",IF(MONTH(GM4)=MONTH(GN4),"",TRANSPOSE(PROPER(TEXT((GM4:GN4),Param!$L$3)))))</f>
        <v/>
      </c>
      <c r="GO2" s="100" t="str" cm="1">
        <f t="array" ref="GO2">IF(GO4="","",IF(MONTH(GN4)=MONTH(GO4),"",TRANSPOSE(PROPER(TEXT((GN4:GO4),Param!$L$3)))))</f>
        <v/>
      </c>
      <c r="GP2" s="100" t="str" cm="1">
        <f t="array" ref="GP2">IF(GP4="","",IF(MONTH(GO4)=MONTH(GP4),"",TRANSPOSE(PROPER(TEXT((GO4:GP4),Param!$L$3)))))</f>
        <v/>
      </c>
      <c r="GQ2" s="100" t="str" cm="1">
        <f t="array" ref="GQ2">IF(GQ4="","",IF(MONTH(GP4)=MONTH(GQ4),"",TRANSPOSE(PROPER(TEXT((GP4:GQ4),Param!$L$3)))))</f>
        <v/>
      </c>
      <c r="GR2" s="100" t="str" cm="1">
        <f t="array" ref="GR2">IF(GR4="","",IF(MONTH(GQ4)=MONTH(GR4),"",TRANSPOSE(PROPER(TEXT((GQ4:GR4),Param!$L$3)))))</f>
        <v/>
      </c>
      <c r="GS2" s="100" t="str" cm="1">
        <f t="array" ref="GS2">IF(GS4="","",IF(MONTH(GR4)=MONTH(GS4),"",TRANSPOSE(PROPER(TEXT((GR4:GS4),Param!$L$3)))))</f>
        <v/>
      </c>
      <c r="GT2" s="100" t="str" cm="1">
        <f t="array" ref="GT2">IF(GT4="","",IF(MONTH(GS4)=MONTH(GT4),"",TRANSPOSE(PROPER(TEXT((GS4:GT4),Param!$L$3)))))</f>
        <v/>
      </c>
      <c r="GU2" s="100" t="str" cm="1">
        <f t="array" ref="GU2">IF(GU4="","",IF(MONTH(GT4)=MONTH(GU4),"",TRANSPOSE(PROPER(TEXT((GT4:GU4),Param!$L$3)))))</f>
        <v/>
      </c>
      <c r="GV2" s="100" t="str" cm="1">
        <f t="array" ref="GV2">IF(GV4="","",IF(MONTH(GU4)=MONTH(GV4),"",TRANSPOSE(PROPER(TEXT((GU4:GV4),Param!$L$3)))))</f>
        <v/>
      </c>
      <c r="GW2" s="100" t="str" cm="1">
        <f t="array" ref="GW2">IF(GW4="","",IF(MONTH(GV4)=MONTH(GW4),"",TRANSPOSE(PROPER(TEXT((GV4:GW4),Param!$L$3)))))</f>
        <v/>
      </c>
      <c r="GX2" s="100" t="str" cm="1">
        <f t="array" ref="GX2">IF(GX4="","",IF(MONTH(GW4)=MONTH(GX4),"",TRANSPOSE(PROPER(TEXT((GW4:GX4),Param!$L$3)))))</f>
        <v/>
      </c>
      <c r="GY2" s="100" t="str" cm="1">
        <f t="array" ref="GY2">IF(GY4="","",IF(MONTH(GX4)=MONTH(GY4),"",TRANSPOSE(PROPER(TEXT((GX4:GY4),Param!$L$3)))))</f>
        <v/>
      </c>
      <c r="GZ2" s="100" t="str" cm="1">
        <f t="array" aca="1" ref="GZ2:GZ3" ca="1">IF(GZ4="","",IF(MONTH(GY4)=MONTH(GZ4),"",TRANSPOSE(PROPER(TEXT((GY4:GZ4),Param!$L$3)))))</f>
        <v>Octobre-2026</v>
      </c>
      <c r="HA2" s="100" t="str" cm="1">
        <f t="array" ref="HA2">IF(HA4="","",IF(MONTH(GZ4)=MONTH(HA4),"",TRANSPOSE(PROPER(TEXT((GZ4:HA4),Param!$L$3)))))</f>
        <v/>
      </c>
      <c r="HB2" s="100" t="str" cm="1">
        <f t="array" ref="HB2">IF(HB4="","",IF(MONTH(HA4)=MONTH(HB4),"",TRANSPOSE(PROPER(TEXT((HA4:HB4),Param!$L$3)))))</f>
        <v/>
      </c>
      <c r="HC2" s="100" t="str" cm="1">
        <f t="array" ref="HC2">IF(HC4="","",IF(MONTH(HB4)=MONTH(HC4),"",TRANSPOSE(PROPER(TEXT((HB4:HC4),Param!$L$3)))))</f>
        <v/>
      </c>
      <c r="HD2" s="100" t="str" cm="1">
        <f t="array" ref="HD2">IF(HD4="","",IF(MONTH(HC4)=MONTH(HD4),"",TRANSPOSE(PROPER(TEXT((HC4:HD4),Param!$L$3)))))</f>
        <v/>
      </c>
      <c r="HE2" s="100" t="str" cm="1">
        <f t="array" ref="HE2">IF(HE4="","",IF(MONTH(HD4)=MONTH(HE4),"",TRANSPOSE(PROPER(TEXT((HD4:HE4),Param!$L$3)))))</f>
        <v/>
      </c>
      <c r="HF2" s="100" t="str" cm="1">
        <f t="array" ref="HF2">IF(HF4="","",IF(MONTH(HE4)=MONTH(HF4),"",TRANSPOSE(PROPER(TEXT((HE4:HF4),Param!$L$3)))))</f>
        <v/>
      </c>
      <c r="HG2" s="100" t="str" cm="1">
        <f t="array" ref="HG2">IF(HG4="","",IF(MONTH(HF4)=MONTH(HG4),"",TRANSPOSE(PROPER(TEXT((HF4:HG4),Param!$L$3)))))</f>
        <v/>
      </c>
      <c r="HH2" s="100" t="str" cm="1">
        <f t="array" ref="HH2">IF(HH4="","",IF(MONTH(HG4)=MONTH(HH4),"",TRANSPOSE(PROPER(TEXT((HG4:HH4),Param!$L$3)))))</f>
        <v/>
      </c>
      <c r="HI2" s="100" t="str" cm="1">
        <f t="array" ref="HI2">IF(HI4="","",IF(MONTH(HH4)=MONTH(HI4),"",TRANSPOSE(PROPER(TEXT((HH4:HI4),Param!$L$3)))))</f>
        <v/>
      </c>
      <c r="HJ2" s="100" t="str" cm="1">
        <f t="array" ref="HJ2">IF(HJ4="","",IF(MONTH(HI4)=MONTH(HJ4),"",TRANSPOSE(PROPER(TEXT((HI4:HJ4),Param!$L$3)))))</f>
        <v/>
      </c>
      <c r="HK2" s="100" t="str" cm="1">
        <f t="array" ref="HK2">IF(HK4="","",IF(MONTH(HJ4)=MONTH(HK4),"",TRANSPOSE(PROPER(TEXT((HJ4:HK4),Param!$L$3)))))</f>
        <v/>
      </c>
      <c r="HL2" s="100" t="str" cm="1">
        <f t="array" ref="HL2">IF(HL4="","",IF(MONTH(HK4)=MONTH(HL4),"",TRANSPOSE(PROPER(TEXT((HK4:HL4),Param!$L$3)))))</f>
        <v/>
      </c>
      <c r="HM2" s="100" t="str" cm="1">
        <f t="array" ref="HM2">IF(HM4="","",IF(MONTH(HL4)=MONTH(HM4),"",TRANSPOSE(PROPER(TEXT((HL4:HM4),Param!$L$3)))))</f>
        <v/>
      </c>
      <c r="HN2" s="100" t="str" cm="1">
        <f t="array" ref="HN2">IF(HN4="","",IF(MONTH(HM4)=MONTH(HN4),"",TRANSPOSE(PROPER(TEXT((HM4:HN4),Param!$L$3)))))</f>
        <v/>
      </c>
      <c r="HO2" s="100" t="str" cm="1">
        <f t="array" ref="HO2">IF(HO4="","",IF(MONTH(HN4)=MONTH(HO4),"",TRANSPOSE(PROPER(TEXT((HN4:HO4),Param!$L$3)))))</f>
        <v/>
      </c>
      <c r="HP2" s="100" t="str" cm="1">
        <f t="array" ref="HP2">IF(HP4="","",IF(MONTH(HO4)=MONTH(HP4),"",TRANSPOSE(PROPER(TEXT((HO4:HP4),Param!$L$3)))))</f>
        <v/>
      </c>
      <c r="HQ2" s="100" t="str" cm="1">
        <f t="array" ref="HQ2">IF(HQ4="","",IF(MONTH(HP4)=MONTH(HQ4),"",TRANSPOSE(PROPER(TEXT((HP4:HQ4),Param!$L$3)))))</f>
        <v/>
      </c>
      <c r="HR2" s="100" t="str" cm="1">
        <f t="array" ref="HR2">IF(HR4="","",IF(MONTH(HQ4)=MONTH(HR4),"",TRANSPOSE(PROPER(TEXT((HQ4:HR4),Param!$L$3)))))</f>
        <v/>
      </c>
      <c r="HS2" s="100" t="str" cm="1">
        <f t="array" ref="HS2">IF(HS4="","",IF(MONTH(HR4)=MONTH(HS4),"",TRANSPOSE(PROPER(TEXT((HR4:HS4),Param!$L$3)))))</f>
        <v/>
      </c>
      <c r="HT2" s="100" t="str" cm="1">
        <f t="array" aca="1" ref="HT2:HT3" ca="1">IF(HT4="","",IF(MONTH(HS4)=MONTH(HT4),"",TRANSPOSE(PROPER(TEXT((HS4:HT4),Param!$L$3)))))</f>
        <v>Novembre-2026</v>
      </c>
      <c r="HU2" s="100" t="str" cm="1">
        <f t="array" ref="HU2">IF(HU4="","",IF(MONTH(HT4)=MONTH(HU4),"",TRANSPOSE(PROPER(TEXT((HT4:HU4),Param!$L$3)))))</f>
        <v/>
      </c>
      <c r="HV2" s="100" t="str" cm="1">
        <f t="array" ref="HV2">IF(HV4="","",IF(MONTH(HU4)=MONTH(HV4),"",TRANSPOSE(PROPER(TEXT((HU4:HV4),Param!$L$3)))))</f>
        <v/>
      </c>
      <c r="HW2" s="100" t="str" cm="1">
        <f t="array" ref="HW2">IF(HW4="","",IF(MONTH(HV4)=MONTH(HW4),"",TRANSPOSE(PROPER(TEXT((HV4:HW4),Param!$L$3)))))</f>
        <v/>
      </c>
      <c r="HX2" s="100" t="str" cm="1">
        <f t="array" ref="HX2">IF(HX4="","",IF(MONTH(HW4)=MONTH(HX4),"",TRANSPOSE(PROPER(TEXT((HW4:HX4),Param!$L$3)))))</f>
        <v/>
      </c>
      <c r="HY2" s="100" t="str" cm="1">
        <f t="array" ref="HY2">IF(HY4="","",IF(MONTH(HX4)=MONTH(HY4),"",TRANSPOSE(PROPER(TEXT((HX4:HY4),Param!$L$3)))))</f>
        <v/>
      </c>
      <c r="HZ2" s="100" t="str" cm="1">
        <f t="array" ref="HZ2">IF(HZ4="","",IF(MONTH(HY4)=MONTH(HZ4),"",TRANSPOSE(PROPER(TEXT((HY4:HZ4),Param!$L$3)))))</f>
        <v/>
      </c>
      <c r="IA2" s="100" t="str" cm="1">
        <f t="array" ref="IA2">IF(IA4="","",IF(MONTH(HZ4)=MONTH(IA4),"",TRANSPOSE(PROPER(TEXT((HZ4:IA4),Param!$L$3)))))</f>
        <v/>
      </c>
      <c r="IB2" s="100" t="str" cm="1">
        <f t="array" ref="IB2">IF(IB4="","",IF(MONTH(IA4)=MONTH(IB4),"",TRANSPOSE(PROPER(TEXT((IA4:IB4),Param!$L$3)))))</f>
        <v/>
      </c>
      <c r="IC2" s="100" t="str" cm="1">
        <f t="array" ref="IC2">IF(IC4="","",IF(MONTH(IB4)=MONTH(IC4),"",TRANSPOSE(PROPER(TEXT((IB4:IC4),Param!$L$3)))))</f>
        <v/>
      </c>
      <c r="ID2" s="100" t="str" cm="1">
        <f t="array" ref="ID2">IF(ID4="","",IF(MONTH(IC4)=MONTH(ID4),"",TRANSPOSE(PROPER(TEXT((IC4:ID4),Param!$L$3)))))</f>
        <v/>
      </c>
      <c r="IE2" s="100" t="str" cm="1">
        <f t="array" ref="IE2">IF(IE4="","",IF(MONTH(ID4)=MONTH(IE4),"",TRANSPOSE(PROPER(TEXT((ID4:IE4),Param!$L$3)))))</f>
        <v/>
      </c>
      <c r="IF2" s="100" t="str" cm="1">
        <f t="array" ref="IF2">IF(IF4="","",IF(MONTH(IE4)=MONTH(IF4),"",TRANSPOSE(PROPER(TEXT((IE4:IF4),Param!$L$3)))))</f>
        <v/>
      </c>
      <c r="IG2" s="100" t="str" cm="1">
        <f t="array" ref="IG2">IF(IG4="","",IF(MONTH(IF4)=MONTH(IG4),"",TRANSPOSE(PROPER(TEXT((IF4:IG4),Param!$L$3)))))</f>
        <v/>
      </c>
      <c r="IH2" s="100" t="str" cm="1">
        <f t="array" ref="IH2">IF(IH4="","",IF(MONTH(IG4)=MONTH(IH4),"",TRANSPOSE(PROPER(TEXT((IG4:IH4),Param!$L$3)))))</f>
        <v/>
      </c>
      <c r="II2" s="100" t="str" cm="1">
        <f t="array" ref="II2">IF(II4="","",IF(MONTH(IH4)=MONTH(II4),"",TRANSPOSE(PROPER(TEXT((IH4:II4),Param!$L$3)))))</f>
        <v/>
      </c>
      <c r="IJ2" s="100" t="str" cm="1">
        <f t="array" ref="IJ2">IF(IJ4="","",IF(MONTH(II4)=MONTH(IJ4),"",TRANSPOSE(PROPER(TEXT((II4:IJ4),Param!$L$3)))))</f>
        <v/>
      </c>
      <c r="IK2" s="100" t="str" cm="1">
        <f t="array" ref="IK2">IF(IK4="","",IF(MONTH(IJ4)=MONTH(IK4),"",TRANSPOSE(PROPER(TEXT((IJ4:IK4),Param!$L$3)))))</f>
        <v/>
      </c>
      <c r="IL2" s="100" t="str" cm="1">
        <f t="array" ref="IL2">IF(IL4="","",IF(MONTH(IK4)=MONTH(IL4),"",TRANSPOSE(PROPER(TEXT((IK4:IL4),Param!$L$3)))))</f>
        <v/>
      </c>
      <c r="IM2" s="100" t="str" cm="1">
        <f t="array" ref="IM2">IF(IM4="","",IF(MONTH(IL4)=MONTH(IM4),"",TRANSPOSE(PROPER(TEXT((IL4:IM4),Param!$L$3)))))</f>
        <v/>
      </c>
      <c r="IN2" s="100" t="str" cm="1">
        <f t="array" ref="IN2">IF(IN4="","",IF(MONTH(IM4)=MONTH(IN4),"",TRANSPOSE(PROPER(TEXT((IM4:IN4),Param!$L$3)))))</f>
        <v/>
      </c>
      <c r="IO2" s="100" t="str" cm="1">
        <f t="array" ref="IO2">IF(IO4="","",IF(MONTH(IN4)=MONTH(IO4),"",TRANSPOSE(PROPER(TEXT((IN4:IO4),Param!$L$3)))))</f>
        <v/>
      </c>
      <c r="IP2" s="100" t="str" cm="1">
        <f t="array" ref="IP2">IF(IP4="","",IF(MONTH(IO4)=MONTH(IP4),"",TRANSPOSE(PROPER(TEXT((IO4:IP4),Param!$L$3)))))</f>
        <v/>
      </c>
      <c r="IQ2" s="100" t="str" cm="1">
        <f t="array" ref="IQ2">IF(IQ4="","",IF(MONTH(IP4)=MONTH(IQ4),"",TRANSPOSE(PROPER(TEXT((IP4:IQ4),Param!$L$3)))))</f>
        <v/>
      </c>
      <c r="IR2" s="100" t="str" cm="1">
        <f t="array" ref="IR2">IF(IR4="","",IF(MONTH(IQ4)=MONTH(IR4),"",TRANSPOSE(PROPER(TEXT((IQ4:IR4),Param!$L$3)))))</f>
        <v/>
      </c>
      <c r="IS2" s="100" t="str" cm="1">
        <f t="array" ref="IS2">IF(IS4="","",IF(MONTH(IR4)=MONTH(IS4),"",TRANSPOSE(PROPER(TEXT((IR4:IS4),Param!$L$3)))))</f>
        <v/>
      </c>
      <c r="IT2" s="100" t="str" cm="1">
        <f t="array" ref="IT2">IF(IT4="","",IF(MONTH(IS4)=MONTH(IT4),"",TRANSPOSE(PROPER(TEXT((IS4:IT4),Param!$L$3)))))</f>
        <v/>
      </c>
      <c r="IU2" s="100" t="str" cm="1">
        <f t="array" ref="IU2">IF(IU4="","",IF(MONTH(IT4)=MONTH(IU4),"",TRANSPOSE(PROPER(TEXT((IT4:IU4),Param!$L$3)))))</f>
        <v/>
      </c>
      <c r="IV2" s="100" t="str" cm="1">
        <f t="array" ref="IV2">IF(IV4="","",IF(MONTH(IU4)=MONTH(IV4),"",TRANSPOSE(PROPER(TEXT((IU4:IV4),Param!$L$3)))))</f>
        <v/>
      </c>
      <c r="IW2" s="100" t="str" cm="1">
        <f t="array" ref="IW2">IF(IW4="","",IF(MONTH(IV4)=MONTH(IW4),"",TRANSPOSE(PROPER(TEXT((IV4:IW4),Param!$L$3)))))</f>
        <v/>
      </c>
      <c r="IX2" s="100" t="str" cm="1">
        <f t="array" ref="IX2">IF(IX4="","",IF(MONTH(IW4)=MONTH(IX4),"",TRANSPOSE(PROPER(TEXT((IW4:IX4),Param!$L$3)))))</f>
        <v/>
      </c>
      <c r="IY2" s="100" t="str" cm="1">
        <f t="array" ref="IY2">IF(IY4="","",IF(MONTH(IX4)=MONTH(IY4),"",TRANSPOSE(PROPER(TEXT((IX4:IY4),Param!$L$3)))))</f>
        <v/>
      </c>
      <c r="IZ2" s="100" t="str" cm="1">
        <f t="array" ref="IZ2">IF(IZ4="","",IF(MONTH(IY4)=MONTH(IZ4),"",TRANSPOSE(PROPER(TEXT((IY4:IZ4),Param!$L$3)))))</f>
        <v/>
      </c>
      <c r="JA2" s="100" t="str" cm="1">
        <f t="array" ref="JA2">IF(JA4="","",IF(MONTH(IZ4)=MONTH(JA4),"",TRANSPOSE(PROPER(TEXT((IZ4:JA4),Param!$L$3)))))</f>
        <v/>
      </c>
      <c r="JB2" s="100" t="str" cm="1">
        <f t="array" ref="JB2">IF(JB4="","",IF(MONTH(JA4)=MONTH(JB4),"",TRANSPOSE(PROPER(TEXT((JA4:JB4),Param!$L$3)))))</f>
        <v/>
      </c>
      <c r="JC2" s="100" t="str" cm="1">
        <f t="array" ref="JC2">IF(JC4="","",IF(MONTH(JB4)=MONTH(JC4),"",TRANSPOSE(PROPER(TEXT((JB4:JC4),Param!$L$3)))))</f>
        <v/>
      </c>
      <c r="JD2" s="100" t="str" cm="1">
        <f t="array" ref="JD2">IF(JD4="","",IF(MONTH(JC4)=MONTH(JD4),"",TRANSPOSE(PROPER(TEXT((JC4:JD4),Param!$L$3)))))</f>
        <v/>
      </c>
      <c r="JE2" s="100" t="str" cm="1">
        <f t="array" ref="JE2">IF(JE4="","",IF(MONTH(JD4)=MONTH(JE4),"",TRANSPOSE(PROPER(TEXT((JD4:JE4),Param!$L$3)))))</f>
        <v/>
      </c>
      <c r="JF2" s="100" t="str" cm="1">
        <f t="array" ref="JF2">IF(JF4="","",IF(MONTH(JE4)=MONTH(JF4),"",TRANSPOSE(PROPER(TEXT((JE4:JF4),Param!$L$3)))))</f>
        <v/>
      </c>
      <c r="JG2" s="100" t="str" cm="1">
        <f t="array" ref="JG2">IF(JG4="","",IF(MONTH(JF4)=MONTH(JG4),"",TRANSPOSE(PROPER(TEXT((JF4:JG4),Param!$L$3)))))</f>
        <v/>
      </c>
      <c r="JH2" s="100" t="str" cm="1">
        <f t="array" ref="JH2">IF(JH4="","",IF(MONTH(JG4)=MONTH(JH4),"",TRANSPOSE(PROPER(TEXT((JG4:JH4),Param!$L$3)))))</f>
        <v/>
      </c>
      <c r="JI2" s="100" t="str" cm="1">
        <f t="array" ref="JI2">IF(JI4="","",IF(MONTH(JH4)=MONTH(JI4),"",TRANSPOSE(PROPER(TEXT((JH4:JI4),Param!$L$3)))))</f>
        <v/>
      </c>
      <c r="JJ2" s="100" t="str" cm="1">
        <f t="array" ref="JJ2">IF(JJ4="","",IF(MONTH(JI4)=MONTH(JJ4),"",TRANSPOSE(PROPER(TEXT((JI4:JJ4),Param!$L$3)))))</f>
        <v/>
      </c>
      <c r="JK2" s="100" t="str" cm="1">
        <f t="array" ref="JK2">IF(JK4="","",IF(MONTH(JJ4)=MONTH(JK4),"",TRANSPOSE(PROPER(TEXT((JJ4:JK4),Param!$L$3)))))</f>
        <v/>
      </c>
      <c r="JL2" s="100" t="str" cm="1">
        <f t="array" ref="JL2">IF(JL4="","",IF(MONTH(JK4)=MONTH(JL4),"",TRANSPOSE(PROPER(TEXT((JK4:JL4),Param!$L$3)))))</f>
        <v/>
      </c>
      <c r="JM2" s="100" t="str" cm="1">
        <f t="array" ref="JM2">IF(JM4="","",IF(MONTH(JL4)=MONTH(JM4),"",TRANSPOSE(PROPER(TEXT((JL4:JM4),Param!$L$3)))))</f>
        <v/>
      </c>
      <c r="JN2" s="100" t="str" cm="1">
        <f t="array" ref="JN2">IF(JN4="","",IF(MONTH(JM4)=MONTH(JN4),"",TRANSPOSE(PROPER(TEXT((JM4:JN4),Param!$L$3)))))</f>
        <v/>
      </c>
      <c r="JO2" s="100" t="str" cm="1">
        <f t="array" ref="JO2">IF(JO4="","",IF(MONTH(JN4)=MONTH(JO4),"",TRANSPOSE(PROPER(TEXT((JN4:JO4),Param!$L$3)))))</f>
        <v/>
      </c>
      <c r="JP2" s="100" t="str" cm="1">
        <f t="array" ref="JP2">IF(JP4="","",IF(MONTH(JO4)=MONTH(JP4),"",TRANSPOSE(PROPER(TEXT((JO4:JP4),Param!$L$3)))))</f>
        <v/>
      </c>
      <c r="JQ2" s="100" t="str" cm="1">
        <f t="array" ref="JQ2">IF(JQ4="","",IF(MONTH(JP4)=MONTH(JQ4),"",TRANSPOSE(PROPER(TEXT((JP4:JQ4),Param!$L$3)))))</f>
        <v/>
      </c>
      <c r="JR2" s="100" t="str" cm="1">
        <f t="array" ref="JR2">IF(JR4="","",IF(MONTH(JQ4)=MONTH(JR4),"",TRANSPOSE(PROPER(TEXT((JQ4:JR4),Param!$L$3)))))</f>
        <v/>
      </c>
      <c r="JS2" s="100" t="str" cm="1">
        <f t="array" ref="JS2">IF(JS4="","",IF(MONTH(JR4)=MONTH(JS4),"",TRANSPOSE(PROPER(TEXT((JR4:JS4),Param!$L$3)))))</f>
        <v/>
      </c>
      <c r="JT2" s="100" t="str" cm="1">
        <f t="array" ref="JT2">IF(JT4="","",IF(MONTH(JS4)=MONTH(JT4),"",TRANSPOSE(PROPER(TEXT((JS4:JT4),Param!$L$3)))))</f>
        <v/>
      </c>
      <c r="JU2" s="100" t="str" cm="1">
        <f t="array" ref="JU2">IF(JU4="","",IF(MONTH(JT4)=MONTH(JU4),"",TRANSPOSE(PROPER(TEXT((JT4:JU4),Param!$L$3)))))</f>
        <v/>
      </c>
      <c r="JV2" s="100" t="str" cm="1">
        <f t="array" ref="JV2">IF(JV4="","",IF(MONTH(JU4)=MONTH(JV4),"",TRANSPOSE(PROPER(TEXT((JU4:JV4),Param!$L$3)))))</f>
        <v/>
      </c>
      <c r="JW2" s="100" t="str" cm="1">
        <f t="array" ref="JW2">IF(JW4="","",IF(MONTH(JV4)=MONTH(JW4),"",TRANSPOSE(PROPER(TEXT((JV4:JW4),Param!$L$3)))))</f>
        <v/>
      </c>
      <c r="JX2" s="100" t="str" cm="1">
        <f t="array" ref="JX2">IF(JX4="","",IF(MONTH(JW4)=MONTH(JX4),"",TRANSPOSE(PROPER(TEXT((JW4:JX4),Param!$L$3)))))</f>
        <v/>
      </c>
      <c r="JY2" s="100" t="str" cm="1">
        <f t="array" ref="JY2">IF(JY4="","",IF(MONTH(JX4)=MONTH(JY4),"",TRANSPOSE(PROPER(TEXT((JX4:JY4),Param!$L$3)))))</f>
        <v/>
      </c>
      <c r="JZ2" s="100" t="str" cm="1">
        <f t="array" ref="JZ2">IF(JZ4="","",IF(MONTH(JY4)=MONTH(JZ4),"",TRANSPOSE(PROPER(TEXT((JY4:JZ4),Param!$L$3)))))</f>
        <v/>
      </c>
      <c r="KA2" s="100" t="str" cm="1">
        <f t="array" ref="KA2">IF(KA4="","",IF(MONTH(JZ4)=MONTH(KA4),"",TRANSPOSE(PROPER(TEXT((JZ4:KA4),Param!$L$3)))))</f>
        <v/>
      </c>
      <c r="KB2" s="100" t="str" cm="1">
        <f t="array" ref="KB2">IF(KB4="","",IF(MONTH(KA4)=MONTH(KB4),"",TRANSPOSE(PROPER(TEXT((KA4:KB4),Param!$L$3)))))</f>
        <v/>
      </c>
      <c r="KC2" s="100" t="str" cm="1">
        <f t="array" ref="KC2">IF(KC4="","",IF(MONTH(KB4)=MONTH(KC4),"",TRANSPOSE(PROPER(TEXT((KB4:KC4),Param!$L$3)))))</f>
        <v/>
      </c>
      <c r="KD2" s="100" t="str" cm="1">
        <f t="array" ref="KD2">IF(KD4="","",IF(MONTH(KC4)=MONTH(KD4),"",TRANSPOSE(PROPER(TEXT((KC4:KD4),Param!$L$3)))))</f>
        <v/>
      </c>
      <c r="KE2" s="100" t="str" cm="1">
        <f t="array" ref="KE2">IF(KE4="","",IF(MONTH(KD4)=MONTH(KE4),"",TRANSPOSE(PROPER(TEXT((KD4:KE4),Param!$L$3)))))</f>
        <v/>
      </c>
      <c r="KF2" s="100" t="str" cm="1">
        <f t="array" ref="KF2">IF(KF4="","",IF(MONTH(KE4)=MONTH(KF4),"",TRANSPOSE(PROPER(TEXT((KE4:KF4),Param!$L$3)))))</f>
        <v/>
      </c>
      <c r="KG2" s="100" t="str" cm="1">
        <f t="array" ref="KG2">IF(KG4="","",IF(MONTH(KF4)=MONTH(KG4),"",TRANSPOSE(PROPER(TEXT((KF4:KG4),Param!$L$3)))))</f>
        <v/>
      </c>
      <c r="KH2" s="100" t="str" cm="1">
        <f t="array" ref="KH2">IF(KH4="","",IF(MONTH(KG4)=MONTH(KH4),"",TRANSPOSE(PROPER(TEXT((KG4:KH4),Param!$L$3)))))</f>
        <v/>
      </c>
      <c r="KI2" s="100" t="str" cm="1">
        <f t="array" ref="KI2">IF(KI4="","",IF(MONTH(KH4)=MONTH(KI4),"",TRANSPOSE(PROPER(TEXT((KH4:KI4),Param!$L$3)))))</f>
        <v/>
      </c>
      <c r="KJ2" s="100" t="str" cm="1">
        <f t="array" ref="KJ2">IF(KJ4="","",IF(MONTH(KI4)=MONTH(KJ4),"",TRANSPOSE(PROPER(TEXT((KI4:KJ4),Param!$L$3)))))</f>
        <v/>
      </c>
      <c r="KK2" s="100" t="str" cm="1">
        <f t="array" ref="KK2">IF(KK4="","",IF(MONTH(KJ4)=MONTH(KK4),"",TRANSPOSE(PROPER(TEXT((KJ4:KK4),Param!$L$3)))))</f>
        <v/>
      </c>
      <c r="KL2" s="100" t="str" cm="1">
        <f t="array" ref="KL2">IF(KL4="","",IF(MONTH(KK4)=MONTH(KL4),"",TRANSPOSE(PROPER(TEXT((KK4:KL4),Param!$L$3)))))</f>
        <v/>
      </c>
      <c r="KM2" s="100" t="str" cm="1">
        <f t="array" ref="KM2">IF(KM4="","",IF(MONTH(KL4)=MONTH(KM4),"",TRANSPOSE(PROPER(TEXT((KL4:KM4),Param!$L$3)))))</f>
        <v/>
      </c>
      <c r="KN2" s="100" t="str" cm="1">
        <f t="array" ref="KN2">IF(KN4="","",IF(MONTH(KM4)=MONTH(KN4),"",TRANSPOSE(PROPER(TEXT((KM4:KN4),Param!$L$3)))))</f>
        <v/>
      </c>
      <c r="KO2" s="100" t="str" cm="1">
        <f t="array" ref="KO2">IF(KO4="","",IF(MONTH(KN4)=MONTH(KO4),"",TRANSPOSE(PROPER(TEXT((KN4:KO4),Param!$L$3)))))</f>
        <v/>
      </c>
      <c r="KP2" s="100" t="str" cm="1">
        <f t="array" ref="KP2">IF(KP4="","",IF(MONTH(KO4)=MONTH(KP4),"",TRANSPOSE(PROPER(TEXT((KO4:KP4),Param!$L$3)))))</f>
        <v/>
      </c>
      <c r="KQ2" s="100" t="str" cm="1">
        <f t="array" ref="KQ2">IF(KQ4="","",IF(MONTH(KP4)=MONTH(KQ4),"",TRANSPOSE(PROPER(TEXT((KP4:KQ4),Param!$L$3)))))</f>
        <v/>
      </c>
      <c r="KR2" s="100" t="str" cm="1">
        <f t="array" ref="KR2">IF(KR4="","",IF(MONTH(KQ4)=MONTH(KR4),"",TRANSPOSE(PROPER(TEXT((KQ4:KR4),Param!$L$3)))))</f>
        <v/>
      </c>
      <c r="KS2" s="100" t="str" cm="1">
        <f t="array" ref="KS2">IF(KS4="","",IF(MONTH(KR4)=MONTH(KS4),"",TRANSPOSE(PROPER(TEXT((KR4:KS4),Param!$L$3)))))</f>
        <v/>
      </c>
      <c r="KT2" s="100" t="str" cm="1">
        <f t="array" ref="KT2">IF(KT4="","",IF(MONTH(KS4)=MONTH(KT4),"",TRANSPOSE(PROPER(TEXT((KS4:KT4),Param!$L$3)))))</f>
        <v/>
      </c>
      <c r="KU2" s="100" t="str" cm="1">
        <f t="array" ref="KU2">IF(KU4="","",IF(MONTH(KT4)=MONTH(KU4),"",TRANSPOSE(PROPER(TEXT((KT4:KU4),Param!$L$3)))))</f>
        <v/>
      </c>
      <c r="KV2" s="100" t="str" cm="1">
        <f t="array" ref="KV2">IF(KV4="","",IF(MONTH(KU4)=MONTH(KV4),"",TRANSPOSE(PROPER(TEXT((KU4:KV4),Param!$L$3)))))</f>
        <v/>
      </c>
      <c r="KW2" s="100" t="str" cm="1">
        <f t="array" ref="KW2">IF(KW4="","",IF(MONTH(KV4)=MONTH(KW4),"",TRANSPOSE(PROPER(TEXT((KV4:KW4),Param!$L$3)))))</f>
        <v/>
      </c>
      <c r="KX2" s="100" t="str" cm="1">
        <f t="array" ref="KX2">IF(KX4="","",IF(MONTH(KW4)=MONTH(KX4),"",TRANSPOSE(PROPER(TEXT((KW4:KX4),Param!$L$3)))))</f>
        <v/>
      </c>
      <c r="KY2" s="100" t="str" cm="1">
        <f t="array" ref="KY2">IF(KY4="","",IF(MONTH(KX4)=MONTH(KY4),"",TRANSPOSE(PROPER(TEXT((KX4:KY4),Param!$L$3)))))</f>
        <v/>
      </c>
      <c r="KZ2" s="100" t="str" cm="1">
        <f t="array" ref="KZ2">IF(KZ4="","",IF(MONTH(KY4)=MONTH(KZ4),"",TRANSPOSE(PROPER(TEXT((KY4:KZ4),Param!$L$3)))))</f>
        <v/>
      </c>
      <c r="LA2" s="100" t="str" cm="1">
        <f t="array" ref="LA2">IF(LA4="","",IF(MONTH(KZ4)=MONTH(LA4),"",TRANSPOSE(PROPER(TEXT((KZ4:LA4),Param!$L$3)))))</f>
        <v/>
      </c>
      <c r="LB2" s="100" t="str" cm="1">
        <f t="array" ref="LB2">IF(LB4="","",IF(MONTH(LA4)=MONTH(LB4),"",TRANSPOSE(PROPER(TEXT((LA4:LB4),Param!$L$3)))))</f>
        <v/>
      </c>
      <c r="LC2" s="100" t="str" cm="1">
        <f t="array" ref="LC2">IF(LC4="","",IF(MONTH(LB4)=MONTH(LC4),"",TRANSPOSE(PROPER(TEXT((LB4:LC4),Param!$L$3)))))</f>
        <v/>
      </c>
      <c r="LD2" s="100" t="str" cm="1">
        <f t="array" ref="LD2">IF(LD4="","",IF(MONTH(LC4)=MONTH(LD4),"",TRANSPOSE(PROPER(TEXT((LC4:LD4),Param!$L$3)))))</f>
        <v/>
      </c>
      <c r="LE2" s="100" t="str" cm="1">
        <f t="array" ref="LE2">IF(LE4="","",IF(MONTH(LD4)=MONTH(LE4),"",TRANSPOSE(PROPER(TEXT((LD4:LE4),Param!$L$3)))))</f>
        <v/>
      </c>
      <c r="LF2" s="100" t="str" cm="1">
        <f t="array" ref="LF2">IF(LF4="","",IF(MONTH(LE4)=MONTH(LF4),"",TRANSPOSE(PROPER(TEXT((LE4:LF4),Param!$L$3)))))</f>
        <v/>
      </c>
      <c r="LG2" s="100" t="str" cm="1">
        <f t="array" ref="LG2">IF(LG4="","",IF(MONTH(LF4)=MONTH(LG4),"",TRANSPOSE(PROPER(TEXT((LF4:LG4),Param!$L$3)))))</f>
        <v/>
      </c>
      <c r="LH2" s="100" t="str" cm="1">
        <f t="array" ref="LH2">IF(LH4="","",IF(MONTH(LG4)=MONTH(LH4),"",TRANSPOSE(PROPER(TEXT((LG4:LH4),Param!$L$3)))))</f>
        <v/>
      </c>
      <c r="LI2" s="100" t="str" cm="1">
        <f t="array" ref="LI2">IF(LI4="","",IF(MONTH(LH4)=MONTH(LI4),"",TRANSPOSE(PROPER(TEXT((LH4:LI4),Param!$L$3)))))</f>
        <v/>
      </c>
      <c r="LJ2" s="100" t="str" cm="1">
        <f t="array" ref="LJ2">IF(LJ4="","",IF(MONTH(LI4)=MONTH(LJ4),"",TRANSPOSE(PROPER(TEXT((LI4:LJ4),Param!$L$3)))))</f>
        <v/>
      </c>
      <c r="LK2" s="100" t="str" cm="1">
        <f t="array" ref="LK2">IF(LK4="","",IF(MONTH(LJ4)=MONTH(LK4),"",TRANSPOSE(PROPER(TEXT((LJ4:LK4),Param!$L$3)))))</f>
        <v/>
      </c>
      <c r="LL2" s="100" t="str" cm="1">
        <f t="array" ref="LL2">IF(LL4="","",IF(MONTH(LK4)=MONTH(LL4),"",TRANSPOSE(PROPER(TEXT((LK4:LL4),Param!$L$3)))))</f>
        <v/>
      </c>
      <c r="LM2" s="100" t="str" cm="1">
        <f t="array" ref="LM2">IF(LM4="","",IF(MONTH(LL4)=MONTH(LM4),"",TRANSPOSE(PROPER(TEXT((LL4:LM4),Param!$L$3)))))</f>
        <v/>
      </c>
      <c r="LN2" s="100" t="str" cm="1">
        <f t="array" ref="LN2">IF(LN4="","",IF(MONTH(LM4)=MONTH(LN4),"",TRANSPOSE(PROPER(TEXT((LM4:LN4),Param!$L$3)))))</f>
        <v/>
      </c>
      <c r="LO2" s="100" t="str" cm="1">
        <f t="array" ref="LO2">IF(LO4="","",IF(MONTH(LN4)=MONTH(LO4),"",TRANSPOSE(PROPER(TEXT((LN4:LO4),Param!$L$3)))))</f>
        <v/>
      </c>
      <c r="LP2" s="100" t="str" cm="1">
        <f t="array" ref="LP2">IF(LP4="","",IF(MONTH(LO4)=MONTH(LP4),"",TRANSPOSE(PROPER(TEXT((LO4:LP4),Param!$L$3)))))</f>
        <v/>
      </c>
      <c r="LQ2" s="100" t="str" cm="1">
        <f t="array" ref="LQ2">IF(LQ4="","",IF(MONTH(LP4)=MONTH(LQ4),"",TRANSPOSE(PROPER(TEXT((LP4:LQ4),Param!$L$3)))))</f>
        <v/>
      </c>
      <c r="LR2" s="100" t="str" cm="1">
        <f t="array" ref="LR2">IF(LR4="","",IF(MONTH(LQ4)=MONTH(LR4),"",TRANSPOSE(PROPER(TEXT((LQ4:LR4),Param!$L$3)))))</f>
        <v/>
      </c>
      <c r="LS2" s="100" t="str" cm="1">
        <f t="array" ref="LS2">IF(LS4="","",IF(MONTH(LR4)=MONTH(LS4),"",TRANSPOSE(PROPER(TEXT((LR4:LS4),Param!$L$3)))))</f>
        <v/>
      </c>
      <c r="LT2" s="100" t="str" cm="1">
        <f t="array" ref="LT2">IF(LT4="","",IF(MONTH(LS4)=MONTH(LT4),"",TRANSPOSE(PROPER(TEXT((LS4:LT4),Param!$L$3)))))</f>
        <v/>
      </c>
      <c r="LU2" s="100" t="str" cm="1">
        <f t="array" ref="LU2">IF(LU4="","",IF(MONTH(LT4)=MONTH(LU4),"",TRANSPOSE(PROPER(TEXT((LT4:LU4),Param!$L$3)))))</f>
        <v/>
      </c>
      <c r="LV2" s="100" t="str" cm="1">
        <f t="array" ref="LV2">IF(LV4="","",IF(MONTH(LU4)=MONTH(LV4),"",TRANSPOSE(PROPER(TEXT((LU4:LV4),Param!$L$3)))))</f>
        <v/>
      </c>
      <c r="LW2" s="100" t="str" cm="1">
        <f t="array" ref="LW2">IF(LW4="","",IF(MONTH(LV4)=MONTH(LW4),"",TRANSPOSE(PROPER(TEXT((LV4:LW4),Param!$L$3)))))</f>
        <v/>
      </c>
      <c r="LX2" s="100" t="str" cm="1">
        <f t="array" ref="LX2">IF(LX4="","",IF(MONTH(LW4)=MONTH(LX4),"",TRANSPOSE(PROPER(TEXT((LW4:LX4),Param!$L$3)))))</f>
        <v/>
      </c>
      <c r="LY2" s="100" t="str" cm="1">
        <f t="array" ref="LY2">IF(LY4="","",IF(MONTH(LX4)=MONTH(LY4),"",TRANSPOSE(PROPER(TEXT((LX4:LY4),Param!$L$3)))))</f>
        <v/>
      </c>
      <c r="LZ2" s="100" t="str" cm="1">
        <f t="array" ref="LZ2">IF(LZ4="","",IF(MONTH(LY4)=MONTH(LZ4),"",TRANSPOSE(PROPER(TEXT((LY4:LZ4),Param!$L$3)))))</f>
        <v/>
      </c>
      <c r="MA2" s="100" t="str" cm="1">
        <f t="array" ref="MA2">IF(MA4="","",IF(MONTH(LZ4)=MONTH(MA4),"",TRANSPOSE(PROPER(TEXT((LZ4:MA4),Param!$L$3)))))</f>
        <v/>
      </c>
      <c r="MB2" s="100" t="str" cm="1">
        <f t="array" ref="MB2">IF(MB4="","",IF(MONTH(MA4)=MONTH(MB4),"",TRANSPOSE(PROPER(TEXT((MA4:MB4),Param!$L$3)))))</f>
        <v/>
      </c>
      <c r="MC2" s="100" t="str" cm="1">
        <f t="array" ref="MC2">IF(MC4="","",IF(MONTH(MB4)=MONTH(MC4),"",TRANSPOSE(PROPER(TEXT((MB4:MC4),Param!$L$3)))))</f>
        <v/>
      </c>
      <c r="MD2" s="100" t="str" cm="1">
        <f t="array" ref="MD2">IF(MD4="","",IF(MONTH(MC4)=MONTH(MD4),"",TRANSPOSE(PROPER(TEXT((MC4:MD4),Param!$L$3)))))</f>
        <v/>
      </c>
      <c r="ME2" s="100" t="str" cm="1">
        <f t="array" ref="ME2">IF(ME4="","",IF(MONTH(MD4)=MONTH(ME4),"",TRANSPOSE(PROPER(TEXT((MD4:ME4),Param!$L$3)))))</f>
        <v/>
      </c>
      <c r="MF2" s="100" t="str" cm="1">
        <f t="array" ref="MF2">IF(MF4="","",IF(MONTH(ME4)=MONTH(MF4),"",TRANSPOSE(PROPER(TEXT((ME4:MF4),Param!$L$3)))))</f>
        <v/>
      </c>
      <c r="MG2" s="100" t="str" cm="1">
        <f t="array" ref="MG2">IF(MG4="","",IF(MONTH(MF4)=MONTH(MG4),"",TRANSPOSE(PROPER(TEXT((MF4:MG4),Param!$L$3)))))</f>
        <v/>
      </c>
      <c r="MH2" s="100" t="str" cm="1">
        <f t="array" ref="MH2">IF(MH4="","",IF(MONTH(MG4)=MONTH(MH4),"",TRANSPOSE(PROPER(TEXT((MG4:MH4),Param!$L$3)))))</f>
        <v/>
      </c>
      <c r="MI2" s="100" t="str" cm="1">
        <f t="array" ref="MI2">IF(MI4="","",IF(MONTH(MH4)=MONTH(MI4),"",TRANSPOSE(PROPER(TEXT((MH4:MI4),Param!$L$3)))))</f>
        <v/>
      </c>
      <c r="MJ2" s="100" t="str" cm="1">
        <f t="array" ref="MJ2">IF(MJ4="","",IF(MONTH(MI4)=MONTH(MJ4),"",TRANSPOSE(PROPER(TEXT((MI4:MJ4),Param!$L$3)))))</f>
        <v/>
      </c>
      <c r="MK2" s="100" t="str" cm="1">
        <f t="array" ref="MK2">IF(MK4="","",IF(MONTH(MJ4)=MONTH(MK4),"",TRANSPOSE(PROPER(TEXT((MJ4:MK4),Param!$L$3)))))</f>
        <v/>
      </c>
      <c r="ML2" s="100" t="str" cm="1">
        <f t="array" ref="ML2">IF(ML4="","",IF(MONTH(MK4)=MONTH(ML4),"",TRANSPOSE(PROPER(TEXT((MK4:ML4),Param!$L$3)))))</f>
        <v/>
      </c>
      <c r="MM2" s="100" t="str" cm="1">
        <f t="array" ref="MM2">IF(MM4="","",IF(MONTH(ML4)=MONTH(MM4),"",TRANSPOSE(PROPER(TEXT((ML4:MM4),Param!$L$3)))))</f>
        <v/>
      </c>
      <c r="MN2" s="100" t="str" cm="1">
        <f t="array" ref="MN2">IF(MN4="","",IF(MONTH(MM4)=MONTH(MN4),"",TRANSPOSE(PROPER(TEXT((MM4:MN4),Param!$L$3)))))</f>
        <v/>
      </c>
      <c r="MO2" s="100" t="str" cm="1">
        <f t="array" ref="MO2">IF(MO4="","",IF(MONTH(MN4)=MONTH(MO4),"",TRANSPOSE(PROPER(TEXT((MN4:MO4),Param!$L$3)))))</f>
        <v/>
      </c>
      <c r="MP2" s="100" t="str" cm="1">
        <f t="array" ref="MP2">IF(MP4="","",IF(MONTH(MO4)=MONTH(MP4),"",TRANSPOSE(PROPER(TEXT((MO4:MP4),Param!$L$3)))))</f>
        <v/>
      </c>
      <c r="MQ2" s="100" t="str" cm="1">
        <f t="array" ref="MQ2">IF(MQ4="","",IF(MONTH(MP4)=MONTH(MQ4),"",TRANSPOSE(PROPER(TEXT((MP4:MQ4),Param!$L$3)))))</f>
        <v/>
      </c>
      <c r="MR2" s="100" t="str" cm="1">
        <f t="array" ref="MR2">IF(MR4="","",IF(MONTH(MQ4)=MONTH(MR4),"",TRANSPOSE(PROPER(TEXT((MQ4:MR4),Param!$L$3)))))</f>
        <v/>
      </c>
      <c r="MS2" s="100" t="str" cm="1">
        <f t="array" ref="MS2">IF(MS4="","",IF(MONTH(MR4)=MONTH(MS4),"",TRANSPOSE(PROPER(TEXT((MR4:MS4),Param!$L$3)))))</f>
        <v/>
      </c>
      <c r="MT2" s="100" t="str" cm="1">
        <f t="array" ref="MT2">IF(MT4="","",IF(MONTH(MS4)=MONTH(MT4),"",TRANSPOSE(PROPER(TEXT((MS4:MT4),Param!$L$3)))))</f>
        <v/>
      </c>
      <c r="MU2" s="100" t="str" cm="1">
        <f t="array" ref="MU2">IF(MU4="","",IF(MONTH(MT4)=MONTH(MU4),"",TRANSPOSE(PROPER(TEXT((MT4:MU4),Param!$L$3)))))</f>
        <v/>
      </c>
      <c r="MV2" s="100" t="str" cm="1">
        <f t="array" ref="MV2">IF(MV4="","",IF(MONTH(MU4)=MONTH(MV4),"",TRANSPOSE(PROPER(TEXT((MU4:MV4),Param!$L$3)))))</f>
        <v/>
      </c>
      <c r="MW2" s="100" t="str" cm="1">
        <f t="array" ref="MW2">IF(MW4="","",IF(MONTH(MV4)=MONTH(MW4),"",TRANSPOSE(PROPER(TEXT((MV4:MW4),Param!$L$3)))))</f>
        <v/>
      </c>
      <c r="MX2" s="100" t="str" cm="1">
        <f t="array" ref="MX2">IF(MX4="","",IF(MONTH(MW4)=MONTH(MX4),"",TRANSPOSE(PROPER(TEXT((MW4:MX4),Param!$L$3)))))</f>
        <v/>
      </c>
      <c r="MY2" s="100" t="str" cm="1">
        <f t="array" ref="MY2">IF(MY4="","",IF(MONTH(MX4)=MONTH(MY4),"",TRANSPOSE(PROPER(TEXT((MX4:MY4),Param!$L$3)))))</f>
        <v/>
      </c>
      <c r="MZ2" s="100" t="str" cm="1">
        <f t="array" ref="MZ2">IF(MZ4="","",IF(MONTH(MY4)=MONTH(MZ4),"",TRANSPOSE(PROPER(TEXT((MY4:MZ4),Param!$L$3)))))</f>
        <v/>
      </c>
      <c r="NA2" s="100" t="str" cm="1">
        <f t="array" ref="NA2">IF(NA4="","",IF(MONTH(MZ4)=MONTH(NA4),"",TRANSPOSE(PROPER(TEXT((MZ4:NA4),Param!$L$3)))))</f>
        <v/>
      </c>
      <c r="NB2" s="100" t="str" cm="1">
        <f t="array" ref="NB2">IF(NB4="","",IF(MONTH(NA4)=MONTH(NB4),"",TRANSPOSE(PROPER(TEXT((NA4:NB4),Param!$L$3)))))</f>
        <v/>
      </c>
      <c r="NC2" s="100" t="str" cm="1">
        <f t="array" ref="NC2">IF(NC4="","",IF(MONTH(NB4)=MONTH(NC4),"",TRANSPOSE(PROPER(TEXT((NB4:NC4),Param!$L$3)))))</f>
        <v/>
      </c>
      <c r="ND2" s="100" t="str" cm="1">
        <f t="array" ref="ND2">IF(ND4="","",IF(MONTH(NC4)=MONTH(ND4),"",TRANSPOSE(PROPER(TEXT((NC4:ND4),Param!$L$3)))))</f>
        <v/>
      </c>
      <c r="NE2" s="100" t="str" cm="1">
        <f t="array" ref="NE2">IF(NE4="","",IF(MONTH(ND4)=MONTH(NE4),"",TRANSPOSE(PROPER(TEXT((ND4:NE4),Param!$L$3)))))</f>
        <v/>
      </c>
      <c r="NF2" s="100" t="str" cm="1">
        <f t="array" ref="NF2">IF(NF4="","",IF(MONTH(NE4)=MONTH(NF4),"",TRANSPOSE(PROPER(TEXT((NE4:NF4),Param!$L$3)))))</f>
        <v/>
      </c>
      <c r="NG2" s="100" t="str" cm="1">
        <f t="array" ref="NG2">IF(NG4="","",IF(MONTH(NF4)=MONTH(NG4),"",TRANSPOSE(PROPER(TEXT((NF4:NG4),Param!$L$3)))))</f>
        <v/>
      </c>
      <c r="NH2" s="100" t="str" cm="1">
        <f t="array" ref="NH2">IF(NH4="","",IF(MONTH(NG4)=MONTH(NH4),"",TRANSPOSE(PROPER(TEXT((NG4:NH4),Param!$L$3)))))</f>
        <v/>
      </c>
      <c r="NI2" s="100" t="str" cm="1">
        <f t="array" ref="NI2">IF(NI4="","",IF(MONTH(NH4)=MONTH(NI4),"",TRANSPOSE(PROPER(TEXT((NH4:NI4),Param!$L$3)))))</f>
        <v/>
      </c>
      <c r="NJ2" s="100" t="str" cm="1">
        <f t="array" ref="NJ2">IF(NJ4="","",IF(MONTH(NI4)=MONTH(NJ4),"",TRANSPOSE(PROPER(TEXT((NI4:NJ4),Param!$L$3)))))</f>
        <v/>
      </c>
      <c r="NK2" s="100" t="str" cm="1">
        <f t="array" ref="NK2">IF(NK4="","",IF(MONTH(NJ4)=MONTH(NK4),"",TRANSPOSE(PROPER(TEXT((NJ4:NK4),Param!$L$3)))))</f>
        <v/>
      </c>
      <c r="NL2" s="100" t="str" cm="1">
        <f t="array" ref="NL2">IF(NL4="","",IF(MONTH(NK4)=MONTH(NL4),"",TRANSPOSE(PROPER(TEXT((NK4:NL4),Param!$L$3)))))</f>
        <v/>
      </c>
      <c r="NM2" s="100" t="str" cm="1">
        <f t="array" ref="NM2">IF(NM4="","",IF(MONTH(NL4)=MONTH(NM4),"",TRANSPOSE(PROPER(TEXT((NL4:NM4),Param!$L$3)))))</f>
        <v/>
      </c>
      <c r="NN2" s="100" t="str" cm="1">
        <f t="array" ref="NN2">IF(NN4="","",IF(MONTH(NM4)=MONTH(NN4),"",TRANSPOSE(PROPER(TEXT((NM4:NN4),Param!$L$3)))))</f>
        <v/>
      </c>
      <c r="NO2" s="100" t="str" cm="1">
        <f t="array" ref="NO2">IF(NO4="","",IF(MONTH(NN4)=MONTH(NO4),"",TRANSPOSE(PROPER(TEXT((NN4:NO4),Param!$L$3)))))</f>
        <v/>
      </c>
      <c r="NP2" s="100"/>
      <c r="NQ2" s="100"/>
      <c r="NR2" s="100"/>
      <c r="NS2" s="100"/>
      <c r="NT2" s="100"/>
      <c r="NU2" s="100"/>
      <c r="NV2" s="100"/>
      <c r="NW2" s="100"/>
      <c r="NX2" s="100"/>
      <c r="NY2" s="100"/>
      <c r="NZ2" s="100"/>
      <c r="OA2" s="100"/>
      <c r="OB2" s="100"/>
      <c r="OC2" s="100"/>
      <c r="OD2" s="100"/>
      <c r="OE2" s="100"/>
      <c r="OF2" s="100"/>
      <c r="OG2" s="100"/>
      <c r="OH2" s="100"/>
      <c r="OI2" s="100"/>
      <c r="OJ2" s="100"/>
      <c r="OK2" s="100"/>
      <c r="OL2" s="100"/>
      <c r="OM2" s="100"/>
      <c r="ON2" s="100"/>
      <c r="OO2" s="100"/>
      <c r="OP2" s="100"/>
      <c r="OQ2" s="100"/>
      <c r="OR2" s="100"/>
      <c r="OS2" s="100"/>
      <c r="OT2" s="100"/>
      <c r="OU2" s="100"/>
      <c r="OV2" s="100"/>
      <c r="OW2" s="100"/>
      <c r="OX2" s="100"/>
      <c r="OY2" s="100"/>
      <c r="OZ2" s="100"/>
      <c r="PA2" s="100"/>
      <c r="PB2" s="100"/>
      <c r="PC2" s="100"/>
      <c r="PD2" s="100"/>
      <c r="PE2" s="100"/>
      <c r="PF2" s="100"/>
      <c r="PG2" s="100"/>
      <c r="PH2" s="100"/>
      <c r="PI2" s="100"/>
      <c r="PJ2" s="100"/>
      <c r="PK2" s="100"/>
      <c r="PL2" s="100"/>
      <c r="PM2" s="100"/>
      <c r="PN2" s="100"/>
      <c r="PO2" s="100"/>
      <c r="PP2" s="100"/>
      <c r="PQ2" s="100"/>
      <c r="PR2" s="100"/>
      <c r="PS2" s="100"/>
      <c r="PT2" s="100"/>
      <c r="PU2" s="100"/>
      <c r="PV2" s="100"/>
      <c r="PW2" s="100"/>
      <c r="PX2" s="100"/>
      <c r="PY2" s="100"/>
      <c r="PZ2" s="100"/>
      <c r="QA2" s="100"/>
      <c r="QB2" s="100"/>
      <c r="QC2" s="100"/>
      <c r="QD2" s="100"/>
      <c r="QE2" s="100"/>
      <c r="QF2" s="100"/>
      <c r="QG2" s="100"/>
      <c r="QH2" s="100"/>
      <c r="QI2" s="100"/>
      <c r="QJ2" s="100"/>
      <c r="QK2" s="100"/>
      <c r="QL2" s="100"/>
      <c r="QM2" s="100"/>
      <c r="QN2" s="100"/>
    </row>
    <row r="3" spans="1:456" ht="21" customHeight="1" x14ac:dyDescent="0.2">
      <c r="B3" s="194"/>
      <c r="C3" s="194"/>
      <c r="D3" s="194"/>
      <c r="E3" s="194"/>
      <c r="F3" s="194"/>
      <c r="G3" s="194"/>
      <c r="H3" s="133">
        <f ca="1">NOW()</f>
        <v>46083.457576967594</v>
      </c>
      <c r="J3" s="188" t="str">
        <f ca="1">IFERROR(HYPERLINK("#"&amp;ADDRESS(4,_xlfn.XMATCH(TODAY(), N4:NO4,1)+COLUMN(N4)-1),"Aller à aujourd'hui"),"Date introuvable")</f>
        <v>Aller à aujourd'hui</v>
      </c>
      <c r="K3" s="188"/>
      <c r="L3" s="188"/>
      <c r="N3" s="101" t="str">
        <f>PROPER(TEXT(N4,"[$-fr-FR]mmmm-yyyy;@"))</f>
        <v>Janvier-2026</v>
      </c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 t="str">
        <f ca="1"/>
        <v>Février-2026</v>
      </c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 t="str">
        <f ca="1"/>
        <v>Mars-2026</v>
      </c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 t="str">
        <f ca="1"/>
        <v>Avril-2026</v>
      </c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 t="str">
        <f ca="1"/>
        <v>Mai-2026</v>
      </c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 t="str">
        <f ca="1"/>
        <v>Juin-2026</v>
      </c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 t="str">
        <f ca="1"/>
        <v>Juillet-2026</v>
      </c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 t="str">
        <f ca="1"/>
        <v>Août-2026</v>
      </c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 t="str">
        <f ca="1"/>
        <v>Septembre-2026</v>
      </c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 t="str">
        <f ca="1"/>
        <v>Octobre-2026</v>
      </c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 t="str">
        <f ca="1"/>
        <v>Novembre-2026</v>
      </c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 t="str">
        <f ca="1"/>
        <v>Décembre-2026</v>
      </c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  <c r="IM3" s="102"/>
      <c r="IN3" s="102"/>
      <c r="IO3" s="102"/>
      <c r="IP3" s="102"/>
      <c r="IQ3" s="102"/>
      <c r="IR3" s="102"/>
      <c r="IS3" s="102"/>
      <c r="IT3" s="102"/>
      <c r="IU3" s="102"/>
      <c r="IV3" s="102"/>
      <c r="IW3" s="102"/>
      <c r="IX3" s="102"/>
      <c r="IY3" s="102"/>
      <c r="IZ3" s="102"/>
      <c r="JA3" s="102"/>
      <c r="JB3" s="102"/>
      <c r="JC3" s="102"/>
      <c r="JD3" s="102"/>
      <c r="JE3" s="102"/>
      <c r="JF3" s="102"/>
      <c r="JG3" s="102"/>
      <c r="JH3" s="102"/>
      <c r="JI3" s="102"/>
      <c r="JJ3" s="102"/>
      <c r="JK3" s="102"/>
      <c r="JL3" s="102"/>
      <c r="JM3" s="102"/>
      <c r="JN3" s="102"/>
      <c r="JO3" s="102"/>
      <c r="JP3" s="102"/>
      <c r="JQ3" s="102"/>
      <c r="JR3" s="102"/>
      <c r="JS3" s="102"/>
      <c r="JT3" s="102"/>
      <c r="JU3" s="102"/>
      <c r="JV3" s="102"/>
      <c r="JW3" s="102"/>
      <c r="JX3" s="102"/>
      <c r="JY3" s="102"/>
      <c r="JZ3" s="102"/>
      <c r="KA3" s="102"/>
      <c r="KB3" s="102"/>
      <c r="KC3" s="102"/>
      <c r="KD3" s="102"/>
      <c r="KE3" s="102"/>
      <c r="KF3" s="102"/>
      <c r="KG3" s="102"/>
      <c r="KH3" s="102"/>
      <c r="KI3" s="102"/>
      <c r="KJ3" s="102"/>
      <c r="KK3" s="102"/>
      <c r="KL3" s="102"/>
      <c r="KM3" s="102"/>
      <c r="KN3" s="102"/>
      <c r="KO3" s="102"/>
      <c r="KP3" s="102"/>
      <c r="KQ3" s="102"/>
      <c r="KR3" s="102"/>
      <c r="KS3" s="102"/>
      <c r="KT3" s="102"/>
      <c r="KU3" s="102"/>
      <c r="KV3" s="102"/>
      <c r="KW3" s="102"/>
      <c r="KX3" s="102"/>
      <c r="KY3" s="102"/>
      <c r="KZ3" s="102"/>
      <c r="LA3" s="102"/>
      <c r="LB3" s="102"/>
      <c r="LC3" s="102"/>
      <c r="LD3" s="102"/>
      <c r="LE3" s="102"/>
      <c r="LF3" s="102"/>
      <c r="LG3" s="102"/>
      <c r="LH3" s="102"/>
      <c r="LI3" s="102"/>
      <c r="LJ3" s="102"/>
      <c r="LK3" s="102"/>
      <c r="LL3" s="102"/>
      <c r="LM3" s="102"/>
      <c r="LN3" s="102"/>
      <c r="LO3" s="102"/>
      <c r="LP3" s="102"/>
      <c r="LQ3" s="102"/>
      <c r="LR3" s="102"/>
      <c r="LS3" s="102"/>
      <c r="LT3" s="102"/>
      <c r="LU3" s="102"/>
      <c r="LV3" s="102"/>
      <c r="LW3" s="102"/>
      <c r="LX3" s="102"/>
      <c r="LY3" s="102"/>
      <c r="LZ3" s="102"/>
      <c r="MA3" s="102"/>
      <c r="MB3" s="102"/>
      <c r="MC3" s="102"/>
      <c r="MD3" s="102"/>
      <c r="ME3" s="102"/>
      <c r="MF3" s="102"/>
      <c r="MG3" s="102"/>
      <c r="MH3" s="102"/>
      <c r="MI3" s="102"/>
      <c r="MJ3" s="102"/>
      <c r="MK3" s="102"/>
      <c r="ML3" s="102"/>
      <c r="MM3" s="102"/>
      <c r="MN3" s="102"/>
      <c r="MO3" s="102"/>
      <c r="MP3" s="102"/>
      <c r="MQ3" s="102"/>
      <c r="MR3" s="102"/>
      <c r="MS3" s="102"/>
      <c r="MT3" s="102"/>
      <c r="MU3" s="102"/>
      <c r="MV3" s="102"/>
      <c r="MW3" s="102"/>
      <c r="MX3" s="102"/>
      <c r="MY3" s="102"/>
      <c r="MZ3" s="102"/>
      <c r="NA3" s="102"/>
      <c r="NB3" s="102"/>
      <c r="NC3" s="102"/>
      <c r="ND3" s="102"/>
      <c r="NE3" s="102"/>
      <c r="NF3" s="102"/>
      <c r="NG3" s="102"/>
      <c r="NH3" s="102"/>
      <c r="NI3" s="102"/>
      <c r="NJ3" s="102"/>
      <c r="NK3" s="102"/>
      <c r="NL3" s="102"/>
      <c r="NM3" s="102"/>
      <c r="NN3" s="102"/>
      <c r="NO3" s="103"/>
      <c r="NP3" s="95"/>
      <c r="NQ3" s="95"/>
      <c r="NR3" s="95"/>
      <c r="NS3" s="95"/>
      <c r="NT3" s="95"/>
      <c r="NU3" s="95"/>
      <c r="NV3" s="95"/>
      <c r="NW3" s="95"/>
      <c r="NX3" s="95"/>
      <c r="NY3" s="95"/>
      <c r="NZ3" s="95"/>
      <c r="OA3" s="95"/>
      <c r="OB3" s="95"/>
      <c r="OC3" s="95"/>
      <c r="OD3" s="95"/>
      <c r="OE3" s="95"/>
      <c r="OF3" s="95"/>
      <c r="OG3" s="95"/>
      <c r="OH3" s="95"/>
      <c r="OI3" s="95"/>
      <c r="OJ3" s="95"/>
      <c r="OK3" s="95"/>
      <c r="OL3" s="95"/>
      <c r="OM3" s="95"/>
      <c r="ON3" s="95"/>
      <c r="OO3" s="95"/>
      <c r="OP3" s="95"/>
      <c r="OQ3" s="95"/>
      <c r="OR3" s="95"/>
      <c r="OS3" s="95"/>
      <c r="OT3" s="95"/>
      <c r="OU3" s="95"/>
      <c r="OV3" s="95"/>
      <c r="OW3" s="95"/>
      <c r="OX3" s="95"/>
      <c r="OY3" s="95"/>
      <c r="OZ3" s="95"/>
      <c r="PA3" s="95"/>
      <c r="PB3" s="95"/>
      <c r="PC3" s="95"/>
      <c r="PD3" s="95"/>
      <c r="PE3" s="95"/>
      <c r="PF3" s="95"/>
      <c r="PG3" s="95"/>
      <c r="PH3" s="95"/>
      <c r="PI3" s="95"/>
      <c r="PJ3" s="95"/>
      <c r="PK3" s="95"/>
      <c r="PL3" s="95"/>
      <c r="PM3" s="95"/>
      <c r="PN3" s="95"/>
      <c r="PO3" s="95"/>
      <c r="PP3" s="95"/>
      <c r="PQ3" s="95"/>
      <c r="PR3" s="95"/>
      <c r="PS3" s="95"/>
      <c r="PT3" s="95"/>
      <c r="PU3" s="95"/>
      <c r="PV3" s="95"/>
      <c r="PW3" s="95"/>
      <c r="PX3" s="95"/>
      <c r="PY3" s="95"/>
      <c r="PZ3" s="95"/>
      <c r="QA3" s="95"/>
      <c r="QB3" s="95"/>
      <c r="QC3" s="95"/>
      <c r="QD3" s="95"/>
      <c r="QE3" s="95"/>
      <c r="QF3" s="95"/>
      <c r="QG3" s="95"/>
      <c r="QH3" s="95"/>
      <c r="QI3" s="95"/>
      <c r="QJ3" s="95"/>
      <c r="QK3" s="95"/>
      <c r="QL3" s="95"/>
      <c r="QM3" s="95"/>
      <c r="QN3" s="95"/>
    </row>
    <row r="4" spans="1:456" ht="19" customHeight="1" x14ac:dyDescent="0.2">
      <c r="A4" s="186" t="s">
        <v>534</v>
      </c>
      <c r="B4" s="186" t="s">
        <v>1</v>
      </c>
      <c r="C4" s="189" t="s">
        <v>20</v>
      </c>
      <c r="D4" s="191" t="s">
        <v>2</v>
      </c>
      <c r="E4" s="191" t="s">
        <v>21</v>
      </c>
      <c r="F4" s="191" t="s">
        <v>22</v>
      </c>
      <c r="G4" s="191" t="s">
        <v>3</v>
      </c>
      <c r="H4" s="191" t="s">
        <v>4</v>
      </c>
      <c r="I4" s="189" t="s">
        <v>530</v>
      </c>
      <c r="J4" s="189" t="s">
        <v>478</v>
      </c>
      <c r="K4" s="189" t="s">
        <v>479</v>
      </c>
      <c r="L4" s="189" t="s">
        <v>531</v>
      </c>
      <c r="N4" s="109">
        <f>IF(_xlfn.XLOOKUP(DATE(Année,1,1),Jrs_Exception[Jours_travaillés],Jrs_Exception[Jours_travaillés],0,0,1)=DATE(Année,1,1),DATE(Année,1,1),WORKDAY(DATE(Année,1,1)-1,1,Fériés[Fériés]))</f>
        <v>46027</v>
      </c>
      <c r="O4" s="109" cm="1">
        <f t="array" ref="O4">IF(N4="","",
_xlfn.LET(_xlpm.Proc_jr,WORKDAY(N4,1,Fériés[Fériés]),
_xlpm.Excep,_xlfn._xlws.SORT(_xlfn.UNIQUE(_xlfn._xlws.FILTER(Jrs_Exception[Jours_travaillés],Jrs_Exception[Jours_travaillés]&lt;&gt;""))),
_xlpm.Saut,IF(_xlpm.Proc_jr-N4=1,N4+1,
      IF(_xlfn.XLOOKUP(1,(_xlpm.Excep&gt;N4)*(_xlpm.Excep&lt;_xlpm.Proc_jr),_xlpm.Excep,0,0,1)=0,_xlpm.Proc_jr,_xlfn.XLOOKUP(1,(_xlpm.Excep&gt;N4)*(_xlpm.Excep&lt;_xlpm.Proc_jr),_xlpm.Excep,0,0,1))),
_xlpm.Aff,IF(AND(Param!$F$6="Oui",YEAR(_xlpm.Proc_jr)=Année),_xlpm.Saut,""),
_xlpm.Aff))</f>
        <v>46028</v>
      </c>
      <c r="P4" s="109" cm="1">
        <f t="array" ref="P4">IF(O4="","",
_xlfn.LET(_xlpm.Proc_jr,WORKDAY(O4,1,Fériés[Fériés]),
_xlpm.Excep,_xlfn._xlws.SORT(_xlfn.UNIQUE(_xlfn._xlws.FILTER(Jrs_Exception[Jours_travaillés],Jrs_Exception[Jours_travaillés]&lt;&gt;""))),
_xlpm.Saut,IF(_xlpm.Proc_jr-O4=1,O4+1,
      IF(_xlfn.XLOOKUP(1,(_xlpm.Excep&gt;O4)*(_xlpm.Excep&lt;_xlpm.Proc_jr),_xlpm.Excep,0,0,1)=0,_xlpm.Proc_jr,_xlfn.XLOOKUP(1,(_xlpm.Excep&gt;O4)*(_xlpm.Excep&lt;_xlpm.Proc_jr),_xlpm.Excep,0,0,1))),
_xlpm.Aff,IF(AND(Param!$F$6="Oui",YEAR(_xlpm.Proc_jr)=Année),_xlpm.Saut,""),
_xlpm.Aff))</f>
        <v>46029</v>
      </c>
      <c r="Q4" s="109" cm="1">
        <f t="array" ref="Q4">IF(P4="","",
_xlfn.LET(_xlpm.Proc_jr,WORKDAY(P4,1,Fériés[Fériés]),
_xlpm.Excep,_xlfn._xlws.SORT(_xlfn.UNIQUE(_xlfn._xlws.FILTER(Jrs_Exception[Jours_travaillés],Jrs_Exception[Jours_travaillés]&lt;&gt;""))),
_xlpm.Saut,IF(_xlpm.Proc_jr-P4=1,P4+1,
      IF(_xlfn.XLOOKUP(1,(_xlpm.Excep&gt;P4)*(_xlpm.Excep&lt;_xlpm.Proc_jr),_xlpm.Excep,0,0,1)=0,_xlpm.Proc_jr,_xlfn.XLOOKUP(1,(_xlpm.Excep&gt;P4)*(_xlpm.Excep&lt;_xlpm.Proc_jr),_xlpm.Excep,0,0,1))),
_xlpm.Aff,IF(AND(Param!$F$6="Oui",YEAR(_xlpm.Proc_jr)=Année),_xlpm.Saut,""),
_xlpm.Aff))</f>
        <v>46030</v>
      </c>
      <c r="R4" s="109" cm="1">
        <f t="array" ref="R4">IF(Q4="","",
_xlfn.LET(_xlpm.Proc_jr,WORKDAY(Q4,1,Fériés[Fériés]),
_xlpm.Excep,_xlfn._xlws.SORT(_xlfn.UNIQUE(_xlfn._xlws.FILTER(Jrs_Exception[Jours_travaillés],Jrs_Exception[Jours_travaillés]&lt;&gt;""))),
_xlpm.Saut,IF(_xlpm.Proc_jr-Q4=1,Q4+1,
      IF(_xlfn.XLOOKUP(1,(_xlpm.Excep&gt;Q4)*(_xlpm.Excep&lt;_xlpm.Proc_jr),_xlpm.Excep,0,0,1)=0,_xlpm.Proc_jr,_xlfn.XLOOKUP(1,(_xlpm.Excep&gt;Q4)*(_xlpm.Excep&lt;_xlpm.Proc_jr),_xlpm.Excep,0,0,1))),
_xlpm.Aff,IF(AND(Param!$F$6="Oui",YEAR(_xlpm.Proc_jr)=Année),_xlpm.Saut,""),
_xlpm.Aff))</f>
        <v>46031</v>
      </c>
      <c r="S4" s="109" cm="1">
        <f t="array" ref="S4">IF(R4="","",
_xlfn.LET(_xlpm.Proc_jr,WORKDAY(R4,1,Fériés[Fériés]),
_xlpm.Excep,_xlfn._xlws.SORT(_xlfn.UNIQUE(_xlfn._xlws.FILTER(Jrs_Exception[Jours_travaillés],Jrs_Exception[Jours_travaillés]&lt;&gt;""))),
_xlpm.Saut,IF(_xlpm.Proc_jr-R4=1,R4+1,
      IF(_xlfn.XLOOKUP(1,(_xlpm.Excep&gt;R4)*(_xlpm.Excep&lt;_xlpm.Proc_jr),_xlpm.Excep,0,0,1)=0,_xlpm.Proc_jr,_xlfn.XLOOKUP(1,(_xlpm.Excep&gt;R4)*(_xlpm.Excep&lt;_xlpm.Proc_jr),_xlpm.Excep,0,0,1))),
_xlpm.Aff,IF(AND(Param!$F$6="Oui",YEAR(_xlpm.Proc_jr)=Année),_xlpm.Saut,""),
_xlpm.Aff))</f>
        <v>46034</v>
      </c>
      <c r="T4" s="109" cm="1">
        <f t="array" ref="T4">IF(S4="","",
_xlfn.LET(_xlpm.Proc_jr,WORKDAY(S4,1,Fériés[Fériés]),
_xlpm.Excep,_xlfn._xlws.SORT(_xlfn.UNIQUE(_xlfn._xlws.FILTER(Jrs_Exception[Jours_travaillés],Jrs_Exception[Jours_travaillés]&lt;&gt;""))),
_xlpm.Saut,IF(_xlpm.Proc_jr-S4=1,S4+1,
      IF(_xlfn.XLOOKUP(1,(_xlpm.Excep&gt;S4)*(_xlpm.Excep&lt;_xlpm.Proc_jr),_xlpm.Excep,0,0,1)=0,_xlpm.Proc_jr,_xlfn.XLOOKUP(1,(_xlpm.Excep&gt;S4)*(_xlpm.Excep&lt;_xlpm.Proc_jr),_xlpm.Excep,0,0,1))),
_xlpm.Aff,IF(AND(Param!$F$6="Oui",YEAR(_xlpm.Proc_jr)=Année),_xlpm.Saut,""),
_xlpm.Aff))</f>
        <v>46035</v>
      </c>
      <c r="U4" s="109" cm="1">
        <f t="array" ref="U4">IF(T4="","",
_xlfn.LET(_xlpm.Proc_jr,WORKDAY(T4,1,Fériés[Fériés]),
_xlpm.Excep,_xlfn._xlws.SORT(_xlfn.UNIQUE(_xlfn._xlws.FILTER(Jrs_Exception[Jours_travaillés],Jrs_Exception[Jours_travaillés]&lt;&gt;""))),
_xlpm.Saut,IF(_xlpm.Proc_jr-T4=1,T4+1,
      IF(_xlfn.XLOOKUP(1,(_xlpm.Excep&gt;T4)*(_xlpm.Excep&lt;_xlpm.Proc_jr),_xlpm.Excep,0,0,1)=0,_xlpm.Proc_jr,_xlfn.XLOOKUP(1,(_xlpm.Excep&gt;T4)*(_xlpm.Excep&lt;_xlpm.Proc_jr),_xlpm.Excep,0,0,1))),
_xlpm.Aff,IF(AND(Param!$F$6="Oui",YEAR(_xlpm.Proc_jr)=Année),_xlpm.Saut,""),
_xlpm.Aff))</f>
        <v>46036</v>
      </c>
      <c r="V4" s="109" cm="1">
        <f t="array" ref="V4">IF(U4="","",
_xlfn.LET(_xlpm.Proc_jr,WORKDAY(U4,1,Fériés[Fériés]),
_xlpm.Excep,_xlfn._xlws.SORT(_xlfn.UNIQUE(_xlfn._xlws.FILTER(Jrs_Exception[Jours_travaillés],Jrs_Exception[Jours_travaillés]&lt;&gt;""))),
_xlpm.Saut,IF(_xlpm.Proc_jr-U4=1,U4+1,
      IF(_xlfn.XLOOKUP(1,(_xlpm.Excep&gt;U4)*(_xlpm.Excep&lt;_xlpm.Proc_jr),_xlpm.Excep,0,0,1)=0,_xlpm.Proc_jr,_xlfn.XLOOKUP(1,(_xlpm.Excep&gt;U4)*(_xlpm.Excep&lt;_xlpm.Proc_jr),_xlpm.Excep,0,0,1))),
_xlpm.Aff,IF(AND(Param!$F$6="Oui",YEAR(_xlpm.Proc_jr)=Année),_xlpm.Saut,""),
_xlpm.Aff))</f>
        <v>46037</v>
      </c>
      <c r="W4" s="109" cm="1">
        <f t="array" ref="W4">IF(V4="","",
_xlfn.LET(_xlpm.Proc_jr,WORKDAY(V4,1,Fériés[Fériés]),
_xlpm.Excep,_xlfn._xlws.SORT(_xlfn.UNIQUE(_xlfn._xlws.FILTER(Jrs_Exception[Jours_travaillés],Jrs_Exception[Jours_travaillés]&lt;&gt;""))),
_xlpm.Saut,IF(_xlpm.Proc_jr-V4=1,V4+1,
      IF(_xlfn.XLOOKUP(1,(_xlpm.Excep&gt;V4)*(_xlpm.Excep&lt;_xlpm.Proc_jr),_xlpm.Excep,0,0,1)=0,_xlpm.Proc_jr,_xlfn.XLOOKUP(1,(_xlpm.Excep&gt;V4)*(_xlpm.Excep&lt;_xlpm.Proc_jr),_xlpm.Excep,0,0,1))),
_xlpm.Aff,IF(AND(Param!$F$6="Oui",YEAR(_xlpm.Proc_jr)=Année),_xlpm.Saut,""),
_xlpm.Aff))</f>
        <v>46038</v>
      </c>
      <c r="X4" s="109" cm="1">
        <f t="array" ref="X4">IF(W4="","",
_xlfn.LET(_xlpm.Proc_jr,WORKDAY(W4,1,Fériés[Fériés]),
_xlpm.Excep,_xlfn._xlws.SORT(_xlfn.UNIQUE(_xlfn._xlws.FILTER(Jrs_Exception[Jours_travaillés],Jrs_Exception[Jours_travaillés]&lt;&gt;""))),
_xlpm.Saut,IF(_xlpm.Proc_jr-W4=1,W4+1,
      IF(_xlfn.XLOOKUP(1,(_xlpm.Excep&gt;W4)*(_xlpm.Excep&lt;_xlpm.Proc_jr),_xlpm.Excep,0,0,1)=0,_xlpm.Proc_jr,_xlfn.XLOOKUP(1,(_xlpm.Excep&gt;W4)*(_xlpm.Excep&lt;_xlpm.Proc_jr),_xlpm.Excep,0,0,1))),
_xlpm.Aff,IF(AND(Param!$F$6="Oui",YEAR(_xlpm.Proc_jr)=Année),_xlpm.Saut,""),
_xlpm.Aff))</f>
        <v>46039</v>
      </c>
      <c r="Y4" s="109" cm="1">
        <f t="array" ref="Y4">IF(X4="","",
_xlfn.LET(_xlpm.Proc_jr,WORKDAY(X4,1,Fériés[Fériés]),
_xlpm.Excep,_xlfn._xlws.SORT(_xlfn.UNIQUE(_xlfn._xlws.FILTER(Jrs_Exception[Jours_travaillés],Jrs_Exception[Jours_travaillés]&lt;&gt;""))),
_xlpm.Saut,IF(_xlpm.Proc_jr-X4=1,X4+1,
      IF(_xlfn.XLOOKUP(1,(_xlpm.Excep&gt;X4)*(_xlpm.Excep&lt;_xlpm.Proc_jr),_xlpm.Excep,0,0,1)=0,_xlpm.Proc_jr,_xlfn.XLOOKUP(1,(_xlpm.Excep&gt;X4)*(_xlpm.Excep&lt;_xlpm.Proc_jr),_xlpm.Excep,0,0,1))),
_xlpm.Aff,IF(AND(Param!$F$6="Oui",YEAR(_xlpm.Proc_jr)=Année),_xlpm.Saut,""),
_xlpm.Aff))</f>
        <v>46041</v>
      </c>
      <c r="Z4" s="109" cm="1">
        <f t="array" ref="Z4">IF(Y4="","",
_xlfn.LET(_xlpm.Proc_jr,WORKDAY(Y4,1,Fériés[Fériés]),
_xlpm.Excep,_xlfn._xlws.SORT(_xlfn.UNIQUE(_xlfn._xlws.FILTER(Jrs_Exception[Jours_travaillés],Jrs_Exception[Jours_travaillés]&lt;&gt;""))),
_xlpm.Saut,IF(_xlpm.Proc_jr-Y4=1,Y4+1,
      IF(_xlfn.XLOOKUP(1,(_xlpm.Excep&gt;Y4)*(_xlpm.Excep&lt;_xlpm.Proc_jr),_xlpm.Excep,0,0,1)=0,_xlpm.Proc_jr,_xlfn.XLOOKUP(1,(_xlpm.Excep&gt;Y4)*(_xlpm.Excep&lt;_xlpm.Proc_jr),_xlpm.Excep,0,0,1))),
_xlpm.Aff,IF(AND(Param!$F$6="Oui",YEAR(_xlpm.Proc_jr)=Année),_xlpm.Saut,""),
_xlpm.Aff))</f>
        <v>46042</v>
      </c>
      <c r="AA4" s="109" cm="1">
        <f t="array" ref="AA4">IF(Z4="","",
_xlfn.LET(_xlpm.Proc_jr,WORKDAY(Z4,1,Fériés[Fériés]),
_xlpm.Excep,_xlfn._xlws.SORT(_xlfn.UNIQUE(_xlfn._xlws.FILTER(Jrs_Exception[Jours_travaillés],Jrs_Exception[Jours_travaillés]&lt;&gt;""))),
_xlpm.Saut,IF(_xlpm.Proc_jr-Z4=1,Z4+1,
      IF(_xlfn.XLOOKUP(1,(_xlpm.Excep&gt;Z4)*(_xlpm.Excep&lt;_xlpm.Proc_jr),_xlpm.Excep,0,0,1)=0,_xlpm.Proc_jr,_xlfn.XLOOKUP(1,(_xlpm.Excep&gt;Z4)*(_xlpm.Excep&lt;_xlpm.Proc_jr),_xlpm.Excep,0,0,1))),
_xlpm.Aff,IF(AND(Param!$F$6="Oui",YEAR(_xlpm.Proc_jr)=Année),_xlpm.Saut,""),
_xlpm.Aff))</f>
        <v>46043</v>
      </c>
      <c r="AB4" s="109" cm="1">
        <f t="array" ref="AB4">IF(AA4="","",
_xlfn.LET(_xlpm.Proc_jr,WORKDAY(AA4,1,Fériés[Fériés]),
_xlpm.Excep,_xlfn._xlws.SORT(_xlfn.UNIQUE(_xlfn._xlws.FILTER(Jrs_Exception[Jours_travaillés],Jrs_Exception[Jours_travaillés]&lt;&gt;""))),
_xlpm.Saut,IF(_xlpm.Proc_jr-AA4=1,AA4+1,
      IF(_xlfn.XLOOKUP(1,(_xlpm.Excep&gt;AA4)*(_xlpm.Excep&lt;_xlpm.Proc_jr),_xlpm.Excep,0,0,1)=0,_xlpm.Proc_jr,_xlfn.XLOOKUP(1,(_xlpm.Excep&gt;AA4)*(_xlpm.Excep&lt;_xlpm.Proc_jr),_xlpm.Excep,0,0,1))),
_xlpm.Aff,IF(AND(Param!$F$6="Oui",YEAR(_xlpm.Proc_jr)=Année),_xlpm.Saut,""),
_xlpm.Aff))</f>
        <v>46044</v>
      </c>
      <c r="AC4" s="109" cm="1">
        <f t="array" ref="AC4">IF(AB4="","",
_xlfn.LET(_xlpm.Proc_jr,WORKDAY(AB4,1,Fériés[Fériés]),
_xlpm.Excep,_xlfn._xlws.SORT(_xlfn.UNIQUE(_xlfn._xlws.FILTER(Jrs_Exception[Jours_travaillés],Jrs_Exception[Jours_travaillés]&lt;&gt;""))),
_xlpm.Saut,IF(_xlpm.Proc_jr-AB4=1,AB4+1,
      IF(_xlfn.XLOOKUP(1,(_xlpm.Excep&gt;AB4)*(_xlpm.Excep&lt;_xlpm.Proc_jr),_xlpm.Excep,0,0,1)=0,_xlpm.Proc_jr,_xlfn.XLOOKUP(1,(_xlpm.Excep&gt;AB4)*(_xlpm.Excep&lt;_xlpm.Proc_jr),_xlpm.Excep,0,0,1))),
_xlpm.Aff,IF(AND(Param!$F$6="Oui",YEAR(_xlpm.Proc_jr)=Année),_xlpm.Saut,""),
_xlpm.Aff))</f>
        <v>46045</v>
      </c>
      <c r="AD4" s="109" cm="1">
        <f t="array" ref="AD4">IF(AC4="","",
_xlfn.LET(_xlpm.Proc_jr,WORKDAY(AC4,1,Fériés[Fériés]),
_xlpm.Excep,_xlfn._xlws.SORT(_xlfn.UNIQUE(_xlfn._xlws.FILTER(Jrs_Exception[Jours_travaillés],Jrs_Exception[Jours_travaillés]&lt;&gt;""))),
_xlpm.Saut,IF(_xlpm.Proc_jr-AC4=1,AC4+1,
      IF(_xlfn.XLOOKUP(1,(_xlpm.Excep&gt;AC4)*(_xlpm.Excep&lt;_xlpm.Proc_jr),_xlpm.Excep,0,0,1)=0,_xlpm.Proc_jr,_xlfn.XLOOKUP(1,(_xlpm.Excep&gt;AC4)*(_xlpm.Excep&lt;_xlpm.Proc_jr),_xlpm.Excep,0,0,1))),
_xlpm.Aff,IF(AND(Param!$F$6="Oui",YEAR(_xlpm.Proc_jr)=Année),_xlpm.Saut,""),
_xlpm.Aff))</f>
        <v>46048</v>
      </c>
      <c r="AE4" s="109" cm="1">
        <f t="array" ref="AE4">IF(AD4="","",
_xlfn.LET(_xlpm.Proc_jr,WORKDAY(AD4,1,Fériés[Fériés]),
_xlpm.Excep,_xlfn._xlws.SORT(_xlfn.UNIQUE(_xlfn._xlws.FILTER(Jrs_Exception[Jours_travaillés],Jrs_Exception[Jours_travaillés]&lt;&gt;""))),
_xlpm.Saut,IF(_xlpm.Proc_jr-AD4=1,AD4+1,
      IF(_xlfn.XLOOKUP(1,(_xlpm.Excep&gt;AD4)*(_xlpm.Excep&lt;_xlpm.Proc_jr),_xlpm.Excep,0,0,1)=0,_xlpm.Proc_jr,_xlfn.XLOOKUP(1,(_xlpm.Excep&gt;AD4)*(_xlpm.Excep&lt;_xlpm.Proc_jr),_xlpm.Excep,0,0,1))),
_xlpm.Aff,IF(AND(Param!$F$6="Oui",YEAR(_xlpm.Proc_jr)=Année),_xlpm.Saut,""),
_xlpm.Aff))</f>
        <v>46049</v>
      </c>
      <c r="AF4" s="109" cm="1">
        <f t="array" ref="AF4">IF(AE4="","",
_xlfn.LET(_xlpm.Proc_jr,WORKDAY(AE4,1,Fériés[Fériés]),
_xlpm.Excep,_xlfn._xlws.SORT(_xlfn.UNIQUE(_xlfn._xlws.FILTER(Jrs_Exception[Jours_travaillés],Jrs_Exception[Jours_travaillés]&lt;&gt;""))),
_xlpm.Saut,IF(_xlpm.Proc_jr-AE4=1,AE4+1,
      IF(_xlfn.XLOOKUP(1,(_xlpm.Excep&gt;AE4)*(_xlpm.Excep&lt;_xlpm.Proc_jr),_xlpm.Excep,0,0,1)=0,_xlpm.Proc_jr,_xlfn.XLOOKUP(1,(_xlpm.Excep&gt;AE4)*(_xlpm.Excep&lt;_xlpm.Proc_jr),_xlpm.Excep,0,0,1))),
_xlpm.Aff,IF(AND(Param!$F$6="Oui",YEAR(_xlpm.Proc_jr)=Année),_xlpm.Saut,""),
_xlpm.Aff))</f>
        <v>46050</v>
      </c>
      <c r="AG4" s="109" cm="1">
        <f t="array" ref="AG4">IF(AF4="","",
_xlfn.LET(_xlpm.Proc_jr,WORKDAY(AF4,1,Fériés[Fériés]),
_xlpm.Excep,_xlfn._xlws.SORT(_xlfn.UNIQUE(_xlfn._xlws.FILTER(Jrs_Exception[Jours_travaillés],Jrs_Exception[Jours_travaillés]&lt;&gt;""))),
_xlpm.Saut,IF(_xlpm.Proc_jr-AF4=1,AF4+1,
      IF(_xlfn.XLOOKUP(1,(_xlpm.Excep&gt;AF4)*(_xlpm.Excep&lt;_xlpm.Proc_jr),_xlpm.Excep,0,0,1)=0,_xlpm.Proc_jr,_xlfn.XLOOKUP(1,(_xlpm.Excep&gt;AF4)*(_xlpm.Excep&lt;_xlpm.Proc_jr),_xlpm.Excep,0,0,1))),
_xlpm.Aff,IF(AND(Param!$F$6="Oui",YEAR(_xlpm.Proc_jr)=Année),_xlpm.Saut,""),
_xlpm.Aff))</f>
        <v>46051</v>
      </c>
      <c r="AH4" s="109" cm="1">
        <f t="array" ref="AH4">IF(AG4="","",
_xlfn.LET(_xlpm.Proc_jr,WORKDAY(AG4,1,Fériés[Fériés]),
_xlpm.Excep,_xlfn._xlws.SORT(_xlfn.UNIQUE(_xlfn._xlws.FILTER(Jrs_Exception[Jours_travaillés],Jrs_Exception[Jours_travaillés]&lt;&gt;""))),
_xlpm.Saut,IF(_xlpm.Proc_jr-AG4=1,AG4+1,
      IF(_xlfn.XLOOKUP(1,(_xlpm.Excep&gt;AG4)*(_xlpm.Excep&lt;_xlpm.Proc_jr),_xlpm.Excep,0,0,1)=0,_xlpm.Proc_jr,_xlfn.XLOOKUP(1,(_xlpm.Excep&gt;AG4)*(_xlpm.Excep&lt;_xlpm.Proc_jr),_xlpm.Excep,0,0,1))),
_xlpm.Aff,IF(AND(Param!$F$6="Oui",YEAR(_xlpm.Proc_jr)=Année),_xlpm.Saut,""),
_xlpm.Aff))</f>
        <v>46052</v>
      </c>
      <c r="AI4" s="109" cm="1">
        <f t="array" ref="AI4">IF(AH4="","",
_xlfn.LET(_xlpm.Proc_jr,WORKDAY(AH4,1,Fériés[Fériés]),
_xlpm.Excep,_xlfn._xlws.SORT(_xlfn.UNIQUE(_xlfn._xlws.FILTER(Jrs_Exception[Jours_travaillés],Jrs_Exception[Jours_travaillés]&lt;&gt;""))),
_xlpm.Saut,IF(_xlpm.Proc_jr-AH4=1,AH4+1,
      IF(_xlfn.XLOOKUP(1,(_xlpm.Excep&gt;AH4)*(_xlpm.Excep&lt;_xlpm.Proc_jr),_xlpm.Excep,0,0,1)=0,_xlpm.Proc_jr,_xlfn.XLOOKUP(1,(_xlpm.Excep&gt;AH4)*(_xlpm.Excep&lt;_xlpm.Proc_jr),_xlpm.Excep,0,0,1))),
_xlpm.Aff,IF(AND(Param!$F$6="Oui",YEAR(_xlpm.Proc_jr)=Année),_xlpm.Saut,""),
_xlpm.Aff))</f>
        <v>46055</v>
      </c>
      <c r="AJ4" s="109" cm="1">
        <f t="array" ref="AJ4">IF(AI4="","",
_xlfn.LET(_xlpm.Proc_jr,WORKDAY(AI4,1,Fériés[Fériés]),
_xlpm.Excep,_xlfn._xlws.SORT(_xlfn.UNIQUE(_xlfn._xlws.FILTER(Jrs_Exception[Jours_travaillés],Jrs_Exception[Jours_travaillés]&lt;&gt;""))),
_xlpm.Saut,IF(_xlpm.Proc_jr-AI4=1,AI4+1,
      IF(_xlfn.XLOOKUP(1,(_xlpm.Excep&gt;AI4)*(_xlpm.Excep&lt;_xlpm.Proc_jr),_xlpm.Excep,0,0,1)=0,_xlpm.Proc_jr,_xlfn.XLOOKUP(1,(_xlpm.Excep&gt;AI4)*(_xlpm.Excep&lt;_xlpm.Proc_jr),_xlpm.Excep,0,0,1))),
_xlpm.Aff,IF(AND(Param!$F$6="Oui",YEAR(_xlpm.Proc_jr)=Année),_xlpm.Saut,""),
_xlpm.Aff))</f>
        <v>46057</v>
      </c>
      <c r="AK4" s="109" cm="1">
        <f t="array" ref="AK4">IF(AJ4="","",
_xlfn.LET(_xlpm.Proc_jr,WORKDAY(AJ4,1,Fériés[Fériés]),
_xlpm.Excep,_xlfn._xlws.SORT(_xlfn.UNIQUE(_xlfn._xlws.FILTER(Jrs_Exception[Jours_travaillés],Jrs_Exception[Jours_travaillés]&lt;&gt;""))),
_xlpm.Saut,IF(_xlpm.Proc_jr-AJ4=1,AJ4+1,
      IF(_xlfn.XLOOKUP(1,(_xlpm.Excep&gt;AJ4)*(_xlpm.Excep&lt;_xlpm.Proc_jr),_xlpm.Excep,0,0,1)=0,_xlpm.Proc_jr,_xlfn.XLOOKUP(1,(_xlpm.Excep&gt;AJ4)*(_xlpm.Excep&lt;_xlpm.Proc_jr),_xlpm.Excep,0,0,1))),
_xlpm.Aff,IF(AND(Param!$F$6="Oui",YEAR(_xlpm.Proc_jr)=Année),_xlpm.Saut,""),
_xlpm.Aff))</f>
        <v>46058</v>
      </c>
      <c r="AL4" s="109" cm="1">
        <f t="array" ref="AL4">IF(AK4="","",
_xlfn.LET(_xlpm.Proc_jr,WORKDAY(AK4,1,Fériés[Fériés]),
_xlpm.Excep,_xlfn._xlws.SORT(_xlfn.UNIQUE(_xlfn._xlws.FILTER(Jrs_Exception[Jours_travaillés],Jrs_Exception[Jours_travaillés]&lt;&gt;""))),
_xlpm.Saut,IF(_xlpm.Proc_jr-AK4=1,AK4+1,
      IF(_xlfn.XLOOKUP(1,(_xlpm.Excep&gt;AK4)*(_xlpm.Excep&lt;_xlpm.Proc_jr),_xlpm.Excep,0,0,1)=0,_xlpm.Proc_jr,_xlfn.XLOOKUP(1,(_xlpm.Excep&gt;AK4)*(_xlpm.Excep&lt;_xlpm.Proc_jr),_xlpm.Excep,0,0,1))),
_xlpm.Aff,IF(AND(Param!$F$6="Oui",YEAR(_xlpm.Proc_jr)=Année),_xlpm.Saut,""),
_xlpm.Aff))</f>
        <v>46059</v>
      </c>
      <c r="AM4" s="109" cm="1">
        <f t="array" ref="AM4">IF(AL4="","",
_xlfn.LET(_xlpm.Proc_jr,WORKDAY(AL4,1,Fériés[Fériés]),
_xlpm.Excep,_xlfn._xlws.SORT(_xlfn.UNIQUE(_xlfn._xlws.FILTER(Jrs_Exception[Jours_travaillés],Jrs_Exception[Jours_travaillés]&lt;&gt;""))),
_xlpm.Saut,IF(_xlpm.Proc_jr-AL4=1,AL4+1,
      IF(_xlfn.XLOOKUP(1,(_xlpm.Excep&gt;AL4)*(_xlpm.Excep&lt;_xlpm.Proc_jr),_xlpm.Excep,0,0,1)=0,_xlpm.Proc_jr,_xlfn.XLOOKUP(1,(_xlpm.Excep&gt;AL4)*(_xlpm.Excep&lt;_xlpm.Proc_jr),_xlpm.Excep,0,0,1))),
_xlpm.Aff,IF(AND(Param!$F$6="Oui",YEAR(_xlpm.Proc_jr)=Année),_xlpm.Saut,""),
_xlpm.Aff))</f>
        <v>46060</v>
      </c>
      <c r="AN4" s="109" cm="1">
        <f t="array" ref="AN4">IF(AM4="","",
_xlfn.LET(_xlpm.Proc_jr,WORKDAY(AM4,1,Fériés[Fériés]),
_xlpm.Excep,_xlfn._xlws.SORT(_xlfn.UNIQUE(_xlfn._xlws.FILTER(Jrs_Exception[Jours_travaillés],Jrs_Exception[Jours_travaillés]&lt;&gt;""))),
_xlpm.Saut,IF(_xlpm.Proc_jr-AM4=1,AM4+1,
      IF(_xlfn.XLOOKUP(1,(_xlpm.Excep&gt;AM4)*(_xlpm.Excep&lt;_xlpm.Proc_jr),_xlpm.Excep,0,0,1)=0,_xlpm.Proc_jr,_xlfn.XLOOKUP(1,(_xlpm.Excep&gt;AM4)*(_xlpm.Excep&lt;_xlpm.Proc_jr),_xlpm.Excep,0,0,1))),
_xlpm.Aff,IF(AND(Param!$F$6="Oui",YEAR(_xlpm.Proc_jr)=Année),_xlpm.Saut,""),
_xlpm.Aff))</f>
        <v>46062</v>
      </c>
      <c r="AO4" s="109" cm="1">
        <f t="array" ref="AO4">IF(AN4="","",
_xlfn.LET(_xlpm.Proc_jr,WORKDAY(AN4,1,Fériés[Fériés]),
_xlpm.Excep,_xlfn._xlws.SORT(_xlfn.UNIQUE(_xlfn._xlws.FILTER(Jrs_Exception[Jours_travaillés],Jrs_Exception[Jours_travaillés]&lt;&gt;""))),
_xlpm.Saut,IF(_xlpm.Proc_jr-AN4=1,AN4+1,
      IF(_xlfn.XLOOKUP(1,(_xlpm.Excep&gt;AN4)*(_xlpm.Excep&lt;_xlpm.Proc_jr),_xlpm.Excep,0,0,1)=0,_xlpm.Proc_jr,_xlfn.XLOOKUP(1,(_xlpm.Excep&gt;AN4)*(_xlpm.Excep&lt;_xlpm.Proc_jr),_xlpm.Excep,0,0,1))),
_xlpm.Aff,IF(AND(Param!$F$6="Oui",YEAR(_xlpm.Proc_jr)=Année),_xlpm.Saut,""),
_xlpm.Aff))</f>
        <v>46063</v>
      </c>
      <c r="AP4" s="109" cm="1">
        <f t="array" ref="AP4">IF(AO4="","",
_xlfn.LET(_xlpm.Proc_jr,WORKDAY(AO4,1,Fériés[Fériés]),
_xlpm.Excep,_xlfn._xlws.SORT(_xlfn.UNIQUE(_xlfn._xlws.FILTER(Jrs_Exception[Jours_travaillés],Jrs_Exception[Jours_travaillés]&lt;&gt;""))),
_xlpm.Saut,IF(_xlpm.Proc_jr-AO4=1,AO4+1,
      IF(_xlfn.XLOOKUP(1,(_xlpm.Excep&gt;AO4)*(_xlpm.Excep&lt;_xlpm.Proc_jr),_xlpm.Excep,0,0,1)=0,_xlpm.Proc_jr,_xlfn.XLOOKUP(1,(_xlpm.Excep&gt;AO4)*(_xlpm.Excep&lt;_xlpm.Proc_jr),_xlpm.Excep,0,0,1))),
_xlpm.Aff,IF(AND(Param!$F$6="Oui",YEAR(_xlpm.Proc_jr)=Année),_xlpm.Saut,""),
_xlpm.Aff))</f>
        <v>46064</v>
      </c>
      <c r="AQ4" s="109" cm="1">
        <f t="array" ref="AQ4">IF(AP4="","",
_xlfn.LET(_xlpm.Proc_jr,WORKDAY(AP4,1,Fériés[Fériés]),
_xlpm.Excep,_xlfn._xlws.SORT(_xlfn.UNIQUE(_xlfn._xlws.FILTER(Jrs_Exception[Jours_travaillés],Jrs_Exception[Jours_travaillés]&lt;&gt;""))),
_xlpm.Saut,IF(_xlpm.Proc_jr-AP4=1,AP4+1,
      IF(_xlfn.XLOOKUP(1,(_xlpm.Excep&gt;AP4)*(_xlpm.Excep&lt;_xlpm.Proc_jr),_xlpm.Excep,0,0,1)=0,_xlpm.Proc_jr,_xlfn.XLOOKUP(1,(_xlpm.Excep&gt;AP4)*(_xlpm.Excep&lt;_xlpm.Proc_jr),_xlpm.Excep,0,0,1))),
_xlpm.Aff,IF(AND(Param!$F$6="Oui",YEAR(_xlpm.Proc_jr)=Année),_xlpm.Saut,""),
_xlpm.Aff))</f>
        <v>46065</v>
      </c>
      <c r="AR4" s="109" cm="1">
        <f t="array" ref="AR4">IF(AQ4="","",
_xlfn.LET(_xlpm.Proc_jr,WORKDAY(AQ4,1,Fériés[Fériés]),
_xlpm.Excep,_xlfn._xlws.SORT(_xlfn.UNIQUE(_xlfn._xlws.FILTER(Jrs_Exception[Jours_travaillés],Jrs_Exception[Jours_travaillés]&lt;&gt;""))),
_xlpm.Saut,IF(_xlpm.Proc_jr-AQ4=1,AQ4+1,
      IF(_xlfn.XLOOKUP(1,(_xlpm.Excep&gt;AQ4)*(_xlpm.Excep&lt;_xlpm.Proc_jr),_xlpm.Excep,0,0,1)=0,_xlpm.Proc_jr,_xlfn.XLOOKUP(1,(_xlpm.Excep&gt;AQ4)*(_xlpm.Excep&lt;_xlpm.Proc_jr),_xlpm.Excep,0,0,1))),
_xlpm.Aff,IF(AND(Param!$F$6="Oui",YEAR(_xlpm.Proc_jr)=Année),_xlpm.Saut,""),
_xlpm.Aff))</f>
        <v>46066</v>
      </c>
      <c r="AS4" s="109" cm="1">
        <f t="array" ref="AS4">IF(AR4="","",
_xlfn.LET(_xlpm.Proc_jr,WORKDAY(AR4,1,Fériés[Fériés]),
_xlpm.Excep,_xlfn._xlws.SORT(_xlfn.UNIQUE(_xlfn._xlws.FILTER(Jrs_Exception[Jours_travaillés],Jrs_Exception[Jours_travaillés]&lt;&gt;""))),
_xlpm.Saut,IF(_xlpm.Proc_jr-AR4=1,AR4+1,
      IF(_xlfn.XLOOKUP(1,(_xlpm.Excep&gt;AR4)*(_xlpm.Excep&lt;_xlpm.Proc_jr),_xlpm.Excep,0,0,1)=0,_xlpm.Proc_jr,_xlfn.XLOOKUP(1,(_xlpm.Excep&gt;AR4)*(_xlpm.Excep&lt;_xlpm.Proc_jr),_xlpm.Excep,0,0,1))),
_xlpm.Aff,IF(AND(Param!$F$6="Oui",YEAR(_xlpm.Proc_jr)=Année),_xlpm.Saut,""),
_xlpm.Aff))</f>
        <v>46069</v>
      </c>
      <c r="AT4" s="109" cm="1">
        <f t="array" ref="AT4">IF(AS4="","",
_xlfn.LET(_xlpm.Proc_jr,WORKDAY(AS4,1,Fériés[Fériés]),
_xlpm.Excep,_xlfn._xlws.SORT(_xlfn.UNIQUE(_xlfn._xlws.FILTER(Jrs_Exception[Jours_travaillés],Jrs_Exception[Jours_travaillés]&lt;&gt;""))),
_xlpm.Saut,IF(_xlpm.Proc_jr-AS4=1,AS4+1,
      IF(_xlfn.XLOOKUP(1,(_xlpm.Excep&gt;AS4)*(_xlpm.Excep&lt;_xlpm.Proc_jr),_xlpm.Excep,0,0,1)=0,_xlpm.Proc_jr,_xlfn.XLOOKUP(1,(_xlpm.Excep&gt;AS4)*(_xlpm.Excep&lt;_xlpm.Proc_jr),_xlpm.Excep,0,0,1))),
_xlpm.Aff,IF(AND(Param!$F$6="Oui",YEAR(_xlpm.Proc_jr)=Année),_xlpm.Saut,""),
_xlpm.Aff))</f>
        <v>46070</v>
      </c>
      <c r="AU4" s="109" cm="1">
        <f t="array" ref="AU4">IF(AT4="","",
_xlfn.LET(_xlpm.Proc_jr,WORKDAY(AT4,1,Fériés[Fériés]),
_xlpm.Excep,_xlfn._xlws.SORT(_xlfn.UNIQUE(_xlfn._xlws.FILTER(Jrs_Exception[Jours_travaillés],Jrs_Exception[Jours_travaillés]&lt;&gt;""))),
_xlpm.Saut,IF(_xlpm.Proc_jr-AT4=1,AT4+1,
      IF(_xlfn.XLOOKUP(1,(_xlpm.Excep&gt;AT4)*(_xlpm.Excep&lt;_xlpm.Proc_jr),_xlpm.Excep,0,0,1)=0,_xlpm.Proc_jr,_xlfn.XLOOKUP(1,(_xlpm.Excep&gt;AT4)*(_xlpm.Excep&lt;_xlpm.Proc_jr),_xlpm.Excep,0,0,1))),
_xlpm.Aff,IF(AND(Param!$F$6="Oui",YEAR(_xlpm.Proc_jr)=Année),_xlpm.Saut,""),
_xlpm.Aff))</f>
        <v>46071</v>
      </c>
      <c r="AV4" s="109" cm="1">
        <f t="array" ref="AV4">IF(AU4="","",
_xlfn.LET(_xlpm.Proc_jr,WORKDAY(AU4,1,Fériés[Fériés]),
_xlpm.Excep,_xlfn._xlws.SORT(_xlfn.UNIQUE(_xlfn._xlws.FILTER(Jrs_Exception[Jours_travaillés],Jrs_Exception[Jours_travaillés]&lt;&gt;""))),
_xlpm.Saut,IF(_xlpm.Proc_jr-AU4=1,AU4+1,
      IF(_xlfn.XLOOKUP(1,(_xlpm.Excep&gt;AU4)*(_xlpm.Excep&lt;_xlpm.Proc_jr),_xlpm.Excep,0,0,1)=0,_xlpm.Proc_jr,_xlfn.XLOOKUP(1,(_xlpm.Excep&gt;AU4)*(_xlpm.Excep&lt;_xlpm.Proc_jr),_xlpm.Excep,0,0,1))),
_xlpm.Aff,IF(AND(Param!$F$6="Oui",YEAR(_xlpm.Proc_jr)=Année),_xlpm.Saut,""),
_xlpm.Aff))</f>
        <v>46072</v>
      </c>
      <c r="AW4" s="109" cm="1">
        <f t="array" ref="AW4">IF(AV4="","",
_xlfn.LET(_xlpm.Proc_jr,WORKDAY(AV4,1,Fériés[Fériés]),
_xlpm.Excep,_xlfn._xlws.SORT(_xlfn.UNIQUE(_xlfn._xlws.FILTER(Jrs_Exception[Jours_travaillés],Jrs_Exception[Jours_travaillés]&lt;&gt;""))),
_xlpm.Saut,IF(_xlpm.Proc_jr-AV4=1,AV4+1,
      IF(_xlfn.XLOOKUP(1,(_xlpm.Excep&gt;AV4)*(_xlpm.Excep&lt;_xlpm.Proc_jr),_xlpm.Excep,0,0,1)=0,_xlpm.Proc_jr,_xlfn.XLOOKUP(1,(_xlpm.Excep&gt;AV4)*(_xlpm.Excep&lt;_xlpm.Proc_jr),_xlpm.Excep,0,0,1))),
_xlpm.Aff,IF(AND(Param!$F$6="Oui",YEAR(_xlpm.Proc_jr)=Année),_xlpm.Saut,""),
_xlpm.Aff))</f>
        <v>46073</v>
      </c>
      <c r="AX4" s="109" cm="1">
        <f t="array" ref="AX4">IF(AW4="","",
_xlfn.LET(_xlpm.Proc_jr,WORKDAY(AW4,1,Fériés[Fériés]),
_xlpm.Excep,_xlfn._xlws.SORT(_xlfn.UNIQUE(_xlfn._xlws.FILTER(Jrs_Exception[Jours_travaillés],Jrs_Exception[Jours_travaillés]&lt;&gt;""))),
_xlpm.Saut,IF(_xlpm.Proc_jr-AW4=1,AW4+1,
      IF(_xlfn.XLOOKUP(1,(_xlpm.Excep&gt;AW4)*(_xlpm.Excep&lt;_xlpm.Proc_jr),_xlpm.Excep,0,0,1)=0,_xlpm.Proc_jr,_xlfn.XLOOKUP(1,(_xlpm.Excep&gt;AW4)*(_xlpm.Excep&lt;_xlpm.Proc_jr),_xlpm.Excep,0,0,1))),
_xlpm.Aff,IF(AND(Param!$F$6="Oui",YEAR(_xlpm.Proc_jr)=Année),_xlpm.Saut,""),
_xlpm.Aff))</f>
        <v>46076</v>
      </c>
      <c r="AY4" s="109" cm="1">
        <f t="array" ref="AY4">IF(AX4="","",
_xlfn.LET(_xlpm.Proc_jr,WORKDAY(AX4,1,Fériés[Fériés]),
_xlpm.Excep,_xlfn._xlws.SORT(_xlfn.UNIQUE(_xlfn._xlws.FILTER(Jrs_Exception[Jours_travaillés],Jrs_Exception[Jours_travaillés]&lt;&gt;""))),
_xlpm.Saut,IF(_xlpm.Proc_jr-AX4=1,AX4+1,
      IF(_xlfn.XLOOKUP(1,(_xlpm.Excep&gt;AX4)*(_xlpm.Excep&lt;_xlpm.Proc_jr),_xlpm.Excep,0,0,1)=0,_xlpm.Proc_jr,_xlfn.XLOOKUP(1,(_xlpm.Excep&gt;AX4)*(_xlpm.Excep&lt;_xlpm.Proc_jr),_xlpm.Excep,0,0,1))),
_xlpm.Aff,IF(AND(Param!$F$6="Oui",YEAR(_xlpm.Proc_jr)=Année),_xlpm.Saut,""),
_xlpm.Aff))</f>
        <v>46077</v>
      </c>
      <c r="AZ4" s="109" cm="1">
        <f t="array" ref="AZ4">IF(AY4="","",
_xlfn.LET(_xlpm.Proc_jr,WORKDAY(AY4,1,Fériés[Fériés]),
_xlpm.Excep,_xlfn._xlws.SORT(_xlfn.UNIQUE(_xlfn._xlws.FILTER(Jrs_Exception[Jours_travaillés],Jrs_Exception[Jours_travaillés]&lt;&gt;""))),
_xlpm.Saut,IF(_xlpm.Proc_jr-AY4=1,AY4+1,
      IF(_xlfn.XLOOKUP(1,(_xlpm.Excep&gt;AY4)*(_xlpm.Excep&lt;_xlpm.Proc_jr),_xlpm.Excep,0,0,1)=0,_xlpm.Proc_jr,_xlfn.XLOOKUP(1,(_xlpm.Excep&gt;AY4)*(_xlpm.Excep&lt;_xlpm.Proc_jr),_xlpm.Excep,0,0,1))),
_xlpm.Aff,IF(AND(Param!$F$6="Oui",YEAR(_xlpm.Proc_jr)=Année),_xlpm.Saut,""),
_xlpm.Aff))</f>
        <v>46078</v>
      </c>
      <c r="BA4" s="109" cm="1">
        <f t="array" ref="BA4">IF(AZ4="","",
_xlfn.LET(_xlpm.Proc_jr,WORKDAY(AZ4,1,Fériés[Fériés]),
_xlpm.Excep,_xlfn._xlws.SORT(_xlfn.UNIQUE(_xlfn._xlws.FILTER(Jrs_Exception[Jours_travaillés],Jrs_Exception[Jours_travaillés]&lt;&gt;""))),
_xlpm.Saut,IF(_xlpm.Proc_jr-AZ4=1,AZ4+1,
      IF(_xlfn.XLOOKUP(1,(_xlpm.Excep&gt;AZ4)*(_xlpm.Excep&lt;_xlpm.Proc_jr),_xlpm.Excep,0,0,1)=0,_xlpm.Proc_jr,_xlfn.XLOOKUP(1,(_xlpm.Excep&gt;AZ4)*(_xlpm.Excep&lt;_xlpm.Proc_jr),_xlpm.Excep,0,0,1))),
_xlpm.Aff,IF(AND(Param!$F$6="Oui",YEAR(_xlpm.Proc_jr)=Année),_xlpm.Saut,""),
_xlpm.Aff))</f>
        <v>46079</v>
      </c>
      <c r="BB4" s="109" cm="1">
        <f t="array" ref="BB4">IF(BA4="","",
_xlfn.LET(_xlpm.Proc_jr,WORKDAY(BA4,1,Fériés[Fériés]),
_xlpm.Excep,_xlfn._xlws.SORT(_xlfn.UNIQUE(_xlfn._xlws.FILTER(Jrs_Exception[Jours_travaillés],Jrs_Exception[Jours_travaillés]&lt;&gt;""))),
_xlpm.Saut,IF(_xlpm.Proc_jr-BA4=1,BA4+1,
      IF(_xlfn.XLOOKUP(1,(_xlpm.Excep&gt;BA4)*(_xlpm.Excep&lt;_xlpm.Proc_jr),_xlpm.Excep,0,0,1)=0,_xlpm.Proc_jr,_xlfn.XLOOKUP(1,(_xlpm.Excep&gt;BA4)*(_xlpm.Excep&lt;_xlpm.Proc_jr),_xlpm.Excep,0,0,1))),
_xlpm.Aff,IF(AND(Param!$F$6="Oui",YEAR(_xlpm.Proc_jr)=Année),_xlpm.Saut,""),
_xlpm.Aff))</f>
        <v>46080</v>
      </c>
      <c r="BC4" s="109" cm="1">
        <f t="array" ref="BC4">IF(BB4="","",
_xlfn.LET(_xlpm.Proc_jr,WORKDAY(BB4,1,Fériés[Fériés]),
_xlpm.Excep,_xlfn._xlws.SORT(_xlfn.UNIQUE(_xlfn._xlws.FILTER(Jrs_Exception[Jours_travaillés],Jrs_Exception[Jours_travaillés]&lt;&gt;""))),
_xlpm.Saut,IF(_xlpm.Proc_jr-BB4=1,BB4+1,
      IF(_xlfn.XLOOKUP(1,(_xlpm.Excep&gt;BB4)*(_xlpm.Excep&lt;_xlpm.Proc_jr),_xlpm.Excep,0,0,1)=0,_xlpm.Proc_jr,_xlfn.XLOOKUP(1,(_xlpm.Excep&gt;BB4)*(_xlpm.Excep&lt;_xlpm.Proc_jr),_xlpm.Excep,0,0,1))),
_xlpm.Aff,IF(AND(Param!$F$6="Oui",YEAR(_xlpm.Proc_jr)=Année),_xlpm.Saut,""),
_xlpm.Aff))</f>
        <v>46083</v>
      </c>
      <c r="BD4" s="109" cm="1">
        <f t="array" ref="BD4">IF(BC4="","",
_xlfn.LET(_xlpm.Proc_jr,WORKDAY(BC4,1,Fériés[Fériés]),
_xlpm.Excep,_xlfn._xlws.SORT(_xlfn.UNIQUE(_xlfn._xlws.FILTER(Jrs_Exception[Jours_travaillés],Jrs_Exception[Jours_travaillés]&lt;&gt;""))),
_xlpm.Saut,IF(_xlpm.Proc_jr-BC4=1,BC4+1,
      IF(_xlfn.XLOOKUP(1,(_xlpm.Excep&gt;BC4)*(_xlpm.Excep&lt;_xlpm.Proc_jr),_xlpm.Excep,0,0,1)=0,_xlpm.Proc_jr,_xlfn.XLOOKUP(1,(_xlpm.Excep&gt;BC4)*(_xlpm.Excep&lt;_xlpm.Proc_jr),_xlpm.Excep,0,0,1))),
_xlpm.Aff,IF(AND(Param!$F$6="Oui",YEAR(_xlpm.Proc_jr)=Année),_xlpm.Saut,""),
_xlpm.Aff))</f>
        <v>46084</v>
      </c>
      <c r="BE4" s="109" cm="1">
        <f t="array" ref="BE4">IF(BD4="","",
_xlfn.LET(_xlpm.Proc_jr,WORKDAY(BD4,1,Fériés[Fériés]),
_xlpm.Excep,_xlfn._xlws.SORT(_xlfn.UNIQUE(_xlfn._xlws.FILTER(Jrs_Exception[Jours_travaillés],Jrs_Exception[Jours_travaillés]&lt;&gt;""))),
_xlpm.Saut,IF(_xlpm.Proc_jr-BD4=1,BD4+1,
      IF(_xlfn.XLOOKUP(1,(_xlpm.Excep&gt;BD4)*(_xlpm.Excep&lt;_xlpm.Proc_jr),_xlpm.Excep,0,0,1)=0,_xlpm.Proc_jr,_xlfn.XLOOKUP(1,(_xlpm.Excep&gt;BD4)*(_xlpm.Excep&lt;_xlpm.Proc_jr),_xlpm.Excep,0,0,1))),
_xlpm.Aff,IF(AND(Param!$F$6="Oui",YEAR(_xlpm.Proc_jr)=Année),_xlpm.Saut,""),
_xlpm.Aff))</f>
        <v>46085</v>
      </c>
      <c r="BF4" s="109" cm="1">
        <f t="array" ref="BF4">IF(BE4="","",
_xlfn.LET(_xlpm.Proc_jr,WORKDAY(BE4,1,Fériés[Fériés]),
_xlpm.Excep,_xlfn._xlws.SORT(_xlfn.UNIQUE(_xlfn._xlws.FILTER(Jrs_Exception[Jours_travaillés],Jrs_Exception[Jours_travaillés]&lt;&gt;""))),
_xlpm.Saut,IF(_xlpm.Proc_jr-BE4=1,BE4+1,
      IF(_xlfn.XLOOKUP(1,(_xlpm.Excep&gt;BE4)*(_xlpm.Excep&lt;_xlpm.Proc_jr),_xlpm.Excep,0,0,1)=0,_xlpm.Proc_jr,_xlfn.XLOOKUP(1,(_xlpm.Excep&gt;BE4)*(_xlpm.Excep&lt;_xlpm.Proc_jr),_xlpm.Excep,0,0,1))),
_xlpm.Aff,IF(AND(Param!$F$6="Oui",YEAR(_xlpm.Proc_jr)=Année),_xlpm.Saut,""),
_xlpm.Aff))</f>
        <v>46086</v>
      </c>
      <c r="BG4" s="109" cm="1">
        <f t="array" ref="BG4">IF(BF4="","",
_xlfn.LET(_xlpm.Proc_jr,WORKDAY(BF4,1,Fériés[Fériés]),
_xlpm.Excep,_xlfn._xlws.SORT(_xlfn.UNIQUE(_xlfn._xlws.FILTER(Jrs_Exception[Jours_travaillés],Jrs_Exception[Jours_travaillés]&lt;&gt;""))),
_xlpm.Saut,IF(_xlpm.Proc_jr-BF4=1,BF4+1,
      IF(_xlfn.XLOOKUP(1,(_xlpm.Excep&gt;BF4)*(_xlpm.Excep&lt;_xlpm.Proc_jr),_xlpm.Excep,0,0,1)=0,_xlpm.Proc_jr,_xlfn.XLOOKUP(1,(_xlpm.Excep&gt;BF4)*(_xlpm.Excep&lt;_xlpm.Proc_jr),_xlpm.Excep,0,0,1))),
_xlpm.Aff,IF(AND(Param!$F$6="Oui",YEAR(_xlpm.Proc_jr)=Année),_xlpm.Saut,""),
_xlpm.Aff))</f>
        <v>46087</v>
      </c>
      <c r="BH4" s="109" cm="1">
        <f t="array" ref="BH4">IF(BG4="","",
_xlfn.LET(_xlpm.Proc_jr,WORKDAY(BG4,1,Fériés[Fériés]),
_xlpm.Excep,_xlfn._xlws.SORT(_xlfn.UNIQUE(_xlfn._xlws.FILTER(Jrs_Exception[Jours_travaillés],Jrs_Exception[Jours_travaillés]&lt;&gt;""))),
_xlpm.Saut,IF(_xlpm.Proc_jr-BG4=1,BG4+1,
      IF(_xlfn.XLOOKUP(1,(_xlpm.Excep&gt;BG4)*(_xlpm.Excep&lt;_xlpm.Proc_jr),_xlpm.Excep,0,0,1)=0,_xlpm.Proc_jr,_xlfn.XLOOKUP(1,(_xlpm.Excep&gt;BG4)*(_xlpm.Excep&lt;_xlpm.Proc_jr),_xlpm.Excep,0,0,1))),
_xlpm.Aff,IF(AND(Param!$F$6="Oui",YEAR(_xlpm.Proc_jr)=Année),_xlpm.Saut,""),
_xlpm.Aff))</f>
        <v>46090</v>
      </c>
      <c r="BI4" s="109" cm="1">
        <f t="array" ref="BI4">IF(BH4="","",
_xlfn.LET(_xlpm.Proc_jr,WORKDAY(BH4,1,Fériés[Fériés]),
_xlpm.Excep,_xlfn._xlws.SORT(_xlfn.UNIQUE(_xlfn._xlws.FILTER(Jrs_Exception[Jours_travaillés],Jrs_Exception[Jours_travaillés]&lt;&gt;""))),
_xlpm.Saut,IF(_xlpm.Proc_jr-BH4=1,BH4+1,
      IF(_xlfn.XLOOKUP(1,(_xlpm.Excep&gt;BH4)*(_xlpm.Excep&lt;_xlpm.Proc_jr),_xlpm.Excep,0,0,1)=0,_xlpm.Proc_jr,_xlfn.XLOOKUP(1,(_xlpm.Excep&gt;BH4)*(_xlpm.Excep&lt;_xlpm.Proc_jr),_xlpm.Excep,0,0,1))),
_xlpm.Aff,IF(AND(Param!$F$6="Oui",YEAR(_xlpm.Proc_jr)=Année),_xlpm.Saut,""),
_xlpm.Aff))</f>
        <v>46091</v>
      </c>
      <c r="BJ4" s="109" cm="1">
        <f t="array" ref="BJ4">IF(BI4="","",
_xlfn.LET(_xlpm.Proc_jr,WORKDAY(BI4,1,Fériés[Fériés]),
_xlpm.Excep,_xlfn._xlws.SORT(_xlfn.UNIQUE(_xlfn._xlws.FILTER(Jrs_Exception[Jours_travaillés],Jrs_Exception[Jours_travaillés]&lt;&gt;""))),
_xlpm.Saut,IF(_xlpm.Proc_jr-BI4=1,BI4+1,
      IF(_xlfn.XLOOKUP(1,(_xlpm.Excep&gt;BI4)*(_xlpm.Excep&lt;_xlpm.Proc_jr),_xlpm.Excep,0,0,1)=0,_xlpm.Proc_jr,_xlfn.XLOOKUP(1,(_xlpm.Excep&gt;BI4)*(_xlpm.Excep&lt;_xlpm.Proc_jr),_xlpm.Excep,0,0,1))),
_xlpm.Aff,IF(AND(Param!$F$6="Oui",YEAR(_xlpm.Proc_jr)=Année),_xlpm.Saut,""),
_xlpm.Aff))</f>
        <v>46092</v>
      </c>
      <c r="BK4" s="109" cm="1">
        <f t="array" ref="BK4">IF(BJ4="","",
_xlfn.LET(_xlpm.Proc_jr,WORKDAY(BJ4,1,Fériés[Fériés]),
_xlpm.Excep,_xlfn._xlws.SORT(_xlfn.UNIQUE(_xlfn._xlws.FILTER(Jrs_Exception[Jours_travaillés],Jrs_Exception[Jours_travaillés]&lt;&gt;""))),
_xlpm.Saut,IF(_xlpm.Proc_jr-BJ4=1,BJ4+1,
      IF(_xlfn.XLOOKUP(1,(_xlpm.Excep&gt;BJ4)*(_xlpm.Excep&lt;_xlpm.Proc_jr),_xlpm.Excep,0,0,1)=0,_xlpm.Proc_jr,_xlfn.XLOOKUP(1,(_xlpm.Excep&gt;BJ4)*(_xlpm.Excep&lt;_xlpm.Proc_jr),_xlpm.Excep,0,0,1))),
_xlpm.Aff,IF(AND(Param!$F$6="Oui",YEAR(_xlpm.Proc_jr)=Année),_xlpm.Saut,""),
_xlpm.Aff))</f>
        <v>46093</v>
      </c>
      <c r="BL4" s="109" cm="1">
        <f t="array" ref="BL4">IF(BK4="","",
_xlfn.LET(_xlpm.Proc_jr,WORKDAY(BK4,1,Fériés[Fériés]),
_xlpm.Excep,_xlfn._xlws.SORT(_xlfn.UNIQUE(_xlfn._xlws.FILTER(Jrs_Exception[Jours_travaillés],Jrs_Exception[Jours_travaillés]&lt;&gt;""))),
_xlpm.Saut,IF(_xlpm.Proc_jr-BK4=1,BK4+1,
      IF(_xlfn.XLOOKUP(1,(_xlpm.Excep&gt;BK4)*(_xlpm.Excep&lt;_xlpm.Proc_jr),_xlpm.Excep,0,0,1)=0,_xlpm.Proc_jr,_xlfn.XLOOKUP(1,(_xlpm.Excep&gt;BK4)*(_xlpm.Excep&lt;_xlpm.Proc_jr),_xlpm.Excep,0,0,1))),
_xlpm.Aff,IF(AND(Param!$F$6="Oui",YEAR(_xlpm.Proc_jr)=Année),_xlpm.Saut,""),
_xlpm.Aff))</f>
        <v>46094</v>
      </c>
      <c r="BM4" s="109" cm="1">
        <f t="array" ref="BM4">IF(BL4="","",
_xlfn.LET(_xlpm.Proc_jr,WORKDAY(BL4,1,Fériés[Fériés]),
_xlpm.Excep,_xlfn._xlws.SORT(_xlfn.UNIQUE(_xlfn._xlws.FILTER(Jrs_Exception[Jours_travaillés],Jrs_Exception[Jours_travaillés]&lt;&gt;""))),
_xlpm.Saut,IF(_xlpm.Proc_jr-BL4=1,BL4+1,
      IF(_xlfn.XLOOKUP(1,(_xlpm.Excep&gt;BL4)*(_xlpm.Excep&lt;_xlpm.Proc_jr),_xlpm.Excep,0,0,1)=0,_xlpm.Proc_jr,_xlfn.XLOOKUP(1,(_xlpm.Excep&gt;BL4)*(_xlpm.Excep&lt;_xlpm.Proc_jr),_xlpm.Excep,0,0,1))),
_xlpm.Aff,IF(AND(Param!$F$6="Oui",YEAR(_xlpm.Proc_jr)=Année),_xlpm.Saut,""),
_xlpm.Aff))</f>
        <v>46095</v>
      </c>
      <c r="BN4" s="109" cm="1">
        <f t="array" ref="BN4">IF(BM4="","",
_xlfn.LET(_xlpm.Proc_jr,WORKDAY(BM4,1,Fériés[Fériés]),
_xlpm.Excep,_xlfn._xlws.SORT(_xlfn.UNIQUE(_xlfn._xlws.FILTER(Jrs_Exception[Jours_travaillés],Jrs_Exception[Jours_travaillés]&lt;&gt;""))),
_xlpm.Saut,IF(_xlpm.Proc_jr-BM4=1,BM4+1,
      IF(_xlfn.XLOOKUP(1,(_xlpm.Excep&gt;BM4)*(_xlpm.Excep&lt;_xlpm.Proc_jr),_xlpm.Excep,0,0,1)=0,_xlpm.Proc_jr,_xlfn.XLOOKUP(1,(_xlpm.Excep&gt;BM4)*(_xlpm.Excep&lt;_xlpm.Proc_jr),_xlpm.Excep,0,0,1))),
_xlpm.Aff,IF(AND(Param!$F$6="Oui",YEAR(_xlpm.Proc_jr)=Année),_xlpm.Saut,""),
_xlpm.Aff))</f>
        <v>46096</v>
      </c>
      <c r="BO4" s="109" cm="1">
        <f t="array" ref="BO4">IF(BN4="","",
_xlfn.LET(_xlpm.Proc_jr,WORKDAY(BN4,1,Fériés[Fériés]),
_xlpm.Excep,_xlfn._xlws.SORT(_xlfn.UNIQUE(_xlfn._xlws.FILTER(Jrs_Exception[Jours_travaillés],Jrs_Exception[Jours_travaillés]&lt;&gt;""))),
_xlpm.Saut,IF(_xlpm.Proc_jr-BN4=1,BN4+1,
      IF(_xlfn.XLOOKUP(1,(_xlpm.Excep&gt;BN4)*(_xlpm.Excep&lt;_xlpm.Proc_jr),_xlpm.Excep,0,0,1)=0,_xlpm.Proc_jr,_xlfn.XLOOKUP(1,(_xlpm.Excep&gt;BN4)*(_xlpm.Excep&lt;_xlpm.Proc_jr),_xlpm.Excep,0,0,1))),
_xlpm.Aff,IF(AND(Param!$F$6="Oui",YEAR(_xlpm.Proc_jr)=Année),_xlpm.Saut,""),
_xlpm.Aff))</f>
        <v>46097</v>
      </c>
      <c r="BP4" s="109" cm="1">
        <f t="array" ref="BP4">IF(BO4="","",
_xlfn.LET(_xlpm.Proc_jr,WORKDAY(BO4,1,Fériés[Fériés]),
_xlpm.Excep,_xlfn._xlws.SORT(_xlfn.UNIQUE(_xlfn._xlws.FILTER(Jrs_Exception[Jours_travaillés],Jrs_Exception[Jours_travaillés]&lt;&gt;""))),
_xlpm.Saut,IF(_xlpm.Proc_jr-BO4=1,BO4+1,
      IF(_xlfn.XLOOKUP(1,(_xlpm.Excep&gt;BO4)*(_xlpm.Excep&lt;_xlpm.Proc_jr),_xlpm.Excep,0,0,1)=0,_xlpm.Proc_jr,_xlfn.XLOOKUP(1,(_xlpm.Excep&gt;BO4)*(_xlpm.Excep&lt;_xlpm.Proc_jr),_xlpm.Excep,0,0,1))),
_xlpm.Aff,IF(AND(Param!$F$6="Oui",YEAR(_xlpm.Proc_jr)=Année),_xlpm.Saut,""),
_xlpm.Aff))</f>
        <v>46098</v>
      </c>
      <c r="BQ4" s="109" cm="1">
        <f t="array" ref="BQ4">IF(BP4="","",
_xlfn.LET(_xlpm.Proc_jr,WORKDAY(BP4,1,Fériés[Fériés]),
_xlpm.Excep,_xlfn._xlws.SORT(_xlfn.UNIQUE(_xlfn._xlws.FILTER(Jrs_Exception[Jours_travaillés],Jrs_Exception[Jours_travaillés]&lt;&gt;""))),
_xlpm.Saut,IF(_xlpm.Proc_jr-BP4=1,BP4+1,
      IF(_xlfn.XLOOKUP(1,(_xlpm.Excep&gt;BP4)*(_xlpm.Excep&lt;_xlpm.Proc_jr),_xlpm.Excep,0,0,1)=0,_xlpm.Proc_jr,_xlfn.XLOOKUP(1,(_xlpm.Excep&gt;BP4)*(_xlpm.Excep&lt;_xlpm.Proc_jr),_xlpm.Excep,0,0,1))),
_xlpm.Aff,IF(AND(Param!$F$6="Oui",YEAR(_xlpm.Proc_jr)=Année),_xlpm.Saut,""),
_xlpm.Aff))</f>
        <v>46099</v>
      </c>
      <c r="BR4" s="109" cm="1">
        <f t="array" ref="BR4">IF(BQ4="","",
_xlfn.LET(_xlpm.Proc_jr,WORKDAY(BQ4,1,Fériés[Fériés]),
_xlpm.Excep,_xlfn._xlws.SORT(_xlfn.UNIQUE(_xlfn._xlws.FILTER(Jrs_Exception[Jours_travaillés],Jrs_Exception[Jours_travaillés]&lt;&gt;""))),
_xlpm.Saut,IF(_xlpm.Proc_jr-BQ4=1,BQ4+1,
      IF(_xlfn.XLOOKUP(1,(_xlpm.Excep&gt;BQ4)*(_xlpm.Excep&lt;_xlpm.Proc_jr),_xlpm.Excep,0,0,1)=0,_xlpm.Proc_jr,_xlfn.XLOOKUP(1,(_xlpm.Excep&gt;BQ4)*(_xlpm.Excep&lt;_xlpm.Proc_jr),_xlpm.Excep,0,0,1))),
_xlpm.Aff,IF(AND(Param!$F$6="Oui",YEAR(_xlpm.Proc_jr)=Année),_xlpm.Saut,""),
_xlpm.Aff))</f>
        <v>46100</v>
      </c>
      <c r="BS4" s="109" cm="1">
        <f t="array" ref="BS4">IF(BR4="","",
_xlfn.LET(_xlpm.Proc_jr,WORKDAY(BR4,1,Fériés[Fériés]),
_xlpm.Excep,_xlfn._xlws.SORT(_xlfn.UNIQUE(_xlfn._xlws.FILTER(Jrs_Exception[Jours_travaillés],Jrs_Exception[Jours_travaillés]&lt;&gt;""))),
_xlpm.Saut,IF(_xlpm.Proc_jr-BR4=1,BR4+1,
      IF(_xlfn.XLOOKUP(1,(_xlpm.Excep&gt;BR4)*(_xlpm.Excep&lt;_xlpm.Proc_jr),_xlpm.Excep,0,0,1)=0,_xlpm.Proc_jr,_xlfn.XLOOKUP(1,(_xlpm.Excep&gt;BR4)*(_xlpm.Excep&lt;_xlpm.Proc_jr),_xlpm.Excep,0,0,1))),
_xlpm.Aff,IF(AND(Param!$F$6="Oui",YEAR(_xlpm.Proc_jr)=Année),_xlpm.Saut,""),
_xlpm.Aff))</f>
        <v>46101</v>
      </c>
      <c r="BT4" s="109" cm="1">
        <f t="array" ref="BT4">IF(BS4="","",
_xlfn.LET(_xlpm.Proc_jr,WORKDAY(BS4,1,Fériés[Fériés]),
_xlpm.Excep,_xlfn._xlws.SORT(_xlfn.UNIQUE(_xlfn._xlws.FILTER(Jrs_Exception[Jours_travaillés],Jrs_Exception[Jours_travaillés]&lt;&gt;""))),
_xlpm.Saut,IF(_xlpm.Proc_jr-BS4=1,BS4+1,
      IF(_xlfn.XLOOKUP(1,(_xlpm.Excep&gt;BS4)*(_xlpm.Excep&lt;_xlpm.Proc_jr),_xlpm.Excep,0,0,1)=0,_xlpm.Proc_jr,_xlfn.XLOOKUP(1,(_xlpm.Excep&gt;BS4)*(_xlpm.Excep&lt;_xlpm.Proc_jr),_xlpm.Excep,0,0,1))),
_xlpm.Aff,IF(AND(Param!$F$6="Oui",YEAR(_xlpm.Proc_jr)=Année),_xlpm.Saut,""),
_xlpm.Aff))</f>
        <v>46103</v>
      </c>
      <c r="BU4" s="109" cm="1">
        <f t="array" ref="BU4">IF(BT4="","",
_xlfn.LET(_xlpm.Proc_jr,WORKDAY(BT4,1,Fériés[Fériés]),
_xlpm.Excep,_xlfn._xlws.SORT(_xlfn.UNIQUE(_xlfn._xlws.FILTER(Jrs_Exception[Jours_travaillés],Jrs_Exception[Jours_travaillés]&lt;&gt;""))),
_xlpm.Saut,IF(_xlpm.Proc_jr-BT4=1,BT4+1,
      IF(_xlfn.XLOOKUP(1,(_xlpm.Excep&gt;BT4)*(_xlpm.Excep&lt;_xlpm.Proc_jr),_xlpm.Excep,0,0,1)=0,_xlpm.Proc_jr,_xlfn.XLOOKUP(1,(_xlpm.Excep&gt;BT4)*(_xlpm.Excep&lt;_xlpm.Proc_jr),_xlpm.Excep,0,0,1))),
_xlpm.Aff,IF(AND(Param!$F$6="Oui",YEAR(_xlpm.Proc_jr)=Année),_xlpm.Saut,""),
_xlpm.Aff))</f>
        <v>46104</v>
      </c>
      <c r="BV4" s="109" cm="1">
        <f t="array" ref="BV4">IF(BU4="","",
_xlfn.LET(_xlpm.Proc_jr,WORKDAY(BU4,1,Fériés[Fériés]),
_xlpm.Excep,_xlfn._xlws.SORT(_xlfn.UNIQUE(_xlfn._xlws.FILTER(Jrs_Exception[Jours_travaillés],Jrs_Exception[Jours_travaillés]&lt;&gt;""))),
_xlpm.Saut,IF(_xlpm.Proc_jr-BU4=1,BU4+1,
      IF(_xlfn.XLOOKUP(1,(_xlpm.Excep&gt;BU4)*(_xlpm.Excep&lt;_xlpm.Proc_jr),_xlpm.Excep,0,0,1)=0,_xlpm.Proc_jr,_xlfn.XLOOKUP(1,(_xlpm.Excep&gt;BU4)*(_xlpm.Excep&lt;_xlpm.Proc_jr),_xlpm.Excep,0,0,1))),
_xlpm.Aff,IF(AND(Param!$F$6="Oui",YEAR(_xlpm.Proc_jr)=Année),_xlpm.Saut,""),
_xlpm.Aff))</f>
        <v>46105</v>
      </c>
      <c r="BW4" s="109" cm="1">
        <f t="array" ref="BW4">IF(BV4="","",
_xlfn.LET(_xlpm.Proc_jr,WORKDAY(BV4,1,Fériés[Fériés]),
_xlpm.Excep,_xlfn._xlws.SORT(_xlfn.UNIQUE(_xlfn._xlws.FILTER(Jrs_Exception[Jours_travaillés],Jrs_Exception[Jours_travaillés]&lt;&gt;""))),
_xlpm.Saut,IF(_xlpm.Proc_jr-BV4=1,BV4+1,
      IF(_xlfn.XLOOKUP(1,(_xlpm.Excep&gt;BV4)*(_xlpm.Excep&lt;_xlpm.Proc_jr),_xlpm.Excep,0,0,1)=0,_xlpm.Proc_jr,_xlfn.XLOOKUP(1,(_xlpm.Excep&gt;BV4)*(_xlpm.Excep&lt;_xlpm.Proc_jr),_xlpm.Excep,0,0,1))),
_xlpm.Aff,IF(AND(Param!$F$6="Oui",YEAR(_xlpm.Proc_jr)=Année),_xlpm.Saut,""),
_xlpm.Aff))</f>
        <v>46106</v>
      </c>
      <c r="BX4" s="109" cm="1">
        <f t="array" ref="BX4">IF(BW4="","",
_xlfn.LET(_xlpm.Proc_jr,WORKDAY(BW4,1,Fériés[Fériés]),
_xlpm.Excep,_xlfn._xlws.SORT(_xlfn.UNIQUE(_xlfn._xlws.FILTER(Jrs_Exception[Jours_travaillés],Jrs_Exception[Jours_travaillés]&lt;&gt;""))),
_xlpm.Saut,IF(_xlpm.Proc_jr-BW4=1,BW4+1,
      IF(_xlfn.XLOOKUP(1,(_xlpm.Excep&gt;BW4)*(_xlpm.Excep&lt;_xlpm.Proc_jr),_xlpm.Excep,0,0,1)=0,_xlpm.Proc_jr,_xlfn.XLOOKUP(1,(_xlpm.Excep&gt;BW4)*(_xlpm.Excep&lt;_xlpm.Proc_jr),_xlpm.Excep,0,0,1))),
_xlpm.Aff,IF(AND(Param!$F$6="Oui",YEAR(_xlpm.Proc_jr)=Année),_xlpm.Saut,""),
_xlpm.Aff))</f>
        <v>46107</v>
      </c>
      <c r="BY4" s="109" cm="1">
        <f t="array" ref="BY4">IF(BX4="","",
_xlfn.LET(_xlpm.Proc_jr,WORKDAY(BX4,1,Fériés[Fériés]),
_xlpm.Excep,_xlfn._xlws.SORT(_xlfn.UNIQUE(_xlfn._xlws.FILTER(Jrs_Exception[Jours_travaillés],Jrs_Exception[Jours_travaillés]&lt;&gt;""))),
_xlpm.Saut,IF(_xlpm.Proc_jr-BX4=1,BX4+1,
      IF(_xlfn.XLOOKUP(1,(_xlpm.Excep&gt;BX4)*(_xlpm.Excep&lt;_xlpm.Proc_jr),_xlpm.Excep,0,0,1)=0,_xlpm.Proc_jr,_xlfn.XLOOKUP(1,(_xlpm.Excep&gt;BX4)*(_xlpm.Excep&lt;_xlpm.Proc_jr),_xlpm.Excep,0,0,1))),
_xlpm.Aff,IF(AND(Param!$F$6="Oui",YEAR(_xlpm.Proc_jr)=Année),_xlpm.Saut,""),
_xlpm.Aff))</f>
        <v>46108</v>
      </c>
      <c r="BZ4" s="109" cm="1">
        <f t="array" ref="BZ4">IF(BY4="","",
_xlfn.LET(_xlpm.Proc_jr,WORKDAY(BY4,1,Fériés[Fériés]),
_xlpm.Excep,_xlfn._xlws.SORT(_xlfn.UNIQUE(_xlfn._xlws.FILTER(Jrs_Exception[Jours_travaillés],Jrs_Exception[Jours_travaillés]&lt;&gt;""))),
_xlpm.Saut,IF(_xlpm.Proc_jr-BY4=1,BY4+1,
      IF(_xlfn.XLOOKUP(1,(_xlpm.Excep&gt;BY4)*(_xlpm.Excep&lt;_xlpm.Proc_jr),_xlpm.Excep,0,0,1)=0,_xlpm.Proc_jr,_xlfn.XLOOKUP(1,(_xlpm.Excep&gt;BY4)*(_xlpm.Excep&lt;_xlpm.Proc_jr),_xlpm.Excep,0,0,1))),
_xlpm.Aff,IF(AND(Param!$F$6="Oui",YEAR(_xlpm.Proc_jr)=Année),_xlpm.Saut,""),
_xlpm.Aff))</f>
        <v>46111</v>
      </c>
      <c r="CA4" s="109" cm="1">
        <f t="array" ref="CA4">IF(BZ4="","",
_xlfn.LET(_xlpm.Proc_jr,WORKDAY(BZ4,1,Fériés[Fériés]),
_xlpm.Excep,_xlfn._xlws.SORT(_xlfn.UNIQUE(_xlfn._xlws.FILTER(Jrs_Exception[Jours_travaillés],Jrs_Exception[Jours_travaillés]&lt;&gt;""))),
_xlpm.Saut,IF(_xlpm.Proc_jr-BZ4=1,BZ4+1,
      IF(_xlfn.XLOOKUP(1,(_xlpm.Excep&gt;BZ4)*(_xlpm.Excep&lt;_xlpm.Proc_jr),_xlpm.Excep,0,0,1)=0,_xlpm.Proc_jr,_xlfn.XLOOKUP(1,(_xlpm.Excep&gt;BZ4)*(_xlpm.Excep&lt;_xlpm.Proc_jr),_xlpm.Excep,0,0,1))),
_xlpm.Aff,IF(AND(Param!$F$6="Oui",YEAR(_xlpm.Proc_jr)=Année),_xlpm.Saut,""),
_xlpm.Aff))</f>
        <v>46112</v>
      </c>
      <c r="CB4" s="109" cm="1">
        <f t="array" ref="CB4">IF(CA4="","",
_xlfn.LET(_xlpm.Proc_jr,WORKDAY(CA4,1,Fériés[Fériés]),
_xlpm.Excep,_xlfn._xlws.SORT(_xlfn.UNIQUE(_xlfn._xlws.FILTER(Jrs_Exception[Jours_travaillés],Jrs_Exception[Jours_travaillés]&lt;&gt;""))),
_xlpm.Saut,IF(_xlpm.Proc_jr-CA4=1,CA4+1,
      IF(_xlfn.XLOOKUP(1,(_xlpm.Excep&gt;CA4)*(_xlpm.Excep&lt;_xlpm.Proc_jr),_xlpm.Excep,0,0,1)=0,_xlpm.Proc_jr,_xlfn.XLOOKUP(1,(_xlpm.Excep&gt;CA4)*(_xlpm.Excep&lt;_xlpm.Proc_jr),_xlpm.Excep,0,0,1))),
_xlpm.Aff,IF(AND(Param!$F$6="Oui",YEAR(_xlpm.Proc_jr)=Année),_xlpm.Saut,""),
_xlpm.Aff))</f>
        <v>46113</v>
      </c>
      <c r="CC4" s="109" cm="1">
        <f t="array" ref="CC4">IF(CB4="","",
_xlfn.LET(_xlpm.Proc_jr,WORKDAY(CB4,1,Fériés[Fériés]),
_xlpm.Excep,_xlfn._xlws.SORT(_xlfn.UNIQUE(_xlfn._xlws.FILTER(Jrs_Exception[Jours_travaillés],Jrs_Exception[Jours_travaillés]&lt;&gt;""))),
_xlpm.Saut,IF(_xlpm.Proc_jr-CB4=1,CB4+1,
      IF(_xlfn.XLOOKUP(1,(_xlpm.Excep&gt;CB4)*(_xlpm.Excep&lt;_xlpm.Proc_jr),_xlpm.Excep,0,0,1)=0,_xlpm.Proc_jr,_xlfn.XLOOKUP(1,(_xlpm.Excep&gt;CB4)*(_xlpm.Excep&lt;_xlpm.Proc_jr),_xlpm.Excep,0,0,1))),
_xlpm.Aff,IF(AND(Param!$F$6="Oui",YEAR(_xlpm.Proc_jr)=Année),_xlpm.Saut,""),
_xlpm.Aff))</f>
        <v>46114</v>
      </c>
      <c r="CD4" s="109" cm="1">
        <f t="array" ref="CD4">IF(CC4="","",
_xlfn.LET(_xlpm.Proc_jr,WORKDAY(CC4,1,Fériés[Fériés]),
_xlpm.Excep,_xlfn._xlws.SORT(_xlfn.UNIQUE(_xlfn._xlws.FILTER(Jrs_Exception[Jours_travaillés],Jrs_Exception[Jours_travaillés]&lt;&gt;""))),
_xlpm.Saut,IF(_xlpm.Proc_jr-CC4=1,CC4+1,
      IF(_xlfn.XLOOKUP(1,(_xlpm.Excep&gt;CC4)*(_xlpm.Excep&lt;_xlpm.Proc_jr),_xlpm.Excep,0,0,1)=0,_xlpm.Proc_jr,_xlfn.XLOOKUP(1,(_xlpm.Excep&gt;CC4)*(_xlpm.Excep&lt;_xlpm.Proc_jr),_xlpm.Excep,0,0,1))),
_xlpm.Aff,IF(AND(Param!$F$6="Oui",YEAR(_xlpm.Proc_jr)=Année),_xlpm.Saut,""),
_xlpm.Aff))</f>
        <v>46119</v>
      </c>
      <c r="CE4" s="109" cm="1">
        <f t="array" ref="CE4">IF(CD4="","",
_xlfn.LET(_xlpm.Proc_jr,WORKDAY(CD4,1,Fériés[Fériés]),
_xlpm.Excep,_xlfn._xlws.SORT(_xlfn.UNIQUE(_xlfn._xlws.FILTER(Jrs_Exception[Jours_travaillés],Jrs_Exception[Jours_travaillés]&lt;&gt;""))),
_xlpm.Saut,IF(_xlpm.Proc_jr-CD4=1,CD4+1,
      IF(_xlfn.XLOOKUP(1,(_xlpm.Excep&gt;CD4)*(_xlpm.Excep&lt;_xlpm.Proc_jr),_xlpm.Excep,0,0,1)=0,_xlpm.Proc_jr,_xlfn.XLOOKUP(1,(_xlpm.Excep&gt;CD4)*(_xlpm.Excep&lt;_xlpm.Proc_jr),_xlpm.Excep,0,0,1))),
_xlpm.Aff,IF(AND(Param!$F$6="Oui",YEAR(_xlpm.Proc_jr)=Année),_xlpm.Saut,""),
_xlpm.Aff))</f>
        <v>46120</v>
      </c>
      <c r="CF4" s="109" cm="1">
        <f t="array" ref="CF4">IF(CE4="","",
_xlfn.LET(_xlpm.Proc_jr,WORKDAY(CE4,1,Fériés[Fériés]),
_xlpm.Excep,_xlfn._xlws.SORT(_xlfn.UNIQUE(_xlfn._xlws.FILTER(Jrs_Exception[Jours_travaillés],Jrs_Exception[Jours_travaillés]&lt;&gt;""))),
_xlpm.Saut,IF(_xlpm.Proc_jr-CE4=1,CE4+1,
      IF(_xlfn.XLOOKUP(1,(_xlpm.Excep&gt;CE4)*(_xlpm.Excep&lt;_xlpm.Proc_jr),_xlpm.Excep,0,0,1)=0,_xlpm.Proc_jr,_xlfn.XLOOKUP(1,(_xlpm.Excep&gt;CE4)*(_xlpm.Excep&lt;_xlpm.Proc_jr),_xlpm.Excep,0,0,1))),
_xlpm.Aff,IF(AND(Param!$F$6="Oui",YEAR(_xlpm.Proc_jr)=Année),_xlpm.Saut,""),
_xlpm.Aff))</f>
        <v>46121</v>
      </c>
      <c r="CG4" s="109" cm="1">
        <f t="array" ref="CG4">IF(CF4="","",
_xlfn.LET(_xlpm.Proc_jr,WORKDAY(CF4,1,Fériés[Fériés]),
_xlpm.Excep,_xlfn._xlws.SORT(_xlfn.UNIQUE(_xlfn._xlws.FILTER(Jrs_Exception[Jours_travaillés],Jrs_Exception[Jours_travaillés]&lt;&gt;""))),
_xlpm.Saut,IF(_xlpm.Proc_jr-CF4=1,CF4+1,
      IF(_xlfn.XLOOKUP(1,(_xlpm.Excep&gt;CF4)*(_xlpm.Excep&lt;_xlpm.Proc_jr),_xlpm.Excep,0,0,1)=0,_xlpm.Proc_jr,_xlfn.XLOOKUP(1,(_xlpm.Excep&gt;CF4)*(_xlpm.Excep&lt;_xlpm.Proc_jr),_xlpm.Excep,0,0,1))),
_xlpm.Aff,IF(AND(Param!$F$6="Oui",YEAR(_xlpm.Proc_jr)=Année),_xlpm.Saut,""),
_xlpm.Aff))</f>
        <v>46122</v>
      </c>
      <c r="CH4" s="109" cm="1">
        <f t="array" ref="CH4">IF(CG4="","",
_xlfn.LET(_xlpm.Proc_jr,WORKDAY(CG4,1,Fériés[Fériés]),
_xlpm.Excep,_xlfn._xlws.SORT(_xlfn.UNIQUE(_xlfn._xlws.FILTER(Jrs_Exception[Jours_travaillés],Jrs_Exception[Jours_travaillés]&lt;&gt;""))),
_xlpm.Saut,IF(_xlpm.Proc_jr-CG4=1,CG4+1,
      IF(_xlfn.XLOOKUP(1,(_xlpm.Excep&gt;CG4)*(_xlpm.Excep&lt;_xlpm.Proc_jr),_xlpm.Excep,0,0,1)=0,_xlpm.Proc_jr,_xlfn.XLOOKUP(1,(_xlpm.Excep&gt;CG4)*(_xlpm.Excep&lt;_xlpm.Proc_jr),_xlpm.Excep,0,0,1))),
_xlpm.Aff,IF(AND(Param!$F$6="Oui",YEAR(_xlpm.Proc_jr)=Année),_xlpm.Saut,""),
_xlpm.Aff))</f>
        <v>46125</v>
      </c>
      <c r="CI4" s="109" cm="1">
        <f t="array" ref="CI4">IF(CH4="","",
_xlfn.LET(_xlpm.Proc_jr,WORKDAY(CH4,1,Fériés[Fériés]),
_xlpm.Excep,_xlfn._xlws.SORT(_xlfn.UNIQUE(_xlfn._xlws.FILTER(Jrs_Exception[Jours_travaillés],Jrs_Exception[Jours_travaillés]&lt;&gt;""))),
_xlpm.Saut,IF(_xlpm.Proc_jr-CH4=1,CH4+1,
      IF(_xlfn.XLOOKUP(1,(_xlpm.Excep&gt;CH4)*(_xlpm.Excep&lt;_xlpm.Proc_jr),_xlpm.Excep,0,0,1)=0,_xlpm.Proc_jr,_xlfn.XLOOKUP(1,(_xlpm.Excep&gt;CH4)*(_xlpm.Excep&lt;_xlpm.Proc_jr),_xlpm.Excep,0,0,1))),
_xlpm.Aff,IF(AND(Param!$F$6="Oui",YEAR(_xlpm.Proc_jr)=Année),_xlpm.Saut,""),
_xlpm.Aff))</f>
        <v>46126</v>
      </c>
      <c r="CJ4" s="109" cm="1">
        <f t="array" ref="CJ4">IF(CI4="","",
_xlfn.LET(_xlpm.Proc_jr,WORKDAY(CI4,1,Fériés[Fériés]),
_xlpm.Excep,_xlfn._xlws.SORT(_xlfn.UNIQUE(_xlfn._xlws.FILTER(Jrs_Exception[Jours_travaillés],Jrs_Exception[Jours_travaillés]&lt;&gt;""))),
_xlpm.Saut,IF(_xlpm.Proc_jr-CI4=1,CI4+1,
      IF(_xlfn.XLOOKUP(1,(_xlpm.Excep&gt;CI4)*(_xlpm.Excep&lt;_xlpm.Proc_jr),_xlpm.Excep,0,0,1)=0,_xlpm.Proc_jr,_xlfn.XLOOKUP(1,(_xlpm.Excep&gt;CI4)*(_xlpm.Excep&lt;_xlpm.Proc_jr),_xlpm.Excep,0,0,1))),
_xlpm.Aff,IF(AND(Param!$F$6="Oui",YEAR(_xlpm.Proc_jr)=Année),_xlpm.Saut,""),
_xlpm.Aff))</f>
        <v>46127</v>
      </c>
      <c r="CK4" s="109" cm="1">
        <f t="array" ref="CK4">IF(CJ4="","",
_xlfn.LET(_xlpm.Proc_jr,WORKDAY(CJ4,1,Fériés[Fériés]),
_xlpm.Excep,_xlfn._xlws.SORT(_xlfn.UNIQUE(_xlfn._xlws.FILTER(Jrs_Exception[Jours_travaillés],Jrs_Exception[Jours_travaillés]&lt;&gt;""))),
_xlpm.Saut,IF(_xlpm.Proc_jr-CJ4=1,CJ4+1,
      IF(_xlfn.XLOOKUP(1,(_xlpm.Excep&gt;CJ4)*(_xlpm.Excep&lt;_xlpm.Proc_jr),_xlpm.Excep,0,0,1)=0,_xlpm.Proc_jr,_xlfn.XLOOKUP(1,(_xlpm.Excep&gt;CJ4)*(_xlpm.Excep&lt;_xlpm.Proc_jr),_xlpm.Excep,0,0,1))),
_xlpm.Aff,IF(AND(Param!$F$6="Oui",YEAR(_xlpm.Proc_jr)=Année),_xlpm.Saut,""),
_xlpm.Aff))</f>
        <v>46128</v>
      </c>
      <c r="CL4" s="109" cm="1">
        <f t="array" ref="CL4">IF(CK4="","",
_xlfn.LET(_xlpm.Proc_jr,WORKDAY(CK4,1,Fériés[Fériés]),
_xlpm.Excep,_xlfn._xlws.SORT(_xlfn.UNIQUE(_xlfn._xlws.FILTER(Jrs_Exception[Jours_travaillés],Jrs_Exception[Jours_travaillés]&lt;&gt;""))),
_xlpm.Saut,IF(_xlpm.Proc_jr-CK4=1,CK4+1,
      IF(_xlfn.XLOOKUP(1,(_xlpm.Excep&gt;CK4)*(_xlpm.Excep&lt;_xlpm.Proc_jr),_xlpm.Excep,0,0,1)=0,_xlpm.Proc_jr,_xlfn.XLOOKUP(1,(_xlpm.Excep&gt;CK4)*(_xlpm.Excep&lt;_xlpm.Proc_jr),_xlpm.Excep,0,0,1))),
_xlpm.Aff,IF(AND(Param!$F$6="Oui",YEAR(_xlpm.Proc_jr)=Année),_xlpm.Saut,""),
_xlpm.Aff))</f>
        <v>46129</v>
      </c>
      <c r="CM4" s="109" cm="1">
        <f t="array" ref="CM4">IF(CL4="","",
_xlfn.LET(_xlpm.Proc_jr,WORKDAY(CL4,1,Fériés[Fériés]),
_xlpm.Excep,_xlfn._xlws.SORT(_xlfn.UNIQUE(_xlfn._xlws.FILTER(Jrs_Exception[Jours_travaillés],Jrs_Exception[Jours_travaillés]&lt;&gt;""))),
_xlpm.Saut,IF(_xlpm.Proc_jr-CL4=1,CL4+1,
      IF(_xlfn.XLOOKUP(1,(_xlpm.Excep&gt;CL4)*(_xlpm.Excep&lt;_xlpm.Proc_jr),_xlpm.Excep,0,0,1)=0,_xlpm.Proc_jr,_xlfn.XLOOKUP(1,(_xlpm.Excep&gt;CL4)*(_xlpm.Excep&lt;_xlpm.Proc_jr),_xlpm.Excep,0,0,1))),
_xlpm.Aff,IF(AND(Param!$F$6="Oui",YEAR(_xlpm.Proc_jr)=Année),_xlpm.Saut,""),
_xlpm.Aff))</f>
        <v>46132</v>
      </c>
      <c r="CN4" s="109" cm="1">
        <f t="array" ref="CN4">IF(CM4="","",
_xlfn.LET(_xlpm.Proc_jr,WORKDAY(CM4,1,Fériés[Fériés]),
_xlpm.Excep,_xlfn._xlws.SORT(_xlfn.UNIQUE(_xlfn._xlws.FILTER(Jrs_Exception[Jours_travaillés],Jrs_Exception[Jours_travaillés]&lt;&gt;""))),
_xlpm.Saut,IF(_xlpm.Proc_jr-CM4=1,CM4+1,
      IF(_xlfn.XLOOKUP(1,(_xlpm.Excep&gt;CM4)*(_xlpm.Excep&lt;_xlpm.Proc_jr),_xlpm.Excep,0,0,1)=0,_xlpm.Proc_jr,_xlfn.XLOOKUP(1,(_xlpm.Excep&gt;CM4)*(_xlpm.Excep&lt;_xlpm.Proc_jr),_xlpm.Excep,0,0,1))),
_xlpm.Aff,IF(AND(Param!$F$6="Oui",YEAR(_xlpm.Proc_jr)=Année),_xlpm.Saut,""),
_xlpm.Aff))</f>
        <v>46133</v>
      </c>
      <c r="CO4" s="109" cm="1">
        <f t="array" ref="CO4">IF(CN4="","",
_xlfn.LET(_xlpm.Proc_jr,WORKDAY(CN4,1,Fériés[Fériés]),
_xlpm.Excep,_xlfn._xlws.SORT(_xlfn.UNIQUE(_xlfn._xlws.FILTER(Jrs_Exception[Jours_travaillés],Jrs_Exception[Jours_travaillés]&lt;&gt;""))),
_xlpm.Saut,IF(_xlpm.Proc_jr-CN4=1,CN4+1,
      IF(_xlfn.XLOOKUP(1,(_xlpm.Excep&gt;CN4)*(_xlpm.Excep&lt;_xlpm.Proc_jr),_xlpm.Excep,0,0,1)=0,_xlpm.Proc_jr,_xlfn.XLOOKUP(1,(_xlpm.Excep&gt;CN4)*(_xlpm.Excep&lt;_xlpm.Proc_jr),_xlpm.Excep,0,0,1))),
_xlpm.Aff,IF(AND(Param!$F$6="Oui",YEAR(_xlpm.Proc_jr)=Année),_xlpm.Saut,""),
_xlpm.Aff))</f>
        <v>46134</v>
      </c>
      <c r="CP4" s="109" cm="1">
        <f t="array" ref="CP4">IF(CO4="","",
_xlfn.LET(_xlpm.Proc_jr,WORKDAY(CO4,1,Fériés[Fériés]),
_xlpm.Excep,_xlfn._xlws.SORT(_xlfn.UNIQUE(_xlfn._xlws.FILTER(Jrs_Exception[Jours_travaillés],Jrs_Exception[Jours_travaillés]&lt;&gt;""))),
_xlpm.Saut,IF(_xlpm.Proc_jr-CO4=1,CO4+1,
      IF(_xlfn.XLOOKUP(1,(_xlpm.Excep&gt;CO4)*(_xlpm.Excep&lt;_xlpm.Proc_jr),_xlpm.Excep,0,0,1)=0,_xlpm.Proc_jr,_xlfn.XLOOKUP(1,(_xlpm.Excep&gt;CO4)*(_xlpm.Excep&lt;_xlpm.Proc_jr),_xlpm.Excep,0,0,1))),
_xlpm.Aff,IF(AND(Param!$F$6="Oui",YEAR(_xlpm.Proc_jr)=Année),_xlpm.Saut,""),
_xlpm.Aff))</f>
        <v>46135</v>
      </c>
      <c r="CQ4" s="109" cm="1">
        <f t="array" ref="CQ4">IF(CP4="","",
_xlfn.LET(_xlpm.Proc_jr,WORKDAY(CP4,1,Fériés[Fériés]),
_xlpm.Excep,_xlfn._xlws.SORT(_xlfn.UNIQUE(_xlfn._xlws.FILTER(Jrs_Exception[Jours_travaillés],Jrs_Exception[Jours_travaillés]&lt;&gt;""))),
_xlpm.Saut,IF(_xlpm.Proc_jr-CP4=1,CP4+1,
      IF(_xlfn.XLOOKUP(1,(_xlpm.Excep&gt;CP4)*(_xlpm.Excep&lt;_xlpm.Proc_jr),_xlpm.Excep,0,0,1)=0,_xlpm.Proc_jr,_xlfn.XLOOKUP(1,(_xlpm.Excep&gt;CP4)*(_xlpm.Excep&lt;_xlpm.Proc_jr),_xlpm.Excep,0,0,1))),
_xlpm.Aff,IF(AND(Param!$F$6="Oui",YEAR(_xlpm.Proc_jr)=Année),_xlpm.Saut,""),
_xlpm.Aff))</f>
        <v>46136</v>
      </c>
      <c r="CR4" s="109" cm="1">
        <f t="array" ref="CR4">IF(CQ4="","",
_xlfn.LET(_xlpm.Proc_jr,WORKDAY(CQ4,1,Fériés[Fériés]),
_xlpm.Excep,_xlfn._xlws.SORT(_xlfn.UNIQUE(_xlfn._xlws.FILTER(Jrs_Exception[Jours_travaillés],Jrs_Exception[Jours_travaillés]&lt;&gt;""))),
_xlpm.Saut,IF(_xlpm.Proc_jr-CQ4=1,CQ4+1,
      IF(_xlfn.XLOOKUP(1,(_xlpm.Excep&gt;CQ4)*(_xlpm.Excep&lt;_xlpm.Proc_jr),_xlpm.Excep,0,0,1)=0,_xlpm.Proc_jr,_xlfn.XLOOKUP(1,(_xlpm.Excep&gt;CQ4)*(_xlpm.Excep&lt;_xlpm.Proc_jr),_xlpm.Excep,0,0,1))),
_xlpm.Aff,IF(AND(Param!$F$6="Oui",YEAR(_xlpm.Proc_jr)=Année),_xlpm.Saut,""),
_xlpm.Aff))</f>
        <v>46139</v>
      </c>
      <c r="CS4" s="109" cm="1">
        <f t="array" ref="CS4">IF(CR4="","",
_xlfn.LET(_xlpm.Proc_jr,WORKDAY(CR4,1,Fériés[Fériés]),
_xlpm.Excep,_xlfn._xlws.SORT(_xlfn.UNIQUE(_xlfn._xlws.FILTER(Jrs_Exception[Jours_travaillés],Jrs_Exception[Jours_travaillés]&lt;&gt;""))),
_xlpm.Saut,IF(_xlpm.Proc_jr-CR4=1,CR4+1,
      IF(_xlfn.XLOOKUP(1,(_xlpm.Excep&gt;CR4)*(_xlpm.Excep&lt;_xlpm.Proc_jr),_xlpm.Excep,0,0,1)=0,_xlpm.Proc_jr,_xlfn.XLOOKUP(1,(_xlpm.Excep&gt;CR4)*(_xlpm.Excep&lt;_xlpm.Proc_jr),_xlpm.Excep,0,0,1))),
_xlpm.Aff,IF(AND(Param!$F$6="Oui",YEAR(_xlpm.Proc_jr)=Année),_xlpm.Saut,""),
_xlpm.Aff))</f>
        <v>46140</v>
      </c>
      <c r="CT4" s="109" cm="1">
        <f t="array" ref="CT4">IF(CS4="","",
_xlfn.LET(_xlpm.Proc_jr,WORKDAY(CS4,1,Fériés[Fériés]),
_xlpm.Excep,_xlfn._xlws.SORT(_xlfn.UNIQUE(_xlfn._xlws.FILTER(Jrs_Exception[Jours_travaillés],Jrs_Exception[Jours_travaillés]&lt;&gt;""))),
_xlpm.Saut,IF(_xlpm.Proc_jr-CS4=1,CS4+1,
      IF(_xlfn.XLOOKUP(1,(_xlpm.Excep&gt;CS4)*(_xlpm.Excep&lt;_xlpm.Proc_jr),_xlpm.Excep,0,0,1)=0,_xlpm.Proc_jr,_xlfn.XLOOKUP(1,(_xlpm.Excep&gt;CS4)*(_xlpm.Excep&lt;_xlpm.Proc_jr),_xlpm.Excep,0,0,1))),
_xlpm.Aff,IF(AND(Param!$F$6="Oui",YEAR(_xlpm.Proc_jr)=Année),_xlpm.Saut,""),
_xlpm.Aff))</f>
        <v>46141</v>
      </c>
      <c r="CU4" s="109" cm="1">
        <f t="array" ref="CU4">IF(CT4="","",
_xlfn.LET(_xlpm.Proc_jr,WORKDAY(CT4,1,Fériés[Fériés]),
_xlpm.Excep,_xlfn._xlws.SORT(_xlfn.UNIQUE(_xlfn._xlws.FILTER(Jrs_Exception[Jours_travaillés],Jrs_Exception[Jours_travaillés]&lt;&gt;""))),
_xlpm.Saut,IF(_xlpm.Proc_jr-CT4=1,CT4+1,
      IF(_xlfn.XLOOKUP(1,(_xlpm.Excep&gt;CT4)*(_xlpm.Excep&lt;_xlpm.Proc_jr),_xlpm.Excep,0,0,1)=0,_xlpm.Proc_jr,_xlfn.XLOOKUP(1,(_xlpm.Excep&gt;CT4)*(_xlpm.Excep&lt;_xlpm.Proc_jr),_xlpm.Excep,0,0,1))),
_xlpm.Aff,IF(AND(Param!$F$6="Oui",YEAR(_xlpm.Proc_jr)=Année),_xlpm.Saut,""),
_xlpm.Aff))</f>
        <v>46142</v>
      </c>
      <c r="CV4" s="109" cm="1">
        <f t="array" ref="CV4">IF(CU4="","",
_xlfn.LET(_xlpm.Proc_jr,WORKDAY(CU4,1,Fériés[Fériés]),
_xlpm.Excep,_xlfn._xlws.SORT(_xlfn.UNIQUE(_xlfn._xlws.FILTER(Jrs_Exception[Jours_travaillés],Jrs_Exception[Jours_travaillés]&lt;&gt;""))),
_xlpm.Saut,IF(_xlpm.Proc_jr-CU4=1,CU4+1,
      IF(_xlfn.XLOOKUP(1,(_xlpm.Excep&gt;CU4)*(_xlpm.Excep&lt;_xlpm.Proc_jr),_xlpm.Excep,0,0,1)=0,_xlpm.Proc_jr,_xlfn.XLOOKUP(1,(_xlpm.Excep&gt;CU4)*(_xlpm.Excep&lt;_xlpm.Proc_jr),_xlpm.Excep,0,0,1))),
_xlpm.Aff,IF(AND(Param!$F$6="Oui",YEAR(_xlpm.Proc_jr)=Année),_xlpm.Saut,""),
_xlpm.Aff))</f>
        <v>46146</v>
      </c>
      <c r="CW4" s="109" cm="1">
        <f t="array" ref="CW4">IF(CV4="","",
_xlfn.LET(_xlpm.Proc_jr,WORKDAY(CV4,1,Fériés[Fériés]),
_xlpm.Excep,_xlfn._xlws.SORT(_xlfn.UNIQUE(_xlfn._xlws.FILTER(Jrs_Exception[Jours_travaillés],Jrs_Exception[Jours_travaillés]&lt;&gt;""))),
_xlpm.Saut,IF(_xlpm.Proc_jr-CV4=1,CV4+1,
      IF(_xlfn.XLOOKUP(1,(_xlpm.Excep&gt;CV4)*(_xlpm.Excep&lt;_xlpm.Proc_jr),_xlpm.Excep,0,0,1)=0,_xlpm.Proc_jr,_xlfn.XLOOKUP(1,(_xlpm.Excep&gt;CV4)*(_xlpm.Excep&lt;_xlpm.Proc_jr),_xlpm.Excep,0,0,1))),
_xlpm.Aff,IF(AND(Param!$F$6="Oui",YEAR(_xlpm.Proc_jr)=Année),_xlpm.Saut,""),
_xlpm.Aff))</f>
        <v>46147</v>
      </c>
      <c r="CX4" s="109" cm="1">
        <f t="array" ref="CX4">IF(CW4="","",
_xlfn.LET(_xlpm.Proc_jr,WORKDAY(CW4,1,Fériés[Fériés]),
_xlpm.Excep,_xlfn._xlws.SORT(_xlfn.UNIQUE(_xlfn._xlws.FILTER(Jrs_Exception[Jours_travaillés],Jrs_Exception[Jours_travaillés]&lt;&gt;""))),
_xlpm.Saut,IF(_xlpm.Proc_jr-CW4=1,CW4+1,
      IF(_xlfn.XLOOKUP(1,(_xlpm.Excep&gt;CW4)*(_xlpm.Excep&lt;_xlpm.Proc_jr),_xlpm.Excep,0,0,1)=0,_xlpm.Proc_jr,_xlfn.XLOOKUP(1,(_xlpm.Excep&gt;CW4)*(_xlpm.Excep&lt;_xlpm.Proc_jr),_xlpm.Excep,0,0,1))),
_xlpm.Aff,IF(AND(Param!$F$6="Oui",YEAR(_xlpm.Proc_jr)=Année),_xlpm.Saut,""),
_xlpm.Aff))</f>
        <v>46148</v>
      </c>
      <c r="CY4" s="109" cm="1">
        <f t="array" ref="CY4">IF(CX4="","",
_xlfn.LET(_xlpm.Proc_jr,WORKDAY(CX4,1,Fériés[Fériés]),
_xlpm.Excep,_xlfn._xlws.SORT(_xlfn.UNIQUE(_xlfn._xlws.FILTER(Jrs_Exception[Jours_travaillés],Jrs_Exception[Jours_travaillés]&lt;&gt;""))),
_xlpm.Saut,IF(_xlpm.Proc_jr-CX4=1,CX4+1,
      IF(_xlfn.XLOOKUP(1,(_xlpm.Excep&gt;CX4)*(_xlpm.Excep&lt;_xlpm.Proc_jr),_xlpm.Excep,0,0,1)=0,_xlpm.Proc_jr,_xlfn.XLOOKUP(1,(_xlpm.Excep&gt;CX4)*(_xlpm.Excep&lt;_xlpm.Proc_jr),_xlpm.Excep,0,0,1))),
_xlpm.Aff,IF(AND(Param!$F$6="Oui",YEAR(_xlpm.Proc_jr)=Année),_xlpm.Saut,""),
_xlpm.Aff))</f>
        <v>46149</v>
      </c>
      <c r="CZ4" s="109" cm="1">
        <f t="array" ref="CZ4">IF(CY4="","",
_xlfn.LET(_xlpm.Proc_jr,WORKDAY(CY4,1,Fériés[Fériés]),
_xlpm.Excep,_xlfn._xlws.SORT(_xlfn.UNIQUE(_xlfn._xlws.FILTER(Jrs_Exception[Jours_travaillés],Jrs_Exception[Jours_travaillés]&lt;&gt;""))),
_xlpm.Saut,IF(_xlpm.Proc_jr-CY4=1,CY4+1,
      IF(_xlfn.XLOOKUP(1,(_xlpm.Excep&gt;CY4)*(_xlpm.Excep&lt;_xlpm.Proc_jr),_xlpm.Excep,0,0,1)=0,_xlpm.Proc_jr,_xlfn.XLOOKUP(1,(_xlpm.Excep&gt;CY4)*(_xlpm.Excep&lt;_xlpm.Proc_jr),_xlpm.Excep,0,0,1))),
_xlpm.Aff,IF(AND(Param!$F$6="Oui",YEAR(_xlpm.Proc_jr)=Année),_xlpm.Saut,""),
_xlpm.Aff))</f>
        <v>46153</v>
      </c>
      <c r="DA4" s="109" cm="1">
        <f t="array" ref="DA4">IF(CZ4="","",
_xlfn.LET(_xlpm.Proc_jr,WORKDAY(CZ4,1,Fériés[Fériés]),
_xlpm.Excep,_xlfn._xlws.SORT(_xlfn.UNIQUE(_xlfn._xlws.FILTER(Jrs_Exception[Jours_travaillés],Jrs_Exception[Jours_travaillés]&lt;&gt;""))),
_xlpm.Saut,IF(_xlpm.Proc_jr-CZ4=1,CZ4+1,
      IF(_xlfn.XLOOKUP(1,(_xlpm.Excep&gt;CZ4)*(_xlpm.Excep&lt;_xlpm.Proc_jr),_xlpm.Excep,0,0,1)=0,_xlpm.Proc_jr,_xlfn.XLOOKUP(1,(_xlpm.Excep&gt;CZ4)*(_xlpm.Excep&lt;_xlpm.Proc_jr),_xlpm.Excep,0,0,1))),
_xlpm.Aff,IF(AND(Param!$F$6="Oui",YEAR(_xlpm.Proc_jr)=Année),_xlpm.Saut,""),
_xlpm.Aff))</f>
        <v>46154</v>
      </c>
      <c r="DB4" s="109" cm="1">
        <f t="array" ref="DB4">IF(DA4="","",
_xlfn.LET(_xlpm.Proc_jr,WORKDAY(DA4,1,Fériés[Fériés]),
_xlpm.Excep,_xlfn._xlws.SORT(_xlfn.UNIQUE(_xlfn._xlws.FILTER(Jrs_Exception[Jours_travaillés],Jrs_Exception[Jours_travaillés]&lt;&gt;""))),
_xlpm.Saut,IF(_xlpm.Proc_jr-DA4=1,DA4+1,
      IF(_xlfn.XLOOKUP(1,(_xlpm.Excep&gt;DA4)*(_xlpm.Excep&lt;_xlpm.Proc_jr),_xlpm.Excep,0,0,1)=0,_xlpm.Proc_jr,_xlfn.XLOOKUP(1,(_xlpm.Excep&gt;DA4)*(_xlpm.Excep&lt;_xlpm.Proc_jr),_xlpm.Excep,0,0,1))),
_xlpm.Aff,IF(AND(Param!$F$6="Oui",YEAR(_xlpm.Proc_jr)=Année),_xlpm.Saut,""),
_xlpm.Aff))</f>
        <v>46155</v>
      </c>
      <c r="DC4" s="109" cm="1">
        <f t="array" ref="DC4">IF(DB4="","",
_xlfn.LET(_xlpm.Proc_jr,WORKDAY(DB4,1,Fériés[Fériés]),
_xlpm.Excep,_xlfn._xlws.SORT(_xlfn.UNIQUE(_xlfn._xlws.FILTER(Jrs_Exception[Jours_travaillés],Jrs_Exception[Jours_travaillés]&lt;&gt;""))),
_xlpm.Saut,IF(_xlpm.Proc_jr-DB4=1,DB4+1,
      IF(_xlfn.XLOOKUP(1,(_xlpm.Excep&gt;DB4)*(_xlpm.Excep&lt;_xlpm.Proc_jr),_xlpm.Excep,0,0,1)=0,_xlpm.Proc_jr,_xlfn.XLOOKUP(1,(_xlpm.Excep&gt;DB4)*(_xlpm.Excep&lt;_xlpm.Proc_jr),_xlpm.Excep,0,0,1))),
_xlpm.Aff,IF(AND(Param!$F$6="Oui",YEAR(_xlpm.Proc_jr)=Année),_xlpm.Saut,""),
_xlpm.Aff))</f>
        <v>46157</v>
      </c>
      <c r="DD4" s="109" cm="1">
        <f t="array" ref="DD4">IF(DC4="","",
_xlfn.LET(_xlpm.Proc_jr,WORKDAY(DC4,1,Fériés[Fériés]),
_xlpm.Excep,_xlfn._xlws.SORT(_xlfn.UNIQUE(_xlfn._xlws.FILTER(Jrs_Exception[Jours_travaillés],Jrs_Exception[Jours_travaillés]&lt;&gt;""))),
_xlpm.Saut,IF(_xlpm.Proc_jr-DC4=1,DC4+1,
      IF(_xlfn.XLOOKUP(1,(_xlpm.Excep&gt;DC4)*(_xlpm.Excep&lt;_xlpm.Proc_jr),_xlpm.Excep,0,0,1)=0,_xlpm.Proc_jr,_xlfn.XLOOKUP(1,(_xlpm.Excep&gt;DC4)*(_xlpm.Excep&lt;_xlpm.Proc_jr),_xlpm.Excep,0,0,1))),
_xlpm.Aff,IF(AND(Param!$F$6="Oui",YEAR(_xlpm.Proc_jr)=Année),_xlpm.Saut,""),
_xlpm.Aff))</f>
        <v>46161</v>
      </c>
      <c r="DE4" s="109" cm="1">
        <f t="array" ref="DE4">IF(DD4="","",
_xlfn.LET(_xlpm.Proc_jr,WORKDAY(DD4,1,Fériés[Fériés]),
_xlpm.Excep,_xlfn._xlws.SORT(_xlfn.UNIQUE(_xlfn._xlws.FILTER(Jrs_Exception[Jours_travaillés],Jrs_Exception[Jours_travaillés]&lt;&gt;""))),
_xlpm.Saut,IF(_xlpm.Proc_jr-DD4=1,DD4+1,
      IF(_xlfn.XLOOKUP(1,(_xlpm.Excep&gt;DD4)*(_xlpm.Excep&lt;_xlpm.Proc_jr),_xlpm.Excep,0,0,1)=0,_xlpm.Proc_jr,_xlfn.XLOOKUP(1,(_xlpm.Excep&gt;DD4)*(_xlpm.Excep&lt;_xlpm.Proc_jr),_xlpm.Excep,0,0,1))),
_xlpm.Aff,IF(AND(Param!$F$6="Oui",YEAR(_xlpm.Proc_jr)=Année),_xlpm.Saut,""),
_xlpm.Aff))</f>
        <v>46162</v>
      </c>
      <c r="DF4" s="109" cm="1">
        <f t="array" ref="DF4">IF(DE4="","",
_xlfn.LET(_xlpm.Proc_jr,WORKDAY(DE4,1,Fériés[Fériés]),
_xlpm.Excep,_xlfn._xlws.SORT(_xlfn.UNIQUE(_xlfn._xlws.FILTER(Jrs_Exception[Jours_travaillés],Jrs_Exception[Jours_travaillés]&lt;&gt;""))),
_xlpm.Saut,IF(_xlpm.Proc_jr-DE4=1,DE4+1,
      IF(_xlfn.XLOOKUP(1,(_xlpm.Excep&gt;DE4)*(_xlpm.Excep&lt;_xlpm.Proc_jr),_xlpm.Excep,0,0,1)=0,_xlpm.Proc_jr,_xlfn.XLOOKUP(1,(_xlpm.Excep&gt;DE4)*(_xlpm.Excep&lt;_xlpm.Proc_jr),_xlpm.Excep,0,0,1))),
_xlpm.Aff,IF(AND(Param!$F$6="Oui",YEAR(_xlpm.Proc_jr)=Année),_xlpm.Saut,""),
_xlpm.Aff))</f>
        <v>46163</v>
      </c>
      <c r="DG4" s="109" cm="1">
        <f t="array" ref="DG4">IF(DF4="","",
_xlfn.LET(_xlpm.Proc_jr,WORKDAY(DF4,1,Fériés[Fériés]),
_xlpm.Excep,_xlfn._xlws.SORT(_xlfn.UNIQUE(_xlfn._xlws.FILTER(Jrs_Exception[Jours_travaillés],Jrs_Exception[Jours_travaillés]&lt;&gt;""))),
_xlpm.Saut,IF(_xlpm.Proc_jr-DF4=1,DF4+1,
      IF(_xlfn.XLOOKUP(1,(_xlpm.Excep&gt;DF4)*(_xlpm.Excep&lt;_xlpm.Proc_jr),_xlpm.Excep,0,0,1)=0,_xlpm.Proc_jr,_xlfn.XLOOKUP(1,(_xlpm.Excep&gt;DF4)*(_xlpm.Excep&lt;_xlpm.Proc_jr),_xlpm.Excep,0,0,1))),
_xlpm.Aff,IF(AND(Param!$F$6="Oui",YEAR(_xlpm.Proc_jr)=Année),_xlpm.Saut,""),
_xlpm.Aff))</f>
        <v>46164</v>
      </c>
      <c r="DH4" s="109" cm="1">
        <f t="array" ref="DH4">IF(DG4="","",
_xlfn.LET(_xlpm.Proc_jr,WORKDAY(DG4,1,Fériés[Fériés]),
_xlpm.Excep,_xlfn._xlws.SORT(_xlfn.UNIQUE(_xlfn._xlws.FILTER(Jrs_Exception[Jours_travaillés],Jrs_Exception[Jours_travaillés]&lt;&gt;""))),
_xlpm.Saut,IF(_xlpm.Proc_jr-DG4=1,DG4+1,
      IF(_xlfn.XLOOKUP(1,(_xlpm.Excep&gt;DG4)*(_xlpm.Excep&lt;_xlpm.Proc_jr),_xlpm.Excep,0,0,1)=0,_xlpm.Proc_jr,_xlfn.XLOOKUP(1,(_xlpm.Excep&gt;DG4)*(_xlpm.Excep&lt;_xlpm.Proc_jr),_xlpm.Excep,0,0,1))),
_xlpm.Aff,IF(AND(Param!$F$6="Oui",YEAR(_xlpm.Proc_jr)=Année),_xlpm.Saut,""),
_xlpm.Aff))</f>
        <v>46168</v>
      </c>
      <c r="DI4" s="109" cm="1">
        <f t="array" ref="DI4">IF(DH4="","",
_xlfn.LET(_xlpm.Proc_jr,WORKDAY(DH4,1,Fériés[Fériés]),
_xlpm.Excep,_xlfn._xlws.SORT(_xlfn.UNIQUE(_xlfn._xlws.FILTER(Jrs_Exception[Jours_travaillés],Jrs_Exception[Jours_travaillés]&lt;&gt;""))),
_xlpm.Saut,IF(_xlpm.Proc_jr-DH4=1,DH4+1,
      IF(_xlfn.XLOOKUP(1,(_xlpm.Excep&gt;DH4)*(_xlpm.Excep&lt;_xlpm.Proc_jr),_xlpm.Excep,0,0,1)=0,_xlpm.Proc_jr,_xlfn.XLOOKUP(1,(_xlpm.Excep&gt;DH4)*(_xlpm.Excep&lt;_xlpm.Proc_jr),_xlpm.Excep,0,0,1))),
_xlpm.Aff,IF(AND(Param!$F$6="Oui",YEAR(_xlpm.Proc_jr)=Année),_xlpm.Saut,""),
_xlpm.Aff))</f>
        <v>46169</v>
      </c>
      <c r="DJ4" s="109" cm="1">
        <f t="array" ref="DJ4">IF(DI4="","",
_xlfn.LET(_xlpm.Proc_jr,WORKDAY(DI4,1,Fériés[Fériés]),
_xlpm.Excep,_xlfn._xlws.SORT(_xlfn.UNIQUE(_xlfn._xlws.FILTER(Jrs_Exception[Jours_travaillés],Jrs_Exception[Jours_travaillés]&lt;&gt;""))),
_xlpm.Saut,IF(_xlpm.Proc_jr-DI4=1,DI4+1,
      IF(_xlfn.XLOOKUP(1,(_xlpm.Excep&gt;DI4)*(_xlpm.Excep&lt;_xlpm.Proc_jr),_xlpm.Excep,0,0,1)=0,_xlpm.Proc_jr,_xlfn.XLOOKUP(1,(_xlpm.Excep&gt;DI4)*(_xlpm.Excep&lt;_xlpm.Proc_jr),_xlpm.Excep,0,0,1))),
_xlpm.Aff,IF(AND(Param!$F$6="Oui",YEAR(_xlpm.Proc_jr)=Année),_xlpm.Saut,""),
_xlpm.Aff))</f>
        <v>46170</v>
      </c>
      <c r="DK4" s="109" cm="1">
        <f t="array" ref="DK4">IF(DJ4="","",
_xlfn.LET(_xlpm.Proc_jr,WORKDAY(DJ4,1,Fériés[Fériés]),
_xlpm.Excep,_xlfn._xlws.SORT(_xlfn.UNIQUE(_xlfn._xlws.FILTER(Jrs_Exception[Jours_travaillés],Jrs_Exception[Jours_travaillés]&lt;&gt;""))),
_xlpm.Saut,IF(_xlpm.Proc_jr-DJ4=1,DJ4+1,
      IF(_xlfn.XLOOKUP(1,(_xlpm.Excep&gt;DJ4)*(_xlpm.Excep&lt;_xlpm.Proc_jr),_xlpm.Excep,0,0,1)=0,_xlpm.Proc_jr,_xlfn.XLOOKUP(1,(_xlpm.Excep&gt;DJ4)*(_xlpm.Excep&lt;_xlpm.Proc_jr),_xlpm.Excep,0,0,1))),
_xlpm.Aff,IF(AND(Param!$F$6="Oui",YEAR(_xlpm.Proc_jr)=Année),_xlpm.Saut,""),
_xlpm.Aff))</f>
        <v>46171</v>
      </c>
      <c r="DL4" s="109" cm="1">
        <f t="array" ref="DL4">IF(DK4="","",
_xlfn.LET(_xlpm.Proc_jr,WORKDAY(DK4,1,Fériés[Fériés]),
_xlpm.Excep,_xlfn._xlws.SORT(_xlfn.UNIQUE(_xlfn._xlws.FILTER(Jrs_Exception[Jours_travaillés],Jrs_Exception[Jours_travaillés]&lt;&gt;""))),
_xlpm.Saut,IF(_xlpm.Proc_jr-DK4=1,DK4+1,
      IF(_xlfn.XLOOKUP(1,(_xlpm.Excep&gt;DK4)*(_xlpm.Excep&lt;_xlpm.Proc_jr),_xlpm.Excep,0,0,1)=0,_xlpm.Proc_jr,_xlfn.XLOOKUP(1,(_xlpm.Excep&gt;DK4)*(_xlpm.Excep&lt;_xlpm.Proc_jr),_xlpm.Excep,0,0,1))),
_xlpm.Aff,IF(AND(Param!$F$6="Oui",YEAR(_xlpm.Proc_jr)=Année),_xlpm.Saut,""),
_xlpm.Aff))</f>
        <v>46174</v>
      </c>
      <c r="DM4" s="109" cm="1">
        <f t="array" ref="DM4">IF(DL4="","",
_xlfn.LET(_xlpm.Proc_jr,WORKDAY(DL4,1,Fériés[Fériés]),
_xlpm.Excep,_xlfn._xlws.SORT(_xlfn.UNIQUE(_xlfn._xlws.FILTER(Jrs_Exception[Jours_travaillés],Jrs_Exception[Jours_travaillés]&lt;&gt;""))),
_xlpm.Saut,IF(_xlpm.Proc_jr-DL4=1,DL4+1,
      IF(_xlfn.XLOOKUP(1,(_xlpm.Excep&gt;DL4)*(_xlpm.Excep&lt;_xlpm.Proc_jr),_xlpm.Excep,0,0,1)=0,_xlpm.Proc_jr,_xlfn.XLOOKUP(1,(_xlpm.Excep&gt;DL4)*(_xlpm.Excep&lt;_xlpm.Proc_jr),_xlpm.Excep,0,0,1))),
_xlpm.Aff,IF(AND(Param!$F$6="Oui",YEAR(_xlpm.Proc_jr)=Année),_xlpm.Saut,""),
_xlpm.Aff))</f>
        <v>46175</v>
      </c>
      <c r="DN4" s="109" cm="1">
        <f t="array" ref="DN4">IF(DM4="","",
_xlfn.LET(_xlpm.Proc_jr,WORKDAY(DM4,1,Fériés[Fériés]),
_xlpm.Excep,_xlfn._xlws.SORT(_xlfn.UNIQUE(_xlfn._xlws.FILTER(Jrs_Exception[Jours_travaillés],Jrs_Exception[Jours_travaillés]&lt;&gt;""))),
_xlpm.Saut,IF(_xlpm.Proc_jr-DM4=1,DM4+1,
      IF(_xlfn.XLOOKUP(1,(_xlpm.Excep&gt;DM4)*(_xlpm.Excep&lt;_xlpm.Proc_jr),_xlpm.Excep,0,0,1)=0,_xlpm.Proc_jr,_xlfn.XLOOKUP(1,(_xlpm.Excep&gt;DM4)*(_xlpm.Excep&lt;_xlpm.Proc_jr),_xlpm.Excep,0,0,1))),
_xlpm.Aff,IF(AND(Param!$F$6="Oui",YEAR(_xlpm.Proc_jr)=Année),_xlpm.Saut,""),
_xlpm.Aff))</f>
        <v>46176</v>
      </c>
      <c r="DO4" s="109" cm="1">
        <f t="array" ref="DO4">IF(DN4="","",
_xlfn.LET(_xlpm.Proc_jr,WORKDAY(DN4,1,Fériés[Fériés]),
_xlpm.Excep,_xlfn._xlws.SORT(_xlfn.UNIQUE(_xlfn._xlws.FILTER(Jrs_Exception[Jours_travaillés],Jrs_Exception[Jours_travaillés]&lt;&gt;""))),
_xlpm.Saut,IF(_xlpm.Proc_jr-DN4=1,DN4+1,
      IF(_xlfn.XLOOKUP(1,(_xlpm.Excep&gt;DN4)*(_xlpm.Excep&lt;_xlpm.Proc_jr),_xlpm.Excep,0,0,1)=0,_xlpm.Proc_jr,_xlfn.XLOOKUP(1,(_xlpm.Excep&gt;DN4)*(_xlpm.Excep&lt;_xlpm.Proc_jr),_xlpm.Excep,0,0,1))),
_xlpm.Aff,IF(AND(Param!$F$6="Oui",YEAR(_xlpm.Proc_jr)=Année),_xlpm.Saut,""),
_xlpm.Aff))</f>
        <v>46177</v>
      </c>
      <c r="DP4" s="109" cm="1">
        <f t="array" ref="DP4">IF(DO4="","",
_xlfn.LET(_xlpm.Proc_jr,WORKDAY(DO4,1,Fériés[Fériés]),
_xlpm.Excep,_xlfn._xlws.SORT(_xlfn.UNIQUE(_xlfn._xlws.FILTER(Jrs_Exception[Jours_travaillés],Jrs_Exception[Jours_travaillés]&lt;&gt;""))),
_xlpm.Saut,IF(_xlpm.Proc_jr-DO4=1,DO4+1,
      IF(_xlfn.XLOOKUP(1,(_xlpm.Excep&gt;DO4)*(_xlpm.Excep&lt;_xlpm.Proc_jr),_xlpm.Excep,0,0,1)=0,_xlpm.Proc_jr,_xlfn.XLOOKUP(1,(_xlpm.Excep&gt;DO4)*(_xlpm.Excep&lt;_xlpm.Proc_jr),_xlpm.Excep,0,0,1))),
_xlpm.Aff,IF(AND(Param!$F$6="Oui",YEAR(_xlpm.Proc_jr)=Année),_xlpm.Saut,""),
_xlpm.Aff))</f>
        <v>46178</v>
      </c>
      <c r="DQ4" s="109" cm="1">
        <f t="array" ref="DQ4">IF(DP4="","",
_xlfn.LET(_xlpm.Proc_jr,WORKDAY(DP4,1,Fériés[Fériés]),
_xlpm.Excep,_xlfn._xlws.SORT(_xlfn.UNIQUE(_xlfn._xlws.FILTER(Jrs_Exception[Jours_travaillés],Jrs_Exception[Jours_travaillés]&lt;&gt;""))),
_xlpm.Saut,IF(_xlpm.Proc_jr-DP4=1,DP4+1,
      IF(_xlfn.XLOOKUP(1,(_xlpm.Excep&gt;DP4)*(_xlpm.Excep&lt;_xlpm.Proc_jr),_xlpm.Excep,0,0,1)=0,_xlpm.Proc_jr,_xlfn.XLOOKUP(1,(_xlpm.Excep&gt;DP4)*(_xlpm.Excep&lt;_xlpm.Proc_jr),_xlpm.Excep,0,0,1))),
_xlpm.Aff,IF(AND(Param!$F$6="Oui",YEAR(_xlpm.Proc_jr)=Année),_xlpm.Saut,""),
_xlpm.Aff))</f>
        <v>46181</v>
      </c>
      <c r="DR4" s="109" cm="1">
        <f t="array" ref="DR4">IF(DQ4="","",
_xlfn.LET(_xlpm.Proc_jr,WORKDAY(DQ4,1,Fériés[Fériés]),
_xlpm.Excep,_xlfn._xlws.SORT(_xlfn.UNIQUE(_xlfn._xlws.FILTER(Jrs_Exception[Jours_travaillés],Jrs_Exception[Jours_travaillés]&lt;&gt;""))),
_xlpm.Saut,IF(_xlpm.Proc_jr-DQ4=1,DQ4+1,
      IF(_xlfn.XLOOKUP(1,(_xlpm.Excep&gt;DQ4)*(_xlpm.Excep&lt;_xlpm.Proc_jr),_xlpm.Excep,0,0,1)=0,_xlpm.Proc_jr,_xlfn.XLOOKUP(1,(_xlpm.Excep&gt;DQ4)*(_xlpm.Excep&lt;_xlpm.Proc_jr),_xlpm.Excep,0,0,1))),
_xlpm.Aff,IF(AND(Param!$F$6="Oui",YEAR(_xlpm.Proc_jr)=Année),_xlpm.Saut,""),
_xlpm.Aff))</f>
        <v>46182</v>
      </c>
      <c r="DS4" s="109" cm="1">
        <f t="array" ref="DS4">IF(DR4="","",
_xlfn.LET(_xlpm.Proc_jr,WORKDAY(DR4,1,Fériés[Fériés]),
_xlpm.Excep,_xlfn._xlws.SORT(_xlfn.UNIQUE(_xlfn._xlws.FILTER(Jrs_Exception[Jours_travaillés],Jrs_Exception[Jours_travaillés]&lt;&gt;""))),
_xlpm.Saut,IF(_xlpm.Proc_jr-DR4=1,DR4+1,
      IF(_xlfn.XLOOKUP(1,(_xlpm.Excep&gt;DR4)*(_xlpm.Excep&lt;_xlpm.Proc_jr),_xlpm.Excep,0,0,1)=0,_xlpm.Proc_jr,_xlfn.XLOOKUP(1,(_xlpm.Excep&gt;DR4)*(_xlpm.Excep&lt;_xlpm.Proc_jr),_xlpm.Excep,0,0,1))),
_xlpm.Aff,IF(AND(Param!$F$6="Oui",YEAR(_xlpm.Proc_jr)=Année),_xlpm.Saut,""),
_xlpm.Aff))</f>
        <v>46183</v>
      </c>
      <c r="DT4" s="109" cm="1">
        <f t="array" ref="DT4">IF(DS4="","",
_xlfn.LET(_xlpm.Proc_jr,WORKDAY(DS4,1,Fériés[Fériés]),
_xlpm.Excep,_xlfn._xlws.SORT(_xlfn.UNIQUE(_xlfn._xlws.FILTER(Jrs_Exception[Jours_travaillés],Jrs_Exception[Jours_travaillés]&lt;&gt;""))),
_xlpm.Saut,IF(_xlpm.Proc_jr-DS4=1,DS4+1,
      IF(_xlfn.XLOOKUP(1,(_xlpm.Excep&gt;DS4)*(_xlpm.Excep&lt;_xlpm.Proc_jr),_xlpm.Excep,0,0,1)=0,_xlpm.Proc_jr,_xlfn.XLOOKUP(1,(_xlpm.Excep&gt;DS4)*(_xlpm.Excep&lt;_xlpm.Proc_jr),_xlpm.Excep,0,0,1))),
_xlpm.Aff,IF(AND(Param!$F$6="Oui",YEAR(_xlpm.Proc_jr)=Année),_xlpm.Saut,""),
_xlpm.Aff))</f>
        <v>46184</v>
      </c>
      <c r="DU4" s="109" cm="1">
        <f t="array" ref="DU4">IF(DT4="","",
_xlfn.LET(_xlpm.Proc_jr,WORKDAY(DT4,1,Fériés[Fériés]),
_xlpm.Excep,_xlfn._xlws.SORT(_xlfn.UNIQUE(_xlfn._xlws.FILTER(Jrs_Exception[Jours_travaillés],Jrs_Exception[Jours_travaillés]&lt;&gt;""))),
_xlpm.Saut,IF(_xlpm.Proc_jr-DT4=1,DT4+1,
      IF(_xlfn.XLOOKUP(1,(_xlpm.Excep&gt;DT4)*(_xlpm.Excep&lt;_xlpm.Proc_jr),_xlpm.Excep,0,0,1)=0,_xlpm.Proc_jr,_xlfn.XLOOKUP(1,(_xlpm.Excep&gt;DT4)*(_xlpm.Excep&lt;_xlpm.Proc_jr),_xlpm.Excep,0,0,1))),
_xlpm.Aff,IF(AND(Param!$F$6="Oui",YEAR(_xlpm.Proc_jr)=Année),_xlpm.Saut,""),
_xlpm.Aff))</f>
        <v>46185</v>
      </c>
      <c r="DV4" s="109" cm="1">
        <f t="array" ref="DV4">IF(DU4="","",
_xlfn.LET(_xlpm.Proc_jr,WORKDAY(DU4,1,Fériés[Fériés]),
_xlpm.Excep,_xlfn._xlws.SORT(_xlfn.UNIQUE(_xlfn._xlws.FILTER(Jrs_Exception[Jours_travaillés],Jrs_Exception[Jours_travaillés]&lt;&gt;""))),
_xlpm.Saut,IF(_xlpm.Proc_jr-DU4=1,DU4+1,
      IF(_xlfn.XLOOKUP(1,(_xlpm.Excep&gt;DU4)*(_xlpm.Excep&lt;_xlpm.Proc_jr),_xlpm.Excep,0,0,1)=0,_xlpm.Proc_jr,_xlfn.XLOOKUP(1,(_xlpm.Excep&gt;DU4)*(_xlpm.Excep&lt;_xlpm.Proc_jr),_xlpm.Excep,0,0,1))),
_xlpm.Aff,IF(AND(Param!$F$6="Oui",YEAR(_xlpm.Proc_jr)=Année),_xlpm.Saut,""),
_xlpm.Aff))</f>
        <v>46188</v>
      </c>
      <c r="DW4" s="109" cm="1">
        <f t="array" ref="DW4">IF(DV4="","",
_xlfn.LET(_xlpm.Proc_jr,WORKDAY(DV4,1,Fériés[Fériés]),
_xlpm.Excep,_xlfn._xlws.SORT(_xlfn.UNIQUE(_xlfn._xlws.FILTER(Jrs_Exception[Jours_travaillés],Jrs_Exception[Jours_travaillés]&lt;&gt;""))),
_xlpm.Saut,IF(_xlpm.Proc_jr-DV4=1,DV4+1,
      IF(_xlfn.XLOOKUP(1,(_xlpm.Excep&gt;DV4)*(_xlpm.Excep&lt;_xlpm.Proc_jr),_xlpm.Excep,0,0,1)=0,_xlpm.Proc_jr,_xlfn.XLOOKUP(1,(_xlpm.Excep&gt;DV4)*(_xlpm.Excep&lt;_xlpm.Proc_jr),_xlpm.Excep,0,0,1))),
_xlpm.Aff,IF(AND(Param!$F$6="Oui",YEAR(_xlpm.Proc_jr)=Année),_xlpm.Saut,""),
_xlpm.Aff))</f>
        <v>46189</v>
      </c>
      <c r="DX4" s="109" cm="1">
        <f t="array" ref="DX4">IF(DW4="","",
_xlfn.LET(_xlpm.Proc_jr,WORKDAY(DW4,1,Fériés[Fériés]),
_xlpm.Excep,_xlfn._xlws.SORT(_xlfn.UNIQUE(_xlfn._xlws.FILTER(Jrs_Exception[Jours_travaillés],Jrs_Exception[Jours_travaillés]&lt;&gt;""))),
_xlpm.Saut,IF(_xlpm.Proc_jr-DW4=1,DW4+1,
      IF(_xlfn.XLOOKUP(1,(_xlpm.Excep&gt;DW4)*(_xlpm.Excep&lt;_xlpm.Proc_jr),_xlpm.Excep,0,0,1)=0,_xlpm.Proc_jr,_xlfn.XLOOKUP(1,(_xlpm.Excep&gt;DW4)*(_xlpm.Excep&lt;_xlpm.Proc_jr),_xlpm.Excep,0,0,1))),
_xlpm.Aff,IF(AND(Param!$F$6="Oui",YEAR(_xlpm.Proc_jr)=Année),_xlpm.Saut,""),
_xlpm.Aff))</f>
        <v>46190</v>
      </c>
      <c r="DY4" s="109" cm="1">
        <f t="array" ref="DY4">IF(DX4="","",
_xlfn.LET(_xlpm.Proc_jr,WORKDAY(DX4,1,Fériés[Fériés]),
_xlpm.Excep,_xlfn._xlws.SORT(_xlfn.UNIQUE(_xlfn._xlws.FILTER(Jrs_Exception[Jours_travaillés],Jrs_Exception[Jours_travaillés]&lt;&gt;""))),
_xlpm.Saut,IF(_xlpm.Proc_jr-DX4=1,DX4+1,
      IF(_xlfn.XLOOKUP(1,(_xlpm.Excep&gt;DX4)*(_xlpm.Excep&lt;_xlpm.Proc_jr),_xlpm.Excep,0,0,1)=0,_xlpm.Proc_jr,_xlfn.XLOOKUP(1,(_xlpm.Excep&gt;DX4)*(_xlpm.Excep&lt;_xlpm.Proc_jr),_xlpm.Excep,0,0,1))),
_xlpm.Aff,IF(AND(Param!$F$6="Oui",YEAR(_xlpm.Proc_jr)=Année),_xlpm.Saut,""),
_xlpm.Aff))</f>
        <v>46191</v>
      </c>
      <c r="DZ4" s="109" cm="1">
        <f t="array" ref="DZ4">IF(DY4="","",
_xlfn.LET(_xlpm.Proc_jr,WORKDAY(DY4,1,Fériés[Fériés]),
_xlpm.Excep,_xlfn._xlws.SORT(_xlfn.UNIQUE(_xlfn._xlws.FILTER(Jrs_Exception[Jours_travaillés],Jrs_Exception[Jours_travaillés]&lt;&gt;""))),
_xlpm.Saut,IF(_xlpm.Proc_jr-DY4=1,DY4+1,
      IF(_xlfn.XLOOKUP(1,(_xlpm.Excep&gt;DY4)*(_xlpm.Excep&lt;_xlpm.Proc_jr),_xlpm.Excep,0,0,1)=0,_xlpm.Proc_jr,_xlfn.XLOOKUP(1,(_xlpm.Excep&gt;DY4)*(_xlpm.Excep&lt;_xlpm.Proc_jr),_xlpm.Excep,0,0,1))),
_xlpm.Aff,IF(AND(Param!$F$6="Oui",YEAR(_xlpm.Proc_jr)=Année),_xlpm.Saut,""),
_xlpm.Aff))</f>
        <v>46192</v>
      </c>
      <c r="EA4" s="109" cm="1">
        <f t="array" ref="EA4">IF(DZ4="","",
_xlfn.LET(_xlpm.Proc_jr,WORKDAY(DZ4,1,Fériés[Fériés]),
_xlpm.Excep,_xlfn._xlws.SORT(_xlfn.UNIQUE(_xlfn._xlws.FILTER(Jrs_Exception[Jours_travaillés],Jrs_Exception[Jours_travaillés]&lt;&gt;""))),
_xlpm.Saut,IF(_xlpm.Proc_jr-DZ4=1,DZ4+1,
      IF(_xlfn.XLOOKUP(1,(_xlpm.Excep&gt;DZ4)*(_xlpm.Excep&lt;_xlpm.Proc_jr),_xlpm.Excep,0,0,1)=0,_xlpm.Proc_jr,_xlfn.XLOOKUP(1,(_xlpm.Excep&gt;DZ4)*(_xlpm.Excep&lt;_xlpm.Proc_jr),_xlpm.Excep,0,0,1))),
_xlpm.Aff,IF(AND(Param!$F$6="Oui",YEAR(_xlpm.Proc_jr)=Année),_xlpm.Saut,""),
_xlpm.Aff))</f>
        <v>46195</v>
      </c>
      <c r="EB4" s="109" cm="1">
        <f t="array" ref="EB4">IF(EA4="","",
_xlfn.LET(_xlpm.Proc_jr,WORKDAY(EA4,1,Fériés[Fériés]),
_xlpm.Excep,_xlfn._xlws.SORT(_xlfn.UNIQUE(_xlfn._xlws.FILTER(Jrs_Exception[Jours_travaillés],Jrs_Exception[Jours_travaillés]&lt;&gt;""))),
_xlpm.Saut,IF(_xlpm.Proc_jr-EA4=1,EA4+1,
      IF(_xlfn.XLOOKUP(1,(_xlpm.Excep&gt;EA4)*(_xlpm.Excep&lt;_xlpm.Proc_jr),_xlpm.Excep,0,0,1)=0,_xlpm.Proc_jr,_xlfn.XLOOKUP(1,(_xlpm.Excep&gt;EA4)*(_xlpm.Excep&lt;_xlpm.Proc_jr),_xlpm.Excep,0,0,1))),
_xlpm.Aff,IF(AND(Param!$F$6="Oui",YEAR(_xlpm.Proc_jr)=Année),_xlpm.Saut,""),
_xlpm.Aff))</f>
        <v>46196</v>
      </c>
      <c r="EC4" s="109" cm="1">
        <f t="array" ref="EC4">IF(EB4="","",
_xlfn.LET(_xlpm.Proc_jr,WORKDAY(EB4,1,Fériés[Fériés]),
_xlpm.Excep,_xlfn._xlws.SORT(_xlfn.UNIQUE(_xlfn._xlws.FILTER(Jrs_Exception[Jours_travaillés],Jrs_Exception[Jours_travaillés]&lt;&gt;""))),
_xlpm.Saut,IF(_xlpm.Proc_jr-EB4=1,EB4+1,
      IF(_xlfn.XLOOKUP(1,(_xlpm.Excep&gt;EB4)*(_xlpm.Excep&lt;_xlpm.Proc_jr),_xlpm.Excep,0,0,1)=0,_xlpm.Proc_jr,_xlfn.XLOOKUP(1,(_xlpm.Excep&gt;EB4)*(_xlpm.Excep&lt;_xlpm.Proc_jr),_xlpm.Excep,0,0,1))),
_xlpm.Aff,IF(AND(Param!$F$6="Oui",YEAR(_xlpm.Proc_jr)=Année),_xlpm.Saut,""),
_xlpm.Aff))</f>
        <v>46198</v>
      </c>
      <c r="ED4" s="109" cm="1">
        <f t="array" ref="ED4">IF(EC4="","",
_xlfn.LET(_xlpm.Proc_jr,WORKDAY(EC4,1,Fériés[Fériés]),
_xlpm.Excep,_xlfn._xlws.SORT(_xlfn.UNIQUE(_xlfn._xlws.FILTER(Jrs_Exception[Jours_travaillés],Jrs_Exception[Jours_travaillés]&lt;&gt;""))),
_xlpm.Saut,IF(_xlpm.Proc_jr-EC4=1,EC4+1,
      IF(_xlfn.XLOOKUP(1,(_xlpm.Excep&gt;EC4)*(_xlpm.Excep&lt;_xlpm.Proc_jr),_xlpm.Excep,0,0,1)=0,_xlpm.Proc_jr,_xlfn.XLOOKUP(1,(_xlpm.Excep&gt;EC4)*(_xlpm.Excep&lt;_xlpm.Proc_jr),_xlpm.Excep,0,0,1))),
_xlpm.Aff,IF(AND(Param!$F$6="Oui",YEAR(_xlpm.Proc_jr)=Année),_xlpm.Saut,""),
_xlpm.Aff))</f>
        <v>46199</v>
      </c>
      <c r="EE4" s="109" cm="1">
        <f t="array" ref="EE4">IF(ED4="","",
_xlfn.LET(_xlpm.Proc_jr,WORKDAY(ED4,1,Fériés[Fériés]),
_xlpm.Excep,_xlfn._xlws.SORT(_xlfn.UNIQUE(_xlfn._xlws.FILTER(Jrs_Exception[Jours_travaillés],Jrs_Exception[Jours_travaillés]&lt;&gt;""))),
_xlpm.Saut,IF(_xlpm.Proc_jr-ED4=1,ED4+1,
      IF(_xlfn.XLOOKUP(1,(_xlpm.Excep&gt;ED4)*(_xlpm.Excep&lt;_xlpm.Proc_jr),_xlpm.Excep,0,0,1)=0,_xlpm.Proc_jr,_xlfn.XLOOKUP(1,(_xlpm.Excep&gt;ED4)*(_xlpm.Excep&lt;_xlpm.Proc_jr),_xlpm.Excep,0,0,1))),
_xlpm.Aff,IF(AND(Param!$F$6="Oui",YEAR(_xlpm.Proc_jr)=Année),_xlpm.Saut,""),
_xlpm.Aff))</f>
        <v>46202</v>
      </c>
      <c r="EF4" s="109" cm="1">
        <f t="array" ref="EF4">IF(EE4="","",
_xlfn.LET(_xlpm.Proc_jr,WORKDAY(EE4,1,Fériés[Fériés]),
_xlpm.Excep,_xlfn._xlws.SORT(_xlfn.UNIQUE(_xlfn._xlws.FILTER(Jrs_Exception[Jours_travaillés],Jrs_Exception[Jours_travaillés]&lt;&gt;""))),
_xlpm.Saut,IF(_xlpm.Proc_jr-EE4=1,EE4+1,
      IF(_xlfn.XLOOKUP(1,(_xlpm.Excep&gt;EE4)*(_xlpm.Excep&lt;_xlpm.Proc_jr),_xlpm.Excep,0,0,1)=0,_xlpm.Proc_jr,_xlfn.XLOOKUP(1,(_xlpm.Excep&gt;EE4)*(_xlpm.Excep&lt;_xlpm.Proc_jr),_xlpm.Excep,0,0,1))),
_xlpm.Aff,IF(AND(Param!$F$6="Oui",YEAR(_xlpm.Proc_jr)=Année),_xlpm.Saut,""),
_xlpm.Aff))</f>
        <v>46203</v>
      </c>
      <c r="EG4" s="109" cm="1">
        <f t="array" ref="EG4">IF(EF4="","",
_xlfn.LET(_xlpm.Proc_jr,WORKDAY(EF4,1,Fériés[Fériés]),
_xlpm.Excep,_xlfn._xlws.SORT(_xlfn.UNIQUE(_xlfn._xlws.FILTER(Jrs_Exception[Jours_travaillés],Jrs_Exception[Jours_travaillés]&lt;&gt;""))),
_xlpm.Saut,IF(_xlpm.Proc_jr-EF4=1,EF4+1,
      IF(_xlfn.XLOOKUP(1,(_xlpm.Excep&gt;EF4)*(_xlpm.Excep&lt;_xlpm.Proc_jr),_xlpm.Excep,0,0,1)=0,_xlpm.Proc_jr,_xlfn.XLOOKUP(1,(_xlpm.Excep&gt;EF4)*(_xlpm.Excep&lt;_xlpm.Proc_jr),_xlpm.Excep,0,0,1))),
_xlpm.Aff,IF(AND(Param!$F$6="Oui",YEAR(_xlpm.Proc_jr)=Année),_xlpm.Saut,""),
_xlpm.Aff))</f>
        <v>46205</v>
      </c>
      <c r="EH4" s="109" cm="1">
        <f t="array" ref="EH4">IF(EG4="","",
_xlfn.LET(_xlpm.Proc_jr,WORKDAY(EG4,1,Fériés[Fériés]),
_xlpm.Excep,_xlfn._xlws.SORT(_xlfn.UNIQUE(_xlfn._xlws.FILTER(Jrs_Exception[Jours_travaillés],Jrs_Exception[Jours_travaillés]&lt;&gt;""))),
_xlpm.Saut,IF(_xlpm.Proc_jr-EG4=1,EG4+1,
      IF(_xlfn.XLOOKUP(1,(_xlpm.Excep&gt;EG4)*(_xlpm.Excep&lt;_xlpm.Proc_jr),_xlpm.Excep,0,0,1)=0,_xlpm.Proc_jr,_xlfn.XLOOKUP(1,(_xlpm.Excep&gt;EG4)*(_xlpm.Excep&lt;_xlpm.Proc_jr),_xlpm.Excep,0,0,1))),
_xlpm.Aff,IF(AND(Param!$F$6="Oui",YEAR(_xlpm.Proc_jr)=Année),_xlpm.Saut,""),
_xlpm.Aff))</f>
        <v>46206</v>
      </c>
      <c r="EI4" s="109" cm="1">
        <f t="array" ref="EI4">IF(EH4="","",
_xlfn.LET(_xlpm.Proc_jr,WORKDAY(EH4,1,Fériés[Fériés]),
_xlpm.Excep,_xlfn._xlws.SORT(_xlfn.UNIQUE(_xlfn._xlws.FILTER(Jrs_Exception[Jours_travaillés],Jrs_Exception[Jours_travaillés]&lt;&gt;""))),
_xlpm.Saut,IF(_xlpm.Proc_jr-EH4=1,EH4+1,
      IF(_xlfn.XLOOKUP(1,(_xlpm.Excep&gt;EH4)*(_xlpm.Excep&lt;_xlpm.Proc_jr),_xlpm.Excep,0,0,1)=0,_xlpm.Proc_jr,_xlfn.XLOOKUP(1,(_xlpm.Excep&gt;EH4)*(_xlpm.Excep&lt;_xlpm.Proc_jr),_xlpm.Excep,0,0,1))),
_xlpm.Aff,IF(AND(Param!$F$6="Oui",YEAR(_xlpm.Proc_jr)=Année),_xlpm.Saut,""),
_xlpm.Aff))</f>
        <v>46209</v>
      </c>
      <c r="EJ4" s="109" cm="1">
        <f t="array" ref="EJ4">IF(EI4="","",
_xlfn.LET(_xlpm.Proc_jr,WORKDAY(EI4,1,Fériés[Fériés]),
_xlpm.Excep,_xlfn._xlws.SORT(_xlfn.UNIQUE(_xlfn._xlws.FILTER(Jrs_Exception[Jours_travaillés],Jrs_Exception[Jours_travaillés]&lt;&gt;""))),
_xlpm.Saut,IF(_xlpm.Proc_jr-EI4=1,EI4+1,
      IF(_xlfn.XLOOKUP(1,(_xlpm.Excep&gt;EI4)*(_xlpm.Excep&lt;_xlpm.Proc_jr),_xlpm.Excep,0,0,1)=0,_xlpm.Proc_jr,_xlfn.XLOOKUP(1,(_xlpm.Excep&gt;EI4)*(_xlpm.Excep&lt;_xlpm.Proc_jr),_xlpm.Excep,0,0,1))),
_xlpm.Aff,IF(AND(Param!$F$6="Oui",YEAR(_xlpm.Proc_jr)=Année),_xlpm.Saut,""),
_xlpm.Aff))</f>
        <v>46210</v>
      </c>
      <c r="EK4" s="109" cm="1">
        <f t="array" ref="EK4">IF(EJ4="","",
_xlfn.LET(_xlpm.Proc_jr,WORKDAY(EJ4,1,Fériés[Fériés]),
_xlpm.Excep,_xlfn._xlws.SORT(_xlfn.UNIQUE(_xlfn._xlws.FILTER(Jrs_Exception[Jours_travaillés],Jrs_Exception[Jours_travaillés]&lt;&gt;""))),
_xlpm.Saut,IF(_xlpm.Proc_jr-EJ4=1,EJ4+1,
      IF(_xlfn.XLOOKUP(1,(_xlpm.Excep&gt;EJ4)*(_xlpm.Excep&lt;_xlpm.Proc_jr),_xlpm.Excep,0,0,1)=0,_xlpm.Proc_jr,_xlfn.XLOOKUP(1,(_xlpm.Excep&gt;EJ4)*(_xlpm.Excep&lt;_xlpm.Proc_jr),_xlpm.Excep,0,0,1))),
_xlpm.Aff,IF(AND(Param!$F$6="Oui",YEAR(_xlpm.Proc_jr)=Année),_xlpm.Saut,""),
_xlpm.Aff))</f>
        <v>46211</v>
      </c>
      <c r="EL4" s="109" cm="1">
        <f t="array" ref="EL4">IF(EK4="","",
_xlfn.LET(_xlpm.Proc_jr,WORKDAY(EK4,1,Fériés[Fériés]),
_xlpm.Excep,_xlfn._xlws.SORT(_xlfn.UNIQUE(_xlfn._xlws.FILTER(Jrs_Exception[Jours_travaillés],Jrs_Exception[Jours_travaillés]&lt;&gt;""))),
_xlpm.Saut,IF(_xlpm.Proc_jr-EK4=1,EK4+1,
      IF(_xlfn.XLOOKUP(1,(_xlpm.Excep&gt;EK4)*(_xlpm.Excep&lt;_xlpm.Proc_jr),_xlpm.Excep,0,0,1)=0,_xlpm.Proc_jr,_xlfn.XLOOKUP(1,(_xlpm.Excep&gt;EK4)*(_xlpm.Excep&lt;_xlpm.Proc_jr),_xlpm.Excep,0,0,1))),
_xlpm.Aff,IF(AND(Param!$F$6="Oui",YEAR(_xlpm.Proc_jr)=Année),_xlpm.Saut,""),
_xlpm.Aff))</f>
        <v>46212</v>
      </c>
      <c r="EM4" s="109" cm="1">
        <f t="array" ref="EM4">IF(EL4="","",
_xlfn.LET(_xlpm.Proc_jr,WORKDAY(EL4,1,Fériés[Fériés]),
_xlpm.Excep,_xlfn._xlws.SORT(_xlfn.UNIQUE(_xlfn._xlws.FILTER(Jrs_Exception[Jours_travaillés],Jrs_Exception[Jours_travaillés]&lt;&gt;""))),
_xlpm.Saut,IF(_xlpm.Proc_jr-EL4=1,EL4+1,
      IF(_xlfn.XLOOKUP(1,(_xlpm.Excep&gt;EL4)*(_xlpm.Excep&lt;_xlpm.Proc_jr),_xlpm.Excep,0,0,1)=0,_xlpm.Proc_jr,_xlfn.XLOOKUP(1,(_xlpm.Excep&gt;EL4)*(_xlpm.Excep&lt;_xlpm.Proc_jr),_xlpm.Excep,0,0,1))),
_xlpm.Aff,IF(AND(Param!$F$6="Oui",YEAR(_xlpm.Proc_jr)=Année),_xlpm.Saut,""),
_xlpm.Aff))</f>
        <v>46213</v>
      </c>
      <c r="EN4" s="109" cm="1">
        <f t="array" ref="EN4">IF(EM4="","",
_xlfn.LET(_xlpm.Proc_jr,WORKDAY(EM4,1,Fériés[Fériés]),
_xlpm.Excep,_xlfn._xlws.SORT(_xlfn.UNIQUE(_xlfn._xlws.FILTER(Jrs_Exception[Jours_travaillés],Jrs_Exception[Jours_travaillés]&lt;&gt;""))),
_xlpm.Saut,IF(_xlpm.Proc_jr-EM4=1,EM4+1,
      IF(_xlfn.XLOOKUP(1,(_xlpm.Excep&gt;EM4)*(_xlpm.Excep&lt;_xlpm.Proc_jr),_xlpm.Excep,0,0,1)=0,_xlpm.Proc_jr,_xlfn.XLOOKUP(1,(_xlpm.Excep&gt;EM4)*(_xlpm.Excep&lt;_xlpm.Proc_jr),_xlpm.Excep,0,0,1))),
_xlpm.Aff,IF(AND(Param!$F$6="Oui",YEAR(_xlpm.Proc_jr)=Année),_xlpm.Saut,""),
_xlpm.Aff))</f>
        <v>46216</v>
      </c>
      <c r="EO4" s="109" cm="1">
        <f t="array" ref="EO4">IF(EN4="","",
_xlfn.LET(_xlpm.Proc_jr,WORKDAY(EN4,1,Fériés[Fériés]),
_xlpm.Excep,_xlfn._xlws.SORT(_xlfn.UNIQUE(_xlfn._xlws.FILTER(Jrs_Exception[Jours_travaillés],Jrs_Exception[Jours_travaillés]&lt;&gt;""))),
_xlpm.Saut,IF(_xlpm.Proc_jr-EN4=1,EN4+1,
      IF(_xlfn.XLOOKUP(1,(_xlpm.Excep&gt;EN4)*(_xlpm.Excep&lt;_xlpm.Proc_jr),_xlpm.Excep,0,0,1)=0,_xlpm.Proc_jr,_xlfn.XLOOKUP(1,(_xlpm.Excep&gt;EN4)*(_xlpm.Excep&lt;_xlpm.Proc_jr),_xlpm.Excep,0,0,1))),
_xlpm.Aff,IF(AND(Param!$F$6="Oui",YEAR(_xlpm.Proc_jr)=Année),_xlpm.Saut,""),
_xlpm.Aff))</f>
        <v>46218</v>
      </c>
      <c r="EP4" s="109" cm="1">
        <f t="array" ref="EP4">IF(EO4="","",
_xlfn.LET(_xlpm.Proc_jr,WORKDAY(EO4,1,Fériés[Fériés]),
_xlpm.Excep,_xlfn._xlws.SORT(_xlfn.UNIQUE(_xlfn._xlws.FILTER(Jrs_Exception[Jours_travaillés],Jrs_Exception[Jours_travaillés]&lt;&gt;""))),
_xlpm.Saut,IF(_xlpm.Proc_jr-EO4=1,EO4+1,
      IF(_xlfn.XLOOKUP(1,(_xlpm.Excep&gt;EO4)*(_xlpm.Excep&lt;_xlpm.Proc_jr),_xlpm.Excep,0,0,1)=0,_xlpm.Proc_jr,_xlfn.XLOOKUP(1,(_xlpm.Excep&gt;EO4)*(_xlpm.Excep&lt;_xlpm.Proc_jr),_xlpm.Excep,0,0,1))),
_xlpm.Aff,IF(AND(Param!$F$6="Oui",YEAR(_xlpm.Proc_jr)=Année),_xlpm.Saut,""),
_xlpm.Aff))</f>
        <v>46219</v>
      </c>
      <c r="EQ4" s="109" cm="1">
        <f t="array" ref="EQ4">IF(EP4="","",
_xlfn.LET(_xlpm.Proc_jr,WORKDAY(EP4,1,Fériés[Fériés]),
_xlpm.Excep,_xlfn._xlws.SORT(_xlfn.UNIQUE(_xlfn._xlws.FILTER(Jrs_Exception[Jours_travaillés],Jrs_Exception[Jours_travaillés]&lt;&gt;""))),
_xlpm.Saut,IF(_xlpm.Proc_jr-EP4=1,EP4+1,
      IF(_xlfn.XLOOKUP(1,(_xlpm.Excep&gt;EP4)*(_xlpm.Excep&lt;_xlpm.Proc_jr),_xlpm.Excep,0,0,1)=0,_xlpm.Proc_jr,_xlfn.XLOOKUP(1,(_xlpm.Excep&gt;EP4)*(_xlpm.Excep&lt;_xlpm.Proc_jr),_xlpm.Excep,0,0,1))),
_xlpm.Aff,IF(AND(Param!$F$6="Oui",YEAR(_xlpm.Proc_jr)=Année),_xlpm.Saut,""),
_xlpm.Aff))</f>
        <v>46220</v>
      </c>
      <c r="ER4" s="109" cm="1">
        <f t="array" ref="ER4">IF(EQ4="","",
_xlfn.LET(_xlpm.Proc_jr,WORKDAY(EQ4,1,Fériés[Fériés]),
_xlpm.Excep,_xlfn._xlws.SORT(_xlfn.UNIQUE(_xlfn._xlws.FILTER(Jrs_Exception[Jours_travaillés],Jrs_Exception[Jours_travaillés]&lt;&gt;""))),
_xlpm.Saut,IF(_xlpm.Proc_jr-EQ4=1,EQ4+1,
      IF(_xlfn.XLOOKUP(1,(_xlpm.Excep&gt;EQ4)*(_xlpm.Excep&lt;_xlpm.Proc_jr),_xlpm.Excep,0,0,1)=0,_xlpm.Proc_jr,_xlfn.XLOOKUP(1,(_xlpm.Excep&gt;EQ4)*(_xlpm.Excep&lt;_xlpm.Proc_jr),_xlpm.Excep,0,0,1))),
_xlpm.Aff,IF(AND(Param!$F$6="Oui",YEAR(_xlpm.Proc_jr)=Année),_xlpm.Saut,""),
_xlpm.Aff))</f>
        <v>46223</v>
      </c>
      <c r="ES4" s="109" cm="1">
        <f t="array" ref="ES4">IF(ER4="","",
_xlfn.LET(_xlpm.Proc_jr,WORKDAY(ER4,1,Fériés[Fériés]),
_xlpm.Excep,_xlfn._xlws.SORT(_xlfn.UNIQUE(_xlfn._xlws.FILTER(Jrs_Exception[Jours_travaillés],Jrs_Exception[Jours_travaillés]&lt;&gt;""))),
_xlpm.Saut,IF(_xlpm.Proc_jr-ER4=1,ER4+1,
      IF(_xlfn.XLOOKUP(1,(_xlpm.Excep&gt;ER4)*(_xlpm.Excep&lt;_xlpm.Proc_jr),_xlpm.Excep,0,0,1)=0,_xlpm.Proc_jr,_xlfn.XLOOKUP(1,(_xlpm.Excep&gt;ER4)*(_xlpm.Excep&lt;_xlpm.Proc_jr),_xlpm.Excep,0,0,1))),
_xlpm.Aff,IF(AND(Param!$F$6="Oui",YEAR(_xlpm.Proc_jr)=Année),_xlpm.Saut,""),
_xlpm.Aff))</f>
        <v>46224</v>
      </c>
      <c r="ET4" s="109" cm="1">
        <f t="array" ref="ET4">IF(ES4="","",
_xlfn.LET(_xlpm.Proc_jr,WORKDAY(ES4,1,Fériés[Fériés]),
_xlpm.Excep,_xlfn._xlws.SORT(_xlfn.UNIQUE(_xlfn._xlws.FILTER(Jrs_Exception[Jours_travaillés],Jrs_Exception[Jours_travaillés]&lt;&gt;""))),
_xlpm.Saut,IF(_xlpm.Proc_jr-ES4=1,ES4+1,
      IF(_xlfn.XLOOKUP(1,(_xlpm.Excep&gt;ES4)*(_xlpm.Excep&lt;_xlpm.Proc_jr),_xlpm.Excep,0,0,1)=0,_xlpm.Proc_jr,_xlfn.XLOOKUP(1,(_xlpm.Excep&gt;ES4)*(_xlpm.Excep&lt;_xlpm.Proc_jr),_xlpm.Excep,0,0,1))),
_xlpm.Aff,IF(AND(Param!$F$6="Oui",YEAR(_xlpm.Proc_jr)=Année),_xlpm.Saut,""),
_xlpm.Aff))</f>
        <v>46225</v>
      </c>
      <c r="EU4" s="109" cm="1">
        <f t="array" ref="EU4">IF(ET4="","",
_xlfn.LET(_xlpm.Proc_jr,WORKDAY(ET4,1,Fériés[Fériés]),
_xlpm.Excep,_xlfn._xlws.SORT(_xlfn.UNIQUE(_xlfn._xlws.FILTER(Jrs_Exception[Jours_travaillés],Jrs_Exception[Jours_travaillés]&lt;&gt;""))),
_xlpm.Saut,IF(_xlpm.Proc_jr-ET4=1,ET4+1,
      IF(_xlfn.XLOOKUP(1,(_xlpm.Excep&gt;ET4)*(_xlpm.Excep&lt;_xlpm.Proc_jr),_xlpm.Excep,0,0,1)=0,_xlpm.Proc_jr,_xlfn.XLOOKUP(1,(_xlpm.Excep&gt;ET4)*(_xlpm.Excep&lt;_xlpm.Proc_jr),_xlpm.Excep,0,0,1))),
_xlpm.Aff,IF(AND(Param!$F$6="Oui",YEAR(_xlpm.Proc_jr)=Année),_xlpm.Saut,""),
_xlpm.Aff))</f>
        <v>46226</v>
      </c>
      <c r="EV4" s="109" cm="1">
        <f t="array" ref="EV4">IF(EU4="","",
_xlfn.LET(_xlpm.Proc_jr,WORKDAY(EU4,1,Fériés[Fériés]),
_xlpm.Excep,_xlfn._xlws.SORT(_xlfn.UNIQUE(_xlfn._xlws.FILTER(Jrs_Exception[Jours_travaillés],Jrs_Exception[Jours_travaillés]&lt;&gt;""))),
_xlpm.Saut,IF(_xlpm.Proc_jr-EU4=1,EU4+1,
      IF(_xlfn.XLOOKUP(1,(_xlpm.Excep&gt;EU4)*(_xlpm.Excep&lt;_xlpm.Proc_jr),_xlpm.Excep,0,0,1)=0,_xlpm.Proc_jr,_xlfn.XLOOKUP(1,(_xlpm.Excep&gt;EU4)*(_xlpm.Excep&lt;_xlpm.Proc_jr),_xlpm.Excep,0,0,1))),
_xlpm.Aff,IF(AND(Param!$F$6="Oui",YEAR(_xlpm.Proc_jr)=Année),_xlpm.Saut,""),
_xlpm.Aff))</f>
        <v>46227</v>
      </c>
      <c r="EW4" s="109" cm="1">
        <f t="array" ref="EW4">IF(EV4="","",
_xlfn.LET(_xlpm.Proc_jr,WORKDAY(EV4,1,Fériés[Fériés]),
_xlpm.Excep,_xlfn._xlws.SORT(_xlfn.UNIQUE(_xlfn._xlws.FILTER(Jrs_Exception[Jours_travaillés],Jrs_Exception[Jours_travaillés]&lt;&gt;""))),
_xlpm.Saut,IF(_xlpm.Proc_jr-EV4=1,EV4+1,
      IF(_xlfn.XLOOKUP(1,(_xlpm.Excep&gt;EV4)*(_xlpm.Excep&lt;_xlpm.Proc_jr),_xlpm.Excep,0,0,1)=0,_xlpm.Proc_jr,_xlfn.XLOOKUP(1,(_xlpm.Excep&gt;EV4)*(_xlpm.Excep&lt;_xlpm.Proc_jr),_xlpm.Excep,0,0,1))),
_xlpm.Aff,IF(AND(Param!$F$6="Oui",YEAR(_xlpm.Proc_jr)=Année),_xlpm.Saut,""),
_xlpm.Aff))</f>
        <v>46240</v>
      </c>
      <c r="EX4" s="109" cm="1">
        <f t="array" ref="EX4">IF(EW4="","",
_xlfn.LET(_xlpm.Proc_jr,WORKDAY(EW4,1,Fériés[Fériés]),
_xlpm.Excep,_xlfn._xlws.SORT(_xlfn.UNIQUE(_xlfn._xlws.FILTER(Jrs_Exception[Jours_travaillés],Jrs_Exception[Jours_travaillés]&lt;&gt;""))),
_xlpm.Saut,IF(_xlpm.Proc_jr-EW4=1,EW4+1,
      IF(_xlfn.XLOOKUP(1,(_xlpm.Excep&gt;EW4)*(_xlpm.Excep&lt;_xlpm.Proc_jr),_xlpm.Excep,0,0,1)=0,_xlpm.Proc_jr,_xlfn.XLOOKUP(1,(_xlpm.Excep&gt;EW4)*(_xlpm.Excep&lt;_xlpm.Proc_jr),_xlpm.Excep,0,0,1))),
_xlpm.Aff,IF(AND(Param!$F$6="Oui",YEAR(_xlpm.Proc_jr)=Année),_xlpm.Saut,""),
_xlpm.Aff))</f>
        <v>46241</v>
      </c>
      <c r="EY4" s="109" cm="1">
        <f t="array" ref="EY4">IF(EX4="","",
_xlfn.LET(_xlpm.Proc_jr,WORKDAY(EX4,1,Fériés[Fériés]),
_xlpm.Excep,_xlfn._xlws.SORT(_xlfn.UNIQUE(_xlfn._xlws.FILTER(Jrs_Exception[Jours_travaillés],Jrs_Exception[Jours_travaillés]&lt;&gt;""))),
_xlpm.Saut,IF(_xlpm.Proc_jr-EX4=1,EX4+1,
      IF(_xlfn.XLOOKUP(1,(_xlpm.Excep&gt;EX4)*(_xlpm.Excep&lt;_xlpm.Proc_jr),_xlpm.Excep,0,0,1)=0,_xlpm.Proc_jr,_xlfn.XLOOKUP(1,(_xlpm.Excep&gt;EX4)*(_xlpm.Excep&lt;_xlpm.Proc_jr),_xlpm.Excep,0,0,1))),
_xlpm.Aff,IF(AND(Param!$F$6="Oui",YEAR(_xlpm.Proc_jr)=Année),_xlpm.Saut,""),
_xlpm.Aff))</f>
        <v>46251</v>
      </c>
      <c r="EZ4" s="109" cm="1">
        <f t="array" ref="EZ4">IF(EY4="","",
_xlfn.LET(_xlpm.Proc_jr,WORKDAY(EY4,1,Fériés[Fériés]),
_xlpm.Excep,_xlfn._xlws.SORT(_xlfn.UNIQUE(_xlfn._xlws.FILTER(Jrs_Exception[Jours_travaillés],Jrs_Exception[Jours_travaillés]&lt;&gt;""))),
_xlpm.Saut,IF(_xlpm.Proc_jr-EY4=1,EY4+1,
      IF(_xlfn.XLOOKUP(1,(_xlpm.Excep&gt;EY4)*(_xlpm.Excep&lt;_xlpm.Proc_jr),_xlpm.Excep,0,0,1)=0,_xlpm.Proc_jr,_xlfn.XLOOKUP(1,(_xlpm.Excep&gt;EY4)*(_xlpm.Excep&lt;_xlpm.Proc_jr),_xlpm.Excep,0,0,1))),
_xlpm.Aff,IF(AND(Param!$F$6="Oui",YEAR(_xlpm.Proc_jr)=Année),_xlpm.Saut,""),
_xlpm.Aff))</f>
        <v>46252</v>
      </c>
      <c r="FA4" s="109" cm="1">
        <f t="array" ref="FA4">IF(EZ4="","",
_xlfn.LET(_xlpm.Proc_jr,WORKDAY(EZ4,1,Fériés[Fériés]),
_xlpm.Excep,_xlfn._xlws.SORT(_xlfn.UNIQUE(_xlfn._xlws.FILTER(Jrs_Exception[Jours_travaillés],Jrs_Exception[Jours_travaillés]&lt;&gt;""))),
_xlpm.Saut,IF(_xlpm.Proc_jr-EZ4=1,EZ4+1,
      IF(_xlfn.XLOOKUP(1,(_xlpm.Excep&gt;EZ4)*(_xlpm.Excep&lt;_xlpm.Proc_jr),_xlpm.Excep,0,0,1)=0,_xlpm.Proc_jr,_xlfn.XLOOKUP(1,(_xlpm.Excep&gt;EZ4)*(_xlpm.Excep&lt;_xlpm.Proc_jr),_xlpm.Excep,0,0,1))),
_xlpm.Aff,IF(AND(Param!$F$6="Oui",YEAR(_xlpm.Proc_jr)=Année),_xlpm.Saut,""),
_xlpm.Aff))</f>
        <v>46253</v>
      </c>
      <c r="FB4" s="109" cm="1">
        <f t="array" ref="FB4">IF(FA4="","",
_xlfn.LET(_xlpm.Proc_jr,WORKDAY(FA4,1,Fériés[Fériés]),
_xlpm.Excep,_xlfn._xlws.SORT(_xlfn.UNIQUE(_xlfn._xlws.FILTER(Jrs_Exception[Jours_travaillés],Jrs_Exception[Jours_travaillés]&lt;&gt;""))),
_xlpm.Saut,IF(_xlpm.Proc_jr-FA4=1,FA4+1,
      IF(_xlfn.XLOOKUP(1,(_xlpm.Excep&gt;FA4)*(_xlpm.Excep&lt;_xlpm.Proc_jr),_xlpm.Excep,0,0,1)=0,_xlpm.Proc_jr,_xlfn.XLOOKUP(1,(_xlpm.Excep&gt;FA4)*(_xlpm.Excep&lt;_xlpm.Proc_jr),_xlpm.Excep,0,0,1))),
_xlpm.Aff,IF(AND(Param!$F$6="Oui",YEAR(_xlpm.Proc_jr)=Année),_xlpm.Saut,""),
_xlpm.Aff))</f>
        <v>46254</v>
      </c>
      <c r="FC4" s="109" cm="1">
        <f t="array" ref="FC4">IF(FB4="","",
_xlfn.LET(_xlpm.Proc_jr,WORKDAY(FB4,1,Fériés[Fériés]),
_xlpm.Excep,_xlfn._xlws.SORT(_xlfn.UNIQUE(_xlfn._xlws.FILTER(Jrs_Exception[Jours_travaillés],Jrs_Exception[Jours_travaillés]&lt;&gt;""))),
_xlpm.Saut,IF(_xlpm.Proc_jr-FB4=1,FB4+1,
      IF(_xlfn.XLOOKUP(1,(_xlpm.Excep&gt;FB4)*(_xlpm.Excep&lt;_xlpm.Proc_jr),_xlpm.Excep,0,0,1)=0,_xlpm.Proc_jr,_xlfn.XLOOKUP(1,(_xlpm.Excep&gt;FB4)*(_xlpm.Excep&lt;_xlpm.Proc_jr),_xlpm.Excep,0,0,1))),
_xlpm.Aff,IF(AND(Param!$F$6="Oui",YEAR(_xlpm.Proc_jr)=Année),_xlpm.Saut,""),
_xlpm.Aff))</f>
        <v>46255</v>
      </c>
      <c r="FD4" s="109" cm="1">
        <f t="array" ref="FD4">IF(FC4="","",
_xlfn.LET(_xlpm.Proc_jr,WORKDAY(FC4,1,Fériés[Fériés]),
_xlpm.Excep,_xlfn._xlws.SORT(_xlfn.UNIQUE(_xlfn._xlws.FILTER(Jrs_Exception[Jours_travaillés],Jrs_Exception[Jours_travaillés]&lt;&gt;""))),
_xlpm.Saut,IF(_xlpm.Proc_jr-FC4=1,FC4+1,
      IF(_xlfn.XLOOKUP(1,(_xlpm.Excep&gt;FC4)*(_xlpm.Excep&lt;_xlpm.Proc_jr),_xlpm.Excep,0,0,1)=0,_xlpm.Proc_jr,_xlfn.XLOOKUP(1,(_xlpm.Excep&gt;FC4)*(_xlpm.Excep&lt;_xlpm.Proc_jr),_xlpm.Excep,0,0,1))),
_xlpm.Aff,IF(AND(Param!$F$6="Oui",YEAR(_xlpm.Proc_jr)=Année),_xlpm.Saut,""),
_xlpm.Aff))</f>
        <v>46258</v>
      </c>
      <c r="FE4" s="109" cm="1">
        <f t="array" ref="FE4">IF(FD4="","",
_xlfn.LET(_xlpm.Proc_jr,WORKDAY(FD4,1,Fériés[Fériés]),
_xlpm.Excep,_xlfn._xlws.SORT(_xlfn.UNIQUE(_xlfn._xlws.FILTER(Jrs_Exception[Jours_travaillés],Jrs_Exception[Jours_travaillés]&lt;&gt;""))),
_xlpm.Saut,IF(_xlpm.Proc_jr-FD4=1,FD4+1,
      IF(_xlfn.XLOOKUP(1,(_xlpm.Excep&gt;FD4)*(_xlpm.Excep&lt;_xlpm.Proc_jr),_xlpm.Excep,0,0,1)=0,_xlpm.Proc_jr,_xlfn.XLOOKUP(1,(_xlpm.Excep&gt;FD4)*(_xlpm.Excep&lt;_xlpm.Proc_jr),_xlpm.Excep,0,0,1))),
_xlpm.Aff,IF(AND(Param!$F$6="Oui",YEAR(_xlpm.Proc_jr)=Année),_xlpm.Saut,""),
_xlpm.Aff))</f>
        <v>46259</v>
      </c>
      <c r="FF4" s="109" cm="1">
        <f t="array" ref="FF4">IF(FE4="","",
_xlfn.LET(_xlpm.Proc_jr,WORKDAY(FE4,1,Fériés[Fériés]),
_xlpm.Excep,_xlfn._xlws.SORT(_xlfn.UNIQUE(_xlfn._xlws.FILTER(Jrs_Exception[Jours_travaillés],Jrs_Exception[Jours_travaillés]&lt;&gt;""))),
_xlpm.Saut,IF(_xlpm.Proc_jr-FE4=1,FE4+1,
      IF(_xlfn.XLOOKUP(1,(_xlpm.Excep&gt;FE4)*(_xlpm.Excep&lt;_xlpm.Proc_jr),_xlpm.Excep,0,0,1)=0,_xlpm.Proc_jr,_xlfn.XLOOKUP(1,(_xlpm.Excep&gt;FE4)*(_xlpm.Excep&lt;_xlpm.Proc_jr),_xlpm.Excep,0,0,1))),
_xlpm.Aff,IF(AND(Param!$F$6="Oui",YEAR(_xlpm.Proc_jr)=Année),_xlpm.Saut,""),
_xlpm.Aff))</f>
        <v>46260</v>
      </c>
      <c r="FG4" s="109" cm="1">
        <f t="array" ref="FG4">IF(FF4="","",
_xlfn.LET(_xlpm.Proc_jr,WORKDAY(FF4,1,Fériés[Fériés]),
_xlpm.Excep,_xlfn._xlws.SORT(_xlfn.UNIQUE(_xlfn._xlws.FILTER(Jrs_Exception[Jours_travaillés],Jrs_Exception[Jours_travaillés]&lt;&gt;""))),
_xlpm.Saut,IF(_xlpm.Proc_jr-FF4=1,FF4+1,
      IF(_xlfn.XLOOKUP(1,(_xlpm.Excep&gt;FF4)*(_xlpm.Excep&lt;_xlpm.Proc_jr),_xlpm.Excep,0,0,1)=0,_xlpm.Proc_jr,_xlfn.XLOOKUP(1,(_xlpm.Excep&gt;FF4)*(_xlpm.Excep&lt;_xlpm.Proc_jr),_xlpm.Excep,0,0,1))),
_xlpm.Aff,IF(AND(Param!$F$6="Oui",YEAR(_xlpm.Proc_jr)=Année),_xlpm.Saut,""),
_xlpm.Aff))</f>
        <v>46261</v>
      </c>
      <c r="FH4" s="109" cm="1">
        <f t="array" ref="FH4">IF(FG4="","",
_xlfn.LET(_xlpm.Proc_jr,WORKDAY(FG4,1,Fériés[Fériés]),
_xlpm.Excep,_xlfn._xlws.SORT(_xlfn.UNIQUE(_xlfn._xlws.FILTER(Jrs_Exception[Jours_travaillés],Jrs_Exception[Jours_travaillés]&lt;&gt;""))),
_xlpm.Saut,IF(_xlpm.Proc_jr-FG4=1,FG4+1,
      IF(_xlfn.XLOOKUP(1,(_xlpm.Excep&gt;FG4)*(_xlpm.Excep&lt;_xlpm.Proc_jr),_xlpm.Excep,0,0,1)=0,_xlpm.Proc_jr,_xlfn.XLOOKUP(1,(_xlpm.Excep&gt;FG4)*(_xlpm.Excep&lt;_xlpm.Proc_jr),_xlpm.Excep,0,0,1))),
_xlpm.Aff,IF(AND(Param!$F$6="Oui",YEAR(_xlpm.Proc_jr)=Année),_xlpm.Saut,""),
_xlpm.Aff))</f>
        <v>46262</v>
      </c>
      <c r="FI4" s="109" cm="1">
        <f t="array" ref="FI4">IF(FH4="","",
_xlfn.LET(_xlpm.Proc_jr,WORKDAY(FH4,1,Fériés[Fériés]),
_xlpm.Excep,_xlfn._xlws.SORT(_xlfn.UNIQUE(_xlfn._xlws.FILTER(Jrs_Exception[Jours_travaillés],Jrs_Exception[Jours_travaillés]&lt;&gt;""))),
_xlpm.Saut,IF(_xlpm.Proc_jr-FH4=1,FH4+1,
      IF(_xlfn.XLOOKUP(1,(_xlpm.Excep&gt;FH4)*(_xlpm.Excep&lt;_xlpm.Proc_jr),_xlpm.Excep,0,0,1)=0,_xlpm.Proc_jr,_xlfn.XLOOKUP(1,(_xlpm.Excep&gt;FH4)*(_xlpm.Excep&lt;_xlpm.Proc_jr),_xlpm.Excep,0,0,1))),
_xlpm.Aff,IF(AND(Param!$F$6="Oui",YEAR(_xlpm.Proc_jr)=Année),_xlpm.Saut,""),
_xlpm.Aff))</f>
        <v>46265</v>
      </c>
      <c r="FJ4" s="109" cm="1">
        <f t="array" ref="FJ4">IF(FI4="","",
_xlfn.LET(_xlpm.Proc_jr,WORKDAY(FI4,1,Fériés[Fériés]),
_xlpm.Excep,_xlfn._xlws.SORT(_xlfn.UNIQUE(_xlfn._xlws.FILTER(Jrs_Exception[Jours_travaillés],Jrs_Exception[Jours_travaillés]&lt;&gt;""))),
_xlpm.Saut,IF(_xlpm.Proc_jr-FI4=1,FI4+1,
      IF(_xlfn.XLOOKUP(1,(_xlpm.Excep&gt;FI4)*(_xlpm.Excep&lt;_xlpm.Proc_jr),_xlpm.Excep,0,0,1)=0,_xlpm.Proc_jr,_xlfn.XLOOKUP(1,(_xlpm.Excep&gt;FI4)*(_xlpm.Excep&lt;_xlpm.Proc_jr),_xlpm.Excep,0,0,1))),
_xlpm.Aff,IF(AND(Param!$F$6="Oui",YEAR(_xlpm.Proc_jr)=Année),_xlpm.Saut,""),
_xlpm.Aff))</f>
        <v>46266</v>
      </c>
      <c r="FK4" s="109" cm="1">
        <f t="array" ref="FK4">IF(FJ4="","",
_xlfn.LET(_xlpm.Proc_jr,WORKDAY(FJ4,1,Fériés[Fériés]),
_xlpm.Excep,_xlfn._xlws.SORT(_xlfn.UNIQUE(_xlfn._xlws.FILTER(Jrs_Exception[Jours_travaillés],Jrs_Exception[Jours_travaillés]&lt;&gt;""))),
_xlpm.Saut,IF(_xlpm.Proc_jr-FJ4=1,FJ4+1,
      IF(_xlfn.XLOOKUP(1,(_xlpm.Excep&gt;FJ4)*(_xlpm.Excep&lt;_xlpm.Proc_jr),_xlpm.Excep,0,0,1)=0,_xlpm.Proc_jr,_xlfn.XLOOKUP(1,(_xlpm.Excep&gt;FJ4)*(_xlpm.Excep&lt;_xlpm.Proc_jr),_xlpm.Excep,0,0,1))),
_xlpm.Aff,IF(AND(Param!$F$6="Oui",YEAR(_xlpm.Proc_jr)=Année),_xlpm.Saut,""),
_xlpm.Aff))</f>
        <v>46267</v>
      </c>
      <c r="FL4" s="109" cm="1">
        <f t="array" ref="FL4">IF(FK4="","",
_xlfn.LET(_xlpm.Proc_jr,WORKDAY(FK4,1,Fériés[Fériés]),
_xlpm.Excep,_xlfn._xlws.SORT(_xlfn.UNIQUE(_xlfn._xlws.FILTER(Jrs_Exception[Jours_travaillés],Jrs_Exception[Jours_travaillés]&lt;&gt;""))),
_xlpm.Saut,IF(_xlpm.Proc_jr-FK4=1,FK4+1,
      IF(_xlfn.XLOOKUP(1,(_xlpm.Excep&gt;FK4)*(_xlpm.Excep&lt;_xlpm.Proc_jr),_xlpm.Excep,0,0,1)=0,_xlpm.Proc_jr,_xlfn.XLOOKUP(1,(_xlpm.Excep&gt;FK4)*(_xlpm.Excep&lt;_xlpm.Proc_jr),_xlpm.Excep,0,0,1))),
_xlpm.Aff,IF(AND(Param!$F$6="Oui",YEAR(_xlpm.Proc_jr)=Année),_xlpm.Saut,""),
_xlpm.Aff))</f>
        <v>46268</v>
      </c>
      <c r="FM4" s="109" cm="1">
        <f t="array" ref="FM4">IF(FL4="","",
_xlfn.LET(_xlpm.Proc_jr,WORKDAY(FL4,1,Fériés[Fériés]),
_xlpm.Excep,_xlfn._xlws.SORT(_xlfn.UNIQUE(_xlfn._xlws.FILTER(Jrs_Exception[Jours_travaillés],Jrs_Exception[Jours_travaillés]&lt;&gt;""))),
_xlpm.Saut,IF(_xlpm.Proc_jr-FL4=1,FL4+1,
      IF(_xlfn.XLOOKUP(1,(_xlpm.Excep&gt;FL4)*(_xlpm.Excep&lt;_xlpm.Proc_jr),_xlpm.Excep,0,0,1)=0,_xlpm.Proc_jr,_xlfn.XLOOKUP(1,(_xlpm.Excep&gt;FL4)*(_xlpm.Excep&lt;_xlpm.Proc_jr),_xlpm.Excep,0,0,1))),
_xlpm.Aff,IF(AND(Param!$F$6="Oui",YEAR(_xlpm.Proc_jr)=Année),_xlpm.Saut,""),
_xlpm.Aff))</f>
        <v>46269</v>
      </c>
      <c r="FN4" s="109" cm="1">
        <f t="array" ref="FN4">IF(FM4="","",
_xlfn.LET(_xlpm.Proc_jr,WORKDAY(FM4,1,Fériés[Fériés]),
_xlpm.Excep,_xlfn._xlws.SORT(_xlfn.UNIQUE(_xlfn._xlws.FILTER(Jrs_Exception[Jours_travaillés],Jrs_Exception[Jours_travaillés]&lt;&gt;""))),
_xlpm.Saut,IF(_xlpm.Proc_jr-FM4=1,FM4+1,
      IF(_xlfn.XLOOKUP(1,(_xlpm.Excep&gt;FM4)*(_xlpm.Excep&lt;_xlpm.Proc_jr),_xlpm.Excep,0,0,1)=0,_xlpm.Proc_jr,_xlfn.XLOOKUP(1,(_xlpm.Excep&gt;FM4)*(_xlpm.Excep&lt;_xlpm.Proc_jr),_xlpm.Excep,0,0,1))),
_xlpm.Aff,IF(AND(Param!$F$6="Oui",YEAR(_xlpm.Proc_jr)=Année),_xlpm.Saut,""),
_xlpm.Aff))</f>
        <v>46273</v>
      </c>
      <c r="FO4" s="109" cm="1">
        <f t="array" ref="FO4">IF(FN4="","",
_xlfn.LET(_xlpm.Proc_jr,WORKDAY(FN4,1,Fériés[Fériés]),
_xlpm.Excep,_xlfn._xlws.SORT(_xlfn.UNIQUE(_xlfn._xlws.FILTER(Jrs_Exception[Jours_travaillés],Jrs_Exception[Jours_travaillés]&lt;&gt;""))),
_xlpm.Saut,IF(_xlpm.Proc_jr-FN4=1,FN4+1,
      IF(_xlfn.XLOOKUP(1,(_xlpm.Excep&gt;FN4)*(_xlpm.Excep&lt;_xlpm.Proc_jr),_xlpm.Excep,0,0,1)=0,_xlpm.Proc_jr,_xlfn.XLOOKUP(1,(_xlpm.Excep&gt;FN4)*(_xlpm.Excep&lt;_xlpm.Proc_jr),_xlpm.Excep,0,0,1))),
_xlpm.Aff,IF(AND(Param!$F$6="Oui",YEAR(_xlpm.Proc_jr)=Année),_xlpm.Saut,""),
_xlpm.Aff))</f>
        <v>46274</v>
      </c>
      <c r="FP4" s="109" cm="1">
        <f t="array" ref="FP4">IF(FO4="","",
_xlfn.LET(_xlpm.Proc_jr,WORKDAY(FO4,1,Fériés[Fériés]),
_xlpm.Excep,_xlfn._xlws.SORT(_xlfn.UNIQUE(_xlfn._xlws.FILTER(Jrs_Exception[Jours_travaillés],Jrs_Exception[Jours_travaillés]&lt;&gt;""))),
_xlpm.Saut,IF(_xlpm.Proc_jr-FO4=1,FO4+1,
      IF(_xlfn.XLOOKUP(1,(_xlpm.Excep&gt;FO4)*(_xlpm.Excep&lt;_xlpm.Proc_jr),_xlpm.Excep,0,0,1)=0,_xlpm.Proc_jr,_xlfn.XLOOKUP(1,(_xlpm.Excep&gt;FO4)*(_xlpm.Excep&lt;_xlpm.Proc_jr),_xlpm.Excep,0,0,1))),
_xlpm.Aff,IF(AND(Param!$F$6="Oui",YEAR(_xlpm.Proc_jr)=Année),_xlpm.Saut,""),
_xlpm.Aff))</f>
        <v>46275</v>
      </c>
      <c r="FQ4" s="109" cm="1">
        <f t="array" ref="FQ4">IF(FP4="","",
_xlfn.LET(_xlpm.Proc_jr,WORKDAY(FP4,1,Fériés[Fériés]),
_xlpm.Excep,_xlfn._xlws.SORT(_xlfn.UNIQUE(_xlfn._xlws.FILTER(Jrs_Exception[Jours_travaillés],Jrs_Exception[Jours_travaillés]&lt;&gt;""))),
_xlpm.Saut,IF(_xlpm.Proc_jr-FP4=1,FP4+1,
      IF(_xlfn.XLOOKUP(1,(_xlpm.Excep&gt;FP4)*(_xlpm.Excep&lt;_xlpm.Proc_jr),_xlpm.Excep,0,0,1)=0,_xlpm.Proc_jr,_xlfn.XLOOKUP(1,(_xlpm.Excep&gt;FP4)*(_xlpm.Excep&lt;_xlpm.Proc_jr),_xlpm.Excep,0,0,1))),
_xlpm.Aff,IF(AND(Param!$F$6="Oui",YEAR(_xlpm.Proc_jr)=Année),_xlpm.Saut,""),
_xlpm.Aff))</f>
        <v>46276</v>
      </c>
      <c r="FR4" s="109" cm="1">
        <f t="array" ref="FR4">IF(FQ4="","",
_xlfn.LET(_xlpm.Proc_jr,WORKDAY(FQ4,1,Fériés[Fériés]),
_xlpm.Excep,_xlfn._xlws.SORT(_xlfn.UNIQUE(_xlfn._xlws.FILTER(Jrs_Exception[Jours_travaillés],Jrs_Exception[Jours_travaillés]&lt;&gt;""))),
_xlpm.Saut,IF(_xlpm.Proc_jr-FQ4=1,FQ4+1,
      IF(_xlfn.XLOOKUP(1,(_xlpm.Excep&gt;FQ4)*(_xlpm.Excep&lt;_xlpm.Proc_jr),_xlpm.Excep,0,0,1)=0,_xlpm.Proc_jr,_xlfn.XLOOKUP(1,(_xlpm.Excep&gt;FQ4)*(_xlpm.Excep&lt;_xlpm.Proc_jr),_xlpm.Excep,0,0,1))),
_xlpm.Aff,IF(AND(Param!$F$6="Oui",YEAR(_xlpm.Proc_jr)=Année),_xlpm.Saut,""),
_xlpm.Aff))</f>
        <v>46279</v>
      </c>
      <c r="FS4" s="109" cm="1">
        <f t="array" ref="FS4">IF(FR4="","",
_xlfn.LET(_xlpm.Proc_jr,WORKDAY(FR4,1,Fériés[Fériés]),
_xlpm.Excep,_xlfn._xlws.SORT(_xlfn.UNIQUE(_xlfn._xlws.FILTER(Jrs_Exception[Jours_travaillés],Jrs_Exception[Jours_travaillés]&lt;&gt;""))),
_xlpm.Saut,IF(_xlpm.Proc_jr-FR4=1,FR4+1,
      IF(_xlfn.XLOOKUP(1,(_xlpm.Excep&gt;FR4)*(_xlpm.Excep&lt;_xlpm.Proc_jr),_xlpm.Excep,0,0,1)=0,_xlpm.Proc_jr,_xlfn.XLOOKUP(1,(_xlpm.Excep&gt;FR4)*(_xlpm.Excep&lt;_xlpm.Proc_jr),_xlpm.Excep,0,0,1))),
_xlpm.Aff,IF(AND(Param!$F$6="Oui",YEAR(_xlpm.Proc_jr)=Année),_xlpm.Saut,""),
_xlpm.Aff))</f>
        <v>46280</v>
      </c>
      <c r="FT4" s="109" cm="1">
        <f t="array" ref="FT4">IF(FS4="","",
_xlfn.LET(_xlpm.Proc_jr,WORKDAY(FS4,1,Fériés[Fériés]),
_xlpm.Excep,_xlfn._xlws.SORT(_xlfn.UNIQUE(_xlfn._xlws.FILTER(Jrs_Exception[Jours_travaillés],Jrs_Exception[Jours_travaillés]&lt;&gt;""))),
_xlpm.Saut,IF(_xlpm.Proc_jr-FS4=1,FS4+1,
      IF(_xlfn.XLOOKUP(1,(_xlpm.Excep&gt;FS4)*(_xlpm.Excep&lt;_xlpm.Proc_jr),_xlpm.Excep,0,0,1)=0,_xlpm.Proc_jr,_xlfn.XLOOKUP(1,(_xlpm.Excep&gt;FS4)*(_xlpm.Excep&lt;_xlpm.Proc_jr),_xlpm.Excep,0,0,1))),
_xlpm.Aff,IF(AND(Param!$F$6="Oui",YEAR(_xlpm.Proc_jr)=Année),_xlpm.Saut,""),
_xlpm.Aff))</f>
        <v>46281</v>
      </c>
      <c r="FU4" s="109" cm="1">
        <f t="array" ref="FU4">IF(FT4="","",
_xlfn.LET(_xlpm.Proc_jr,WORKDAY(FT4,1,Fériés[Fériés]),
_xlpm.Excep,_xlfn._xlws.SORT(_xlfn.UNIQUE(_xlfn._xlws.FILTER(Jrs_Exception[Jours_travaillés],Jrs_Exception[Jours_travaillés]&lt;&gt;""))),
_xlpm.Saut,IF(_xlpm.Proc_jr-FT4=1,FT4+1,
      IF(_xlfn.XLOOKUP(1,(_xlpm.Excep&gt;FT4)*(_xlpm.Excep&lt;_xlpm.Proc_jr),_xlpm.Excep,0,0,1)=0,_xlpm.Proc_jr,_xlfn.XLOOKUP(1,(_xlpm.Excep&gt;FT4)*(_xlpm.Excep&lt;_xlpm.Proc_jr),_xlpm.Excep,0,0,1))),
_xlpm.Aff,IF(AND(Param!$F$6="Oui",YEAR(_xlpm.Proc_jr)=Année),_xlpm.Saut,""),
_xlpm.Aff))</f>
        <v>46282</v>
      </c>
      <c r="FV4" s="109" cm="1">
        <f t="array" ref="FV4">IF(FU4="","",
_xlfn.LET(_xlpm.Proc_jr,WORKDAY(FU4,1,Fériés[Fériés]),
_xlpm.Excep,_xlfn._xlws.SORT(_xlfn.UNIQUE(_xlfn._xlws.FILTER(Jrs_Exception[Jours_travaillés],Jrs_Exception[Jours_travaillés]&lt;&gt;""))),
_xlpm.Saut,IF(_xlpm.Proc_jr-FU4=1,FU4+1,
      IF(_xlfn.XLOOKUP(1,(_xlpm.Excep&gt;FU4)*(_xlpm.Excep&lt;_xlpm.Proc_jr),_xlpm.Excep,0,0,1)=0,_xlpm.Proc_jr,_xlfn.XLOOKUP(1,(_xlpm.Excep&gt;FU4)*(_xlpm.Excep&lt;_xlpm.Proc_jr),_xlpm.Excep,0,0,1))),
_xlpm.Aff,IF(AND(Param!$F$6="Oui",YEAR(_xlpm.Proc_jr)=Année),_xlpm.Saut,""),
_xlpm.Aff))</f>
        <v>46283</v>
      </c>
      <c r="FW4" s="109" cm="1">
        <f t="array" ref="FW4">IF(FV4="","",
_xlfn.LET(_xlpm.Proc_jr,WORKDAY(FV4,1,Fériés[Fériés]),
_xlpm.Excep,_xlfn._xlws.SORT(_xlfn.UNIQUE(_xlfn._xlws.FILTER(Jrs_Exception[Jours_travaillés],Jrs_Exception[Jours_travaillés]&lt;&gt;""))),
_xlpm.Saut,IF(_xlpm.Proc_jr-FV4=1,FV4+1,
      IF(_xlfn.XLOOKUP(1,(_xlpm.Excep&gt;FV4)*(_xlpm.Excep&lt;_xlpm.Proc_jr),_xlpm.Excep,0,0,1)=0,_xlpm.Proc_jr,_xlfn.XLOOKUP(1,(_xlpm.Excep&gt;FV4)*(_xlpm.Excep&lt;_xlpm.Proc_jr),_xlpm.Excep,0,0,1))),
_xlpm.Aff,IF(AND(Param!$F$6="Oui",YEAR(_xlpm.Proc_jr)=Année),_xlpm.Saut,""),
_xlpm.Aff))</f>
        <v>46286</v>
      </c>
      <c r="FX4" s="109" cm="1">
        <f t="array" ref="FX4">IF(FW4="","",
_xlfn.LET(_xlpm.Proc_jr,WORKDAY(FW4,1,Fériés[Fériés]),
_xlpm.Excep,_xlfn._xlws.SORT(_xlfn.UNIQUE(_xlfn._xlws.FILTER(Jrs_Exception[Jours_travaillés],Jrs_Exception[Jours_travaillés]&lt;&gt;""))),
_xlpm.Saut,IF(_xlpm.Proc_jr-FW4=1,FW4+1,
      IF(_xlfn.XLOOKUP(1,(_xlpm.Excep&gt;FW4)*(_xlpm.Excep&lt;_xlpm.Proc_jr),_xlpm.Excep,0,0,1)=0,_xlpm.Proc_jr,_xlfn.XLOOKUP(1,(_xlpm.Excep&gt;FW4)*(_xlpm.Excep&lt;_xlpm.Proc_jr),_xlpm.Excep,0,0,1))),
_xlpm.Aff,IF(AND(Param!$F$6="Oui",YEAR(_xlpm.Proc_jr)=Année),_xlpm.Saut,""),
_xlpm.Aff))</f>
        <v>46287</v>
      </c>
      <c r="FY4" s="109" cm="1">
        <f t="array" ref="FY4">IF(FX4="","",
_xlfn.LET(_xlpm.Proc_jr,WORKDAY(FX4,1,Fériés[Fériés]),
_xlpm.Excep,_xlfn._xlws.SORT(_xlfn.UNIQUE(_xlfn._xlws.FILTER(Jrs_Exception[Jours_travaillés],Jrs_Exception[Jours_travaillés]&lt;&gt;""))),
_xlpm.Saut,IF(_xlpm.Proc_jr-FX4=1,FX4+1,
      IF(_xlfn.XLOOKUP(1,(_xlpm.Excep&gt;FX4)*(_xlpm.Excep&lt;_xlpm.Proc_jr),_xlpm.Excep,0,0,1)=0,_xlpm.Proc_jr,_xlfn.XLOOKUP(1,(_xlpm.Excep&gt;FX4)*(_xlpm.Excep&lt;_xlpm.Proc_jr),_xlpm.Excep,0,0,1))),
_xlpm.Aff,IF(AND(Param!$F$6="Oui",YEAR(_xlpm.Proc_jr)=Année),_xlpm.Saut,""),
_xlpm.Aff))</f>
        <v>46288</v>
      </c>
      <c r="FZ4" s="109" cm="1">
        <f t="array" ref="FZ4">IF(FY4="","",
_xlfn.LET(_xlpm.Proc_jr,WORKDAY(FY4,1,Fériés[Fériés]),
_xlpm.Excep,_xlfn._xlws.SORT(_xlfn.UNIQUE(_xlfn._xlws.FILTER(Jrs_Exception[Jours_travaillés],Jrs_Exception[Jours_travaillés]&lt;&gt;""))),
_xlpm.Saut,IF(_xlpm.Proc_jr-FY4=1,FY4+1,
      IF(_xlfn.XLOOKUP(1,(_xlpm.Excep&gt;FY4)*(_xlpm.Excep&lt;_xlpm.Proc_jr),_xlpm.Excep,0,0,1)=0,_xlpm.Proc_jr,_xlfn.XLOOKUP(1,(_xlpm.Excep&gt;FY4)*(_xlpm.Excep&lt;_xlpm.Proc_jr),_xlpm.Excep,0,0,1))),
_xlpm.Aff,IF(AND(Param!$F$6="Oui",YEAR(_xlpm.Proc_jr)=Année),_xlpm.Saut,""),
_xlpm.Aff))</f>
        <v>46289</v>
      </c>
      <c r="GA4" s="109" cm="1">
        <f t="array" ref="GA4">IF(FZ4="","",
_xlfn.LET(_xlpm.Proc_jr,WORKDAY(FZ4,1,Fériés[Fériés]),
_xlpm.Excep,_xlfn._xlws.SORT(_xlfn.UNIQUE(_xlfn._xlws.FILTER(Jrs_Exception[Jours_travaillés],Jrs_Exception[Jours_travaillés]&lt;&gt;""))),
_xlpm.Saut,IF(_xlpm.Proc_jr-FZ4=1,FZ4+1,
      IF(_xlfn.XLOOKUP(1,(_xlpm.Excep&gt;FZ4)*(_xlpm.Excep&lt;_xlpm.Proc_jr),_xlpm.Excep,0,0,1)=0,_xlpm.Proc_jr,_xlfn.XLOOKUP(1,(_xlpm.Excep&gt;FZ4)*(_xlpm.Excep&lt;_xlpm.Proc_jr),_xlpm.Excep,0,0,1))),
_xlpm.Aff,IF(AND(Param!$F$6="Oui",YEAR(_xlpm.Proc_jr)=Année),_xlpm.Saut,""),
_xlpm.Aff))</f>
        <v>46290</v>
      </c>
      <c r="GB4" s="109" cm="1">
        <f t="array" ref="GB4">IF(GA4="","",
_xlfn.LET(_xlpm.Proc_jr,WORKDAY(GA4,1,Fériés[Fériés]),
_xlpm.Excep,_xlfn._xlws.SORT(_xlfn.UNIQUE(_xlfn._xlws.FILTER(Jrs_Exception[Jours_travaillés],Jrs_Exception[Jours_travaillés]&lt;&gt;""))),
_xlpm.Saut,IF(_xlpm.Proc_jr-GA4=1,GA4+1,
      IF(_xlfn.XLOOKUP(1,(_xlpm.Excep&gt;GA4)*(_xlpm.Excep&lt;_xlpm.Proc_jr),_xlpm.Excep,0,0,1)=0,_xlpm.Proc_jr,_xlfn.XLOOKUP(1,(_xlpm.Excep&gt;GA4)*(_xlpm.Excep&lt;_xlpm.Proc_jr),_xlpm.Excep,0,0,1))),
_xlpm.Aff,IF(AND(Param!$F$6="Oui",YEAR(_xlpm.Proc_jr)=Année),_xlpm.Saut,""),
_xlpm.Aff))</f>
        <v>46293</v>
      </c>
      <c r="GC4" s="109" cm="1">
        <f t="array" ref="GC4">IF(GB4="","",
_xlfn.LET(_xlpm.Proc_jr,WORKDAY(GB4,1,Fériés[Fériés]),
_xlpm.Excep,_xlfn._xlws.SORT(_xlfn.UNIQUE(_xlfn._xlws.FILTER(Jrs_Exception[Jours_travaillés],Jrs_Exception[Jours_travaillés]&lt;&gt;""))),
_xlpm.Saut,IF(_xlpm.Proc_jr-GB4=1,GB4+1,
      IF(_xlfn.XLOOKUP(1,(_xlpm.Excep&gt;GB4)*(_xlpm.Excep&lt;_xlpm.Proc_jr),_xlpm.Excep,0,0,1)=0,_xlpm.Proc_jr,_xlfn.XLOOKUP(1,(_xlpm.Excep&gt;GB4)*(_xlpm.Excep&lt;_xlpm.Proc_jr),_xlpm.Excep,0,0,1))),
_xlpm.Aff,IF(AND(Param!$F$6="Oui",YEAR(_xlpm.Proc_jr)=Année),_xlpm.Saut,""),
_xlpm.Aff))</f>
        <v>46294</v>
      </c>
      <c r="GD4" s="109" cm="1">
        <f t="array" ref="GD4">IF(GC4="","",
_xlfn.LET(_xlpm.Proc_jr,WORKDAY(GC4,1,Fériés[Fériés]),
_xlpm.Excep,_xlfn._xlws.SORT(_xlfn.UNIQUE(_xlfn._xlws.FILTER(Jrs_Exception[Jours_travaillés],Jrs_Exception[Jours_travaillés]&lt;&gt;""))),
_xlpm.Saut,IF(_xlpm.Proc_jr-GC4=1,GC4+1,
      IF(_xlfn.XLOOKUP(1,(_xlpm.Excep&gt;GC4)*(_xlpm.Excep&lt;_xlpm.Proc_jr),_xlpm.Excep,0,0,1)=0,_xlpm.Proc_jr,_xlfn.XLOOKUP(1,(_xlpm.Excep&gt;GC4)*(_xlpm.Excep&lt;_xlpm.Proc_jr),_xlpm.Excep,0,0,1))),
_xlpm.Aff,IF(AND(Param!$F$6="Oui",YEAR(_xlpm.Proc_jr)=Année),_xlpm.Saut,""),
_xlpm.Aff))</f>
        <v>46295</v>
      </c>
      <c r="GE4" s="109" cm="1">
        <f t="array" ref="GE4">IF(GD4="","",
_xlfn.LET(_xlpm.Proc_jr,WORKDAY(GD4,1,Fériés[Fériés]),
_xlpm.Excep,_xlfn._xlws.SORT(_xlfn.UNIQUE(_xlfn._xlws.FILTER(Jrs_Exception[Jours_travaillés],Jrs_Exception[Jours_travaillés]&lt;&gt;""))),
_xlpm.Saut,IF(_xlpm.Proc_jr-GD4=1,GD4+1,
      IF(_xlfn.XLOOKUP(1,(_xlpm.Excep&gt;GD4)*(_xlpm.Excep&lt;_xlpm.Proc_jr),_xlpm.Excep,0,0,1)=0,_xlpm.Proc_jr,_xlfn.XLOOKUP(1,(_xlpm.Excep&gt;GD4)*(_xlpm.Excep&lt;_xlpm.Proc_jr),_xlpm.Excep,0,0,1))),
_xlpm.Aff,IF(AND(Param!$F$6="Oui",YEAR(_xlpm.Proc_jr)=Année),_xlpm.Saut,""),
_xlpm.Aff))</f>
        <v>46296</v>
      </c>
      <c r="GF4" s="109" cm="1">
        <f t="array" ref="GF4">IF(GE4="","",
_xlfn.LET(_xlpm.Proc_jr,WORKDAY(GE4,1,Fériés[Fériés]),
_xlpm.Excep,_xlfn._xlws.SORT(_xlfn.UNIQUE(_xlfn._xlws.FILTER(Jrs_Exception[Jours_travaillés],Jrs_Exception[Jours_travaillés]&lt;&gt;""))),
_xlpm.Saut,IF(_xlpm.Proc_jr-GE4=1,GE4+1,
      IF(_xlfn.XLOOKUP(1,(_xlpm.Excep&gt;GE4)*(_xlpm.Excep&lt;_xlpm.Proc_jr),_xlpm.Excep,0,0,1)=0,_xlpm.Proc_jr,_xlfn.XLOOKUP(1,(_xlpm.Excep&gt;GE4)*(_xlpm.Excep&lt;_xlpm.Proc_jr),_xlpm.Excep,0,0,1))),
_xlpm.Aff,IF(AND(Param!$F$6="Oui",YEAR(_xlpm.Proc_jr)=Année),_xlpm.Saut,""),
_xlpm.Aff))</f>
        <v>46297</v>
      </c>
      <c r="GG4" s="109" cm="1">
        <f t="array" ref="GG4">IF(GF4="","",
_xlfn.LET(_xlpm.Proc_jr,WORKDAY(GF4,1,Fériés[Fériés]),
_xlpm.Excep,_xlfn._xlws.SORT(_xlfn.UNIQUE(_xlfn._xlws.FILTER(Jrs_Exception[Jours_travaillés],Jrs_Exception[Jours_travaillés]&lt;&gt;""))),
_xlpm.Saut,IF(_xlpm.Proc_jr-GF4=1,GF4+1,
      IF(_xlfn.XLOOKUP(1,(_xlpm.Excep&gt;GF4)*(_xlpm.Excep&lt;_xlpm.Proc_jr),_xlpm.Excep,0,0,1)=0,_xlpm.Proc_jr,_xlfn.XLOOKUP(1,(_xlpm.Excep&gt;GF4)*(_xlpm.Excep&lt;_xlpm.Proc_jr),_xlpm.Excep,0,0,1))),
_xlpm.Aff,IF(AND(Param!$F$6="Oui",YEAR(_xlpm.Proc_jr)=Année),_xlpm.Saut,""),
_xlpm.Aff))</f>
        <v>46300</v>
      </c>
      <c r="GH4" s="109" cm="1">
        <f t="array" ref="GH4">IF(GG4="","",
_xlfn.LET(_xlpm.Proc_jr,WORKDAY(GG4,1,Fériés[Fériés]),
_xlpm.Excep,_xlfn._xlws.SORT(_xlfn.UNIQUE(_xlfn._xlws.FILTER(Jrs_Exception[Jours_travaillés],Jrs_Exception[Jours_travaillés]&lt;&gt;""))),
_xlpm.Saut,IF(_xlpm.Proc_jr-GG4=1,GG4+1,
      IF(_xlfn.XLOOKUP(1,(_xlpm.Excep&gt;GG4)*(_xlpm.Excep&lt;_xlpm.Proc_jr),_xlpm.Excep,0,0,1)=0,_xlpm.Proc_jr,_xlfn.XLOOKUP(1,(_xlpm.Excep&gt;GG4)*(_xlpm.Excep&lt;_xlpm.Proc_jr),_xlpm.Excep,0,0,1))),
_xlpm.Aff,IF(AND(Param!$F$6="Oui",YEAR(_xlpm.Proc_jr)=Année),_xlpm.Saut,""),
_xlpm.Aff))</f>
        <v>46301</v>
      </c>
      <c r="GI4" s="109" cm="1">
        <f t="array" ref="GI4">IF(GH4="","",
_xlfn.LET(_xlpm.Proc_jr,WORKDAY(GH4,1,Fériés[Fériés]),
_xlpm.Excep,_xlfn._xlws.SORT(_xlfn.UNIQUE(_xlfn._xlws.FILTER(Jrs_Exception[Jours_travaillés],Jrs_Exception[Jours_travaillés]&lt;&gt;""))),
_xlpm.Saut,IF(_xlpm.Proc_jr-GH4=1,GH4+1,
      IF(_xlfn.XLOOKUP(1,(_xlpm.Excep&gt;GH4)*(_xlpm.Excep&lt;_xlpm.Proc_jr),_xlpm.Excep,0,0,1)=0,_xlpm.Proc_jr,_xlfn.XLOOKUP(1,(_xlpm.Excep&gt;GH4)*(_xlpm.Excep&lt;_xlpm.Proc_jr),_xlpm.Excep,0,0,1))),
_xlpm.Aff,IF(AND(Param!$F$6="Oui",YEAR(_xlpm.Proc_jr)=Année),_xlpm.Saut,""),
_xlpm.Aff))</f>
        <v>46302</v>
      </c>
      <c r="GJ4" s="109" cm="1">
        <f t="array" ref="GJ4">IF(GI4="","",
_xlfn.LET(_xlpm.Proc_jr,WORKDAY(GI4,1,Fériés[Fériés]),
_xlpm.Excep,_xlfn._xlws.SORT(_xlfn.UNIQUE(_xlfn._xlws.FILTER(Jrs_Exception[Jours_travaillés],Jrs_Exception[Jours_travaillés]&lt;&gt;""))),
_xlpm.Saut,IF(_xlpm.Proc_jr-GI4=1,GI4+1,
      IF(_xlfn.XLOOKUP(1,(_xlpm.Excep&gt;GI4)*(_xlpm.Excep&lt;_xlpm.Proc_jr),_xlpm.Excep,0,0,1)=0,_xlpm.Proc_jr,_xlfn.XLOOKUP(1,(_xlpm.Excep&gt;GI4)*(_xlpm.Excep&lt;_xlpm.Proc_jr),_xlpm.Excep,0,0,1))),
_xlpm.Aff,IF(AND(Param!$F$6="Oui",YEAR(_xlpm.Proc_jr)=Année),_xlpm.Saut,""),
_xlpm.Aff))</f>
        <v>46303</v>
      </c>
      <c r="GK4" s="109" cm="1">
        <f t="array" ref="GK4">IF(GJ4="","",
_xlfn.LET(_xlpm.Proc_jr,WORKDAY(GJ4,1,Fériés[Fériés]),
_xlpm.Excep,_xlfn._xlws.SORT(_xlfn.UNIQUE(_xlfn._xlws.FILTER(Jrs_Exception[Jours_travaillés],Jrs_Exception[Jours_travaillés]&lt;&gt;""))),
_xlpm.Saut,IF(_xlpm.Proc_jr-GJ4=1,GJ4+1,
      IF(_xlfn.XLOOKUP(1,(_xlpm.Excep&gt;GJ4)*(_xlpm.Excep&lt;_xlpm.Proc_jr),_xlpm.Excep,0,0,1)=0,_xlpm.Proc_jr,_xlfn.XLOOKUP(1,(_xlpm.Excep&gt;GJ4)*(_xlpm.Excep&lt;_xlpm.Proc_jr),_xlpm.Excep,0,0,1))),
_xlpm.Aff,IF(AND(Param!$F$6="Oui",YEAR(_xlpm.Proc_jr)=Année),_xlpm.Saut,""),
_xlpm.Aff))</f>
        <v>46304</v>
      </c>
      <c r="GL4" s="109" cm="1">
        <f t="array" ref="GL4">IF(GK4="","",
_xlfn.LET(_xlpm.Proc_jr,WORKDAY(GK4,1,Fériés[Fériés]),
_xlpm.Excep,_xlfn._xlws.SORT(_xlfn.UNIQUE(_xlfn._xlws.FILTER(Jrs_Exception[Jours_travaillés],Jrs_Exception[Jours_travaillés]&lt;&gt;""))),
_xlpm.Saut,IF(_xlpm.Proc_jr-GK4=1,GK4+1,
      IF(_xlfn.XLOOKUP(1,(_xlpm.Excep&gt;GK4)*(_xlpm.Excep&lt;_xlpm.Proc_jr),_xlpm.Excep,0,0,1)=0,_xlpm.Proc_jr,_xlfn.XLOOKUP(1,(_xlpm.Excep&gt;GK4)*(_xlpm.Excep&lt;_xlpm.Proc_jr),_xlpm.Excep,0,0,1))),
_xlpm.Aff,IF(AND(Param!$F$6="Oui",YEAR(_xlpm.Proc_jr)=Année),_xlpm.Saut,""),
_xlpm.Aff))</f>
        <v>46308</v>
      </c>
      <c r="GM4" s="109" cm="1">
        <f t="array" ref="GM4">IF(GL4="","",
_xlfn.LET(_xlpm.Proc_jr,WORKDAY(GL4,1,Fériés[Fériés]),
_xlpm.Excep,_xlfn._xlws.SORT(_xlfn.UNIQUE(_xlfn._xlws.FILTER(Jrs_Exception[Jours_travaillés],Jrs_Exception[Jours_travaillés]&lt;&gt;""))),
_xlpm.Saut,IF(_xlpm.Proc_jr-GL4=1,GL4+1,
      IF(_xlfn.XLOOKUP(1,(_xlpm.Excep&gt;GL4)*(_xlpm.Excep&lt;_xlpm.Proc_jr),_xlpm.Excep,0,0,1)=0,_xlpm.Proc_jr,_xlfn.XLOOKUP(1,(_xlpm.Excep&gt;GL4)*(_xlpm.Excep&lt;_xlpm.Proc_jr),_xlpm.Excep,0,0,1))),
_xlpm.Aff,IF(AND(Param!$F$6="Oui",YEAR(_xlpm.Proc_jr)=Année),_xlpm.Saut,""),
_xlpm.Aff))</f>
        <v>46309</v>
      </c>
      <c r="GN4" s="109" cm="1">
        <f t="array" ref="GN4">IF(GM4="","",
_xlfn.LET(_xlpm.Proc_jr,WORKDAY(GM4,1,Fériés[Fériés]),
_xlpm.Excep,_xlfn._xlws.SORT(_xlfn.UNIQUE(_xlfn._xlws.FILTER(Jrs_Exception[Jours_travaillés],Jrs_Exception[Jours_travaillés]&lt;&gt;""))),
_xlpm.Saut,IF(_xlpm.Proc_jr-GM4=1,GM4+1,
      IF(_xlfn.XLOOKUP(1,(_xlpm.Excep&gt;GM4)*(_xlpm.Excep&lt;_xlpm.Proc_jr),_xlpm.Excep,0,0,1)=0,_xlpm.Proc_jr,_xlfn.XLOOKUP(1,(_xlpm.Excep&gt;GM4)*(_xlpm.Excep&lt;_xlpm.Proc_jr),_xlpm.Excep,0,0,1))),
_xlpm.Aff,IF(AND(Param!$F$6="Oui",YEAR(_xlpm.Proc_jr)=Année),_xlpm.Saut,""),
_xlpm.Aff))</f>
        <v>46310</v>
      </c>
      <c r="GO4" s="109" cm="1">
        <f t="array" ref="GO4">IF(GN4="","",
_xlfn.LET(_xlpm.Proc_jr,WORKDAY(GN4,1,Fériés[Fériés]),
_xlpm.Excep,_xlfn._xlws.SORT(_xlfn.UNIQUE(_xlfn._xlws.FILTER(Jrs_Exception[Jours_travaillés],Jrs_Exception[Jours_travaillés]&lt;&gt;""))),
_xlpm.Saut,IF(_xlpm.Proc_jr-GN4=1,GN4+1,
      IF(_xlfn.XLOOKUP(1,(_xlpm.Excep&gt;GN4)*(_xlpm.Excep&lt;_xlpm.Proc_jr),_xlpm.Excep,0,0,1)=0,_xlpm.Proc_jr,_xlfn.XLOOKUP(1,(_xlpm.Excep&gt;GN4)*(_xlpm.Excep&lt;_xlpm.Proc_jr),_xlpm.Excep,0,0,1))),
_xlpm.Aff,IF(AND(Param!$F$6="Oui",YEAR(_xlpm.Proc_jr)=Année),_xlpm.Saut,""),
_xlpm.Aff))</f>
        <v>46311</v>
      </c>
      <c r="GP4" s="109" cm="1">
        <f t="array" ref="GP4">IF(GO4="","",
_xlfn.LET(_xlpm.Proc_jr,WORKDAY(GO4,1,Fériés[Fériés]),
_xlpm.Excep,_xlfn._xlws.SORT(_xlfn.UNIQUE(_xlfn._xlws.FILTER(Jrs_Exception[Jours_travaillés],Jrs_Exception[Jours_travaillés]&lt;&gt;""))),
_xlpm.Saut,IF(_xlpm.Proc_jr-GO4=1,GO4+1,
      IF(_xlfn.XLOOKUP(1,(_xlpm.Excep&gt;GO4)*(_xlpm.Excep&lt;_xlpm.Proc_jr),_xlpm.Excep,0,0,1)=0,_xlpm.Proc_jr,_xlfn.XLOOKUP(1,(_xlpm.Excep&gt;GO4)*(_xlpm.Excep&lt;_xlpm.Proc_jr),_xlpm.Excep,0,0,1))),
_xlpm.Aff,IF(AND(Param!$F$6="Oui",YEAR(_xlpm.Proc_jr)=Année),_xlpm.Saut,""),
_xlpm.Aff))</f>
        <v>46314</v>
      </c>
      <c r="GQ4" s="109" cm="1">
        <f t="array" ref="GQ4">IF(GP4="","",
_xlfn.LET(_xlpm.Proc_jr,WORKDAY(GP4,1,Fériés[Fériés]),
_xlpm.Excep,_xlfn._xlws.SORT(_xlfn.UNIQUE(_xlfn._xlws.FILTER(Jrs_Exception[Jours_travaillés],Jrs_Exception[Jours_travaillés]&lt;&gt;""))),
_xlpm.Saut,IF(_xlpm.Proc_jr-GP4=1,GP4+1,
      IF(_xlfn.XLOOKUP(1,(_xlpm.Excep&gt;GP4)*(_xlpm.Excep&lt;_xlpm.Proc_jr),_xlpm.Excep,0,0,1)=0,_xlpm.Proc_jr,_xlfn.XLOOKUP(1,(_xlpm.Excep&gt;GP4)*(_xlpm.Excep&lt;_xlpm.Proc_jr),_xlpm.Excep,0,0,1))),
_xlpm.Aff,IF(AND(Param!$F$6="Oui",YEAR(_xlpm.Proc_jr)=Année),_xlpm.Saut,""),
_xlpm.Aff))</f>
        <v>46315</v>
      </c>
      <c r="GR4" s="109" cm="1">
        <f t="array" ref="GR4">IF(GQ4="","",
_xlfn.LET(_xlpm.Proc_jr,WORKDAY(GQ4,1,Fériés[Fériés]),
_xlpm.Excep,_xlfn._xlws.SORT(_xlfn.UNIQUE(_xlfn._xlws.FILTER(Jrs_Exception[Jours_travaillés],Jrs_Exception[Jours_travaillés]&lt;&gt;""))),
_xlpm.Saut,IF(_xlpm.Proc_jr-GQ4=1,GQ4+1,
      IF(_xlfn.XLOOKUP(1,(_xlpm.Excep&gt;GQ4)*(_xlpm.Excep&lt;_xlpm.Proc_jr),_xlpm.Excep,0,0,1)=0,_xlpm.Proc_jr,_xlfn.XLOOKUP(1,(_xlpm.Excep&gt;GQ4)*(_xlpm.Excep&lt;_xlpm.Proc_jr),_xlpm.Excep,0,0,1))),
_xlpm.Aff,IF(AND(Param!$F$6="Oui",YEAR(_xlpm.Proc_jr)=Année),_xlpm.Saut,""),
_xlpm.Aff))</f>
        <v>46316</v>
      </c>
      <c r="GS4" s="109" cm="1">
        <f t="array" ref="GS4">IF(GR4="","",
_xlfn.LET(_xlpm.Proc_jr,WORKDAY(GR4,1,Fériés[Fériés]),
_xlpm.Excep,_xlfn._xlws.SORT(_xlfn.UNIQUE(_xlfn._xlws.FILTER(Jrs_Exception[Jours_travaillés],Jrs_Exception[Jours_travaillés]&lt;&gt;""))),
_xlpm.Saut,IF(_xlpm.Proc_jr-GR4=1,GR4+1,
      IF(_xlfn.XLOOKUP(1,(_xlpm.Excep&gt;GR4)*(_xlpm.Excep&lt;_xlpm.Proc_jr),_xlpm.Excep,0,0,1)=0,_xlpm.Proc_jr,_xlfn.XLOOKUP(1,(_xlpm.Excep&gt;GR4)*(_xlpm.Excep&lt;_xlpm.Proc_jr),_xlpm.Excep,0,0,1))),
_xlpm.Aff,IF(AND(Param!$F$6="Oui",YEAR(_xlpm.Proc_jr)=Année),_xlpm.Saut,""),
_xlpm.Aff))</f>
        <v>46317</v>
      </c>
      <c r="GT4" s="109" cm="1">
        <f t="array" ref="GT4">IF(GS4="","",
_xlfn.LET(_xlpm.Proc_jr,WORKDAY(GS4,1,Fériés[Fériés]),
_xlpm.Excep,_xlfn._xlws.SORT(_xlfn.UNIQUE(_xlfn._xlws.FILTER(Jrs_Exception[Jours_travaillés],Jrs_Exception[Jours_travaillés]&lt;&gt;""))),
_xlpm.Saut,IF(_xlpm.Proc_jr-GS4=1,GS4+1,
      IF(_xlfn.XLOOKUP(1,(_xlpm.Excep&gt;GS4)*(_xlpm.Excep&lt;_xlpm.Proc_jr),_xlpm.Excep,0,0,1)=0,_xlpm.Proc_jr,_xlfn.XLOOKUP(1,(_xlpm.Excep&gt;GS4)*(_xlpm.Excep&lt;_xlpm.Proc_jr),_xlpm.Excep,0,0,1))),
_xlpm.Aff,IF(AND(Param!$F$6="Oui",YEAR(_xlpm.Proc_jr)=Année),_xlpm.Saut,""),
_xlpm.Aff))</f>
        <v>46318</v>
      </c>
      <c r="GU4" s="109" cm="1">
        <f t="array" ref="GU4">IF(GT4="","",
_xlfn.LET(_xlpm.Proc_jr,WORKDAY(GT4,1,Fériés[Fériés]),
_xlpm.Excep,_xlfn._xlws.SORT(_xlfn.UNIQUE(_xlfn._xlws.FILTER(Jrs_Exception[Jours_travaillés],Jrs_Exception[Jours_travaillés]&lt;&gt;""))),
_xlpm.Saut,IF(_xlpm.Proc_jr-GT4=1,GT4+1,
      IF(_xlfn.XLOOKUP(1,(_xlpm.Excep&gt;GT4)*(_xlpm.Excep&lt;_xlpm.Proc_jr),_xlpm.Excep,0,0,1)=0,_xlpm.Proc_jr,_xlfn.XLOOKUP(1,(_xlpm.Excep&gt;GT4)*(_xlpm.Excep&lt;_xlpm.Proc_jr),_xlpm.Excep,0,0,1))),
_xlpm.Aff,IF(AND(Param!$F$6="Oui",YEAR(_xlpm.Proc_jr)=Année),_xlpm.Saut,""),
_xlpm.Aff))</f>
        <v>46321</v>
      </c>
      <c r="GV4" s="109" cm="1">
        <f t="array" ref="GV4">IF(GU4="","",
_xlfn.LET(_xlpm.Proc_jr,WORKDAY(GU4,1,Fériés[Fériés]),
_xlpm.Excep,_xlfn._xlws.SORT(_xlfn.UNIQUE(_xlfn._xlws.FILTER(Jrs_Exception[Jours_travaillés],Jrs_Exception[Jours_travaillés]&lt;&gt;""))),
_xlpm.Saut,IF(_xlpm.Proc_jr-GU4=1,GU4+1,
      IF(_xlfn.XLOOKUP(1,(_xlpm.Excep&gt;GU4)*(_xlpm.Excep&lt;_xlpm.Proc_jr),_xlpm.Excep,0,0,1)=0,_xlpm.Proc_jr,_xlfn.XLOOKUP(1,(_xlpm.Excep&gt;GU4)*(_xlpm.Excep&lt;_xlpm.Proc_jr),_xlpm.Excep,0,0,1))),
_xlpm.Aff,IF(AND(Param!$F$6="Oui",YEAR(_xlpm.Proc_jr)=Année),_xlpm.Saut,""),
_xlpm.Aff))</f>
        <v>46322</v>
      </c>
      <c r="GW4" s="109" cm="1">
        <f t="array" ref="GW4">IF(GV4="","",
_xlfn.LET(_xlpm.Proc_jr,WORKDAY(GV4,1,Fériés[Fériés]),
_xlpm.Excep,_xlfn._xlws.SORT(_xlfn.UNIQUE(_xlfn._xlws.FILTER(Jrs_Exception[Jours_travaillés],Jrs_Exception[Jours_travaillés]&lt;&gt;""))),
_xlpm.Saut,IF(_xlpm.Proc_jr-GV4=1,GV4+1,
      IF(_xlfn.XLOOKUP(1,(_xlpm.Excep&gt;GV4)*(_xlpm.Excep&lt;_xlpm.Proc_jr),_xlpm.Excep,0,0,1)=0,_xlpm.Proc_jr,_xlfn.XLOOKUP(1,(_xlpm.Excep&gt;GV4)*(_xlpm.Excep&lt;_xlpm.Proc_jr),_xlpm.Excep,0,0,1))),
_xlpm.Aff,IF(AND(Param!$F$6="Oui",YEAR(_xlpm.Proc_jr)=Année),_xlpm.Saut,""),
_xlpm.Aff))</f>
        <v>46323</v>
      </c>
      <c r="GX4" s="109" cm="1">
        <f t="array" ref="GX4">IF(GW4="","",
_xlfn.LET(_xlpm.Proc_jr,WORKDAY(GW4,1,Fériés[Fériés]),
_xlpm.Excep,_xlfn._xlws.SORT(_xlfn.UNIQUE(_xlfn._xlws.FILTER(Jrs_Exception[Jours_travaillés],Jrs_Exception[Jours_travaillés]&lt;&gt;""))),
_xlpm.Saut,IF(_xlpm.Proc_jr-GW4=1,GW4+1,
      IF(_xlfn.XLOOKUP(1,(_xlpm.Excep&gt;GW4)*(_xlpm.Excep&lt;_xlpm.Proc_jr),_xlpm.Excep,0,0,1)=0,_xlpm.Proc_jr,_xlfn.XLOOKUP(1,(_xlpm.Excep&gt;GW4)*(_xlpm.Excep&lt;_xlpm.Proc_jr),_xlpm.Excep,0,0,1))),
_xlpm.Aff,IF(AND(Param!$F$6="Oui",YEAR(_xlpm.Proc_jr)=Année),_xlpm.Saut,""),
_xlpm.Aff))</f>
        <v>46324</v>
      </c>
      <c r="GY4" s="109" cm="1">
        <f t="array" ref="GY4">IF(GX4="","",
_xlfn.LET(_xlpm.Proc_jr,WORKDAY(GX4,1,Fériés[Fériés]),
_xlpm.Excep,_xlfn._xlws.SORT(_xlfn.UNIQUE(_xlfn._xlws.FILTER(Jrs_Exception[Jours_travaillés],Jrs_Exception[Jours_travaillés]&lt;&gt;""))),
_xlpm.Saut,IF(_xlpm.Proc_jr-GX4=1,GX4+1,
      IF(_xlfn.XLOOKUP(1,(_xlpm.Excep&gt;GX4)*(_xlpm.Excep&lt;_xlpm.Proc_jr),_xlpm.Excep,0,0,1)=0,_xlpm.Proc_jr,_xlfn.XLOOKUP(1,(_xlpm.Excep&gt;GX4)*(_xlpm.Excep&lt;_xlpm.Proc_jr),_xlpm.Excep,0,0,1))),
_xlpm.Aff,IF(AND(Param!$F$6="Oui",YEAR(_xlpm.Proc_jr)=Année),_xlpm.Saut,""),
_xlpm.Aff))</f>
        <v>46325</v>
      </c>
      <c r="GZ4" s="109" cm="1">
        <f t="array" ref="GZ4">IF(GY4="","",
_xlfn.LET(_xlpm.Proc_jr,WORKDAY(GY4,1,Fériés[Fériés]),
_xlpm.Excep,_xlfn._xlws.SORT(_xlfn.UNIQUE(_xlfn._xlws.FILTER(Jrs_Exception[Jours_travaillés],Jrs_Exception[Jours_travaillés]&lt;&gt;""))),
_xlpm.Saut,IF(_xlpm.Proc_jr-GY4=1,GY4+1,
      IF(_xlfn.XLOOKUP(1,(_xlpm.Excep&gt;GY4)*(_xlpm.Excep&lt;_xlpm.Proc_jr),_xlpm.Excep,0,0,1)=0,_xlpm.Proc_jr,_xlfn.XLOOKUP(1,(_xlpm.Excep&gt;GY4)*(_xlpm.Excep&lt;_xlpm.Proc_jr),_xlpm.Excep,0,0,1))),
_xlpm.Aff,IF(AND(Param!$F$6="Oui",YEAR(_xlpm.Proc_jr)=Année),_xlpm.Saut,""),
_xlpm.Aff))</f>
        <v>46328</v>
      </c>
      <c r="HA4" s="109" cm="1">
        <f t="array" ref="HA4">IF(GZ4="","",
_xlfn.LET(_xlpm.Proc_jr,WORKDAY(GZ4,1,Fériés[Fériés]),
_xlpm.Excep,_xlfn._xlws.SORT(_xlfn.UNIQUE(_xlfn._xlws.FILTER(Jrs_Exception[Jours_travaillés],Jrs_Exception[Jours_travaillés]&lt;&gt;""))),
_xlpm.Saut,IF(_xlpm.Proc_jr-GZ4=1,GZ4+1,
      IF(_xlfn.XLOOKUP(1,(_xlpm.Excep&gt;GZ4)*(_xlpm.Excep&lt;_xlpm.Proc_jr),_xlpm.Excep,0,0,1)=0,_xlpm.Proc_jr,_xlfn.XLOOKUP(1,(_xlpm.Excep&gt;GZ4)*(_xlpm.Excep&lt;_xlpm.Proc_jr),_xlpm.Excep,0,0,1))),
_xlpm.Aff,IF(AND(Param!$F$6="Oui",YEAR(_xlpm.Proc_jr)=Année),_xlpm.Saut,""),
_xlpm.Aff))</f>
        <v>46329</v>
      </c>
      <c r="HB4" s="109" cm="1">
        <f t="array" ref="HB4">IF(HA4="","",
_xlfn.LET(_xlpm.Proc_jr,WORKDAY(HA4,1,Fériés[Fériés]),
_xlpm.Excep,_xlfn._xlws.SORT(_xlfn.UNIQUE(_xlfn._xlws.FILTER(Jrs_Exception[Jours_travaillés],Jrs_Exception[Jours_travaillés]&lt;&gt;""))),
_xlpm.Saut,IF(_xlpm.Proc_jr-HA4=1,HA4+1,
      IF(_xlfn.XLOOKUP(1,(_xlpm.Excep&gt;HA4)*(_xlpm.Excep&lt;_xlpm.Proc_jr),_xlpm.Excep,0,0,1)=0,_xlpm.Proc_jr,_xlfn.XLOOKUP(1,(_xlpm.Excep&gt;HA4)*(_xlpm.Excep&lt;_xlpm.Proc_jr),_xlpm.Excep,0,0,1))),
_xlpm.Aff,IF(AND(Param!$F$6="Oui",YEAR(_xlpm.Proc_jr)=Année),_xlpm.Saut,""),
_xlpm.Aff))</f>
        <v>46330</v>
      </c>
      <c r="HC4" s="109" cm="1">
        <f t="array" ref="HC4">IF(HB4="","",
_xlfn.LET(_xlpm.Proc_jr,WORKDAY(HB4,1,Fériés[Fériés]),
_xlpm.Excep,_xlfn._xlws.SORT(_xlfn.UNIQUE(_xlfn._xlws.FILTER(Jrs_Exception[Jours_travaillés],Jrs_Exception[Jours_travaillés]&lt;&gt;""))),
_xlpm.Saut,IF(_xlpm.Proc_jr-HB4=1,HB4+1,
      IF(_xlfn.XLOOKUP(1,(_xlpm.Excep&gt;HB4)*(_xlpm.Excep&lt;_xlpm.Proc_jr),_xlpm.Excep,0,0,1)=0,_xlpm.Proc_jr,_xlfn.XLOOKUP(1,(_xlpm.Excep&gt;HB4)*(_xlpm.Excep&lt;_xlpm.Proc_jr),_xlpm.Excep,0,0,1))),
_xlpm.Aff,IF(AND(Param!$F$6="Oui",YEAR(_xlpm.Proc_jr)=Année),_xlpm.Saut,""),
_xlpm.Aff))</f>
        <v>46331</v>
      </c>
      <c r="HD4" s="109" cm="1">
        <f t="array" ref="HD4">IF(HC4="","",
_xlfn.LET(_xlpm.Proc_jr,WORKDAY(HC4,1,Fériés[Fériés]),
_xlpm.Excep,_xlfn._xlws.SORT(_xlfn.UNIQUE(_xlfn._xlws.FILTER(Jrs_Exception[Jours_travaillés],Jrs_Exception[Jours_travaillés]&lt;&gt;""))),
_xlpm.Saut,IF(_xlpm.Proc_jr-HC4=1,HC4+1,
      IF(_xlfn.XLOOKUP(1,(_xlpm.Excep&gt;HC4)*(_xlpm.Excep&lt;_xlpm.Proc_jr),_xlpm.Excep,0,0,1)=0,_xlpm.Proc_jr,_xlfn.XLOOKUP(1,(_xlpm.Excep&gt;HC4)*(_xlpm.Excep&lt;_xlpm.Proc_jr),_xlpm.Excep,0,0,1))),
_xlpm.Aff,IF(AND(Param!$F$6="Oui",YEAR(_xlpm.Proc_jr)=Année),_xlpm.Saut,""),
_xlpm.Aff))</f>
        <v>46332</v>
      </c>
      <c r="HE4" s="109" cm="1">
        <f t="array" ref="HE4">IF(HD4="","",
_xlfn.LET(_xlpm.Proc_jr,WORKDAY(HD4,1,Fériés[Fériés]),
_xlpm.Excep,_xlfn._xlws.SORT(_xlfn.UNIQUE(_xlfn._xlws.FILTER(Jrs_Exception[Jours_travaillés],Jrs_Exception[Jours_travaillés]&lt;&gt;""))),
_xlpm.Saut,IF(_xlpm.Proc_jr-HD4=1,HD4+1,
      IF(_xlfn.XLOOKUP(1,(_xlpm.Excep&gt;HD4)*(_xlpm.Excep&lt;_xlpm.Proc_jr),_xlpm.Excep,0,0,1)=0,_xlpm.Proc_jr,_xlfn.XLOOKUP(1,(_xlpm.Excep&gt;HD4)*(_xlpm.Excep&lt;_xlpm.Proc_jr),_xlpm.Excep,0,0,1))),
_xlpm.Aff,IF(AND(Param!$F$6="Oui",YEAR(_xlpm.Proc_jr)=Année),_xlpm.Saut,""),
_xlpm.Aff))</f>
        <v>46335</v>
      </c>
      <c r="HF4" s="109" cm="1">
        <f t="array" ref="HF4">IF(HE4="","",
_xlfn.LET(_xlpm.Proc_jr,WORKDAY(HE4,1,Fériés[Fériés]),
_xlpm.Excep,_xlfn._xlws.SORT(_xlfn.UNIQUE(_xlfn._xlws.FILTER(Jrs_Exception[Jours_travaillés],Jrs_Exception[Jours_travaillés]&lt;&gt;""))),
_xlpm.Saut,IF(_xlpm.Proc_jr-HE4=1,HE4+1,
      IF(_xlfn.XLOOKUP(1,(_xlpm.Excep&gt;HE4)*(_xlpm.Excep&lt;_xlpm.Proc_jr),_xlpm.Excep,0,0,1)=0,_xlpm.Proc_jr,_xlfn.XLOOKUP(1,(_xlpm.Excep&gt;HE4)*(_xlpm.Excep&lt;_xlpm.Proc_jr),_xlpm.Excep,0,0,1))),
_xlpm.Aff,IF(AND(Param!$F$6="Oui",YEAR(_xlpm.Proc_jr)=Année),_xlpm.Saut,""),
_xlpm.Aff))</f>
        <v>46336</v>
      </c>
      <c r="HG4" s="109" cm="1">
        <f t="array" ref="HG4">IF(HF4="","",
_xlfn.LET(_xlpm.Proc_jr,WORKDAY(HF4,1,Fériés[Fériés]),
_xlpm.Excep,_xlfn._xlws.SORT(_xlfn.UNIQUE(_xlfn._xlws.FILTER(Jrs_Exception[Jours_travaillés],Jrs_Exception[Jours_travaillés]&lt;&gt;""))),
_xlpm.Saut,IF(_xlpm.Proc_jr-HF4=1,HF4+1,
      IF(_xlfn.XLOOKUP(1,(_xlpm.Excep&gt;HF4)*(_xlpm.Excep&lt;_xlpm.Proc_jr),_xlpm.Excep,0,0,1)=0,_xlpm.Proc_jr,_xlfn.XLOOKUP(1,(_xlpm.Excep&gt;HF4)*(_xlpm.Excep&lt;_xlpm.Proc_jr),_xlpm.Excep,0,0,1))),
_xlpm.Aff,IF(AND(Param!$F$6="Oui",YEAR(_xlpm.Proc_jr)=Année),_xlpm.Saut,""),
_xlpm.Aff))</f>
        <v>46338</v>
      </c>
      <c r="HH4" s="109" cm="1">
        <f t="array" ref="HH4">IF(HG4="","",
_xlfn.LET(_xlpm.Proc_jr,WORKDAY(HG4,1,Fériés[Fériés]),
_xlpm.Excep,_xlfn._xlws.SORT(_xlfn.UNIQUE(_xlfn._xlws.FILTER(Jrs_Exception[Jours_travaillés],Jrs_Exception[Jours_travaillés]&lt;&gt;""))),
_xlpm.Saut,IF(_xlpm.Proc_jr-HG4=1,HG4+1,
      IF(_xlfn.XLOOKUP(1,(_xlpm.Excep&gt;HG4)*(_xlpm.Excep&lt;_xlpm.Proc_jr),_xlpm.Excep,0,0,1)=0,_xlpm.Proc_jr,_xlfn.XLOOKUP(1,(_xlpm.Excep&gt;HG4)*(_xlpm.Excep&lt;_xlpm.Proc_jr),_xlpm.Excep,0,0,1))),
_xlpm.Aff,IF(AND(Param!$F$6="Oui",YEAR(_xlpm.Proc_jr)=Année),_xlpm.Saut,""),
_xlpm.Aff))</f>
        <v>46339</v>
      </c>
      <c r="HI4" s="109" cm="1">
        <f t="array" ref="HI4">IF(HH4="","",
_xlfn.LET(_xlpm.Proc_jr,WORKDAY(HH4,1,Fériés[Fériés]),
_xlpm.Excep,_xlfn._xlws.SORT(_xlfn.UNIQUE(_xlfn._xlws.FILTER(Jrs_Exception[Jours_travaillés],Jrs_Exception[Jours_travaillés]&lt;&gt;""))),
_xlpm.Saut,IF(_xlpm.Proc_jr-HH4=1,HH4+1,
      IF(_xlfn.XLOOKUP(1,(_xlpm.Excep&gt;HH4)*(_xlpm.Excep&lt;_xlpm.Proc_jr),_xlpm.Excep,0,0,1)=0,_xlpm.Proc_jr,_xlfn.XLOOKUP(1,(_xlpm.Excep&gt;HH4)*(_xlpm.Excep&lt;_xlpm.Proc_jr),_xlpm.Excep,0,0,1))),
_xlpm.Aff,IF(AND(Param!$F$6="Oui",YEAR(_xlpm.Proc_jr)=Année),_xlpm.Saut,""),
_xlpm.Aff))</f>
        <v>46342</v>
      </c>
      <c r="HJ4" s="109" cm="1">
        <f t="array" ref="HJ4">IF(HI4="","",
_xlfn.LET(_xlpm.Proc_jr,WORKDAY(HI4,1,Fériés[Fériés]),
_xlpm.Excep,_xlfn._xlws.SORT(_xlfn.UNIQUE(_xlfn._xlws.FILTER(Jrs_Exception[Jours_travaillés],Jrs_Exception[Jours_travaillés]&lt;&gt;""))),
_xlpm.Saut,IF(_xlpm.Proc_jr-HI4=1,HI4+1,
      IF(_xlfn.XLOOKUP(1,(_xlpm.Excep&gt;HI4)*(_xlpm.Excep&lt;_xlpm.Proc_jr),_xlpm.Excep,0,0,1)=0,_xlpm.Proc_jr,_xlfn.XLOOKUP(1,(_xlpm.Excep&gt;HI4)*(_xlpm.Excep&lt;_xlpm.Proc_jr),_xlpm.Excep,0,0,1))),
_xlpm.Aff,IF(AND(Param!$F$6="Oui",YEAR(_xlpm.Proc_jr)=Année),_xlpm.Saut,""),
_xlpm.Aff))</f>
        <v>46343</v>
      </c>
      <c r="HK4" s="109" cm="1">
        <f t="array" ref="HK4">IF(HJ4="","",
_xlfn.LET(_xlpm.Proc_jr,WORKDAY(HJ4,1,Fériés[Fériés]),
_xlpm.Excep,_xlfn._xlws.SORT(_xlfn.UNIQUE(_xlfn._xlws.FILTER(Jrs_Exception[Jours_travaillés],Jrs_Exception[Jours_travaillés]&lt;&gt;""))),
_xlpm.Saut,IF(_xlpm.Proc_jr-HJ4=1,HJ4+1,
      IF(_xlfn.XLOOKUP(1,(_xlpm.Excep&gt;HJ4)*(_xlpm.Excep&lt;_xlpm.Proc_jr),_xlpm.Excep,0,0,1)=0,_xlpm.Proc_jr,_xlfn.XLOOKUP(1,(_xlpm.Excep&gt;HJ4)*(_xlpm.Excep&lt;_xlpm.Proc_jr),_xlpm.Excep,0,0,1))),
_xlpm.Aff,IF(AND(Param!$F$6="Oui",YEAR(_xlpm.Proc_jr)=Année),_xlpm.Saut,""),
_xlpm.Aff))</f>
        <v>46344</v>
      </c>
      <c r="HL4" s="109" cm="1">
        <f t="array" ref="HL4">IF(HK4="","",
_xlfn.LET(_xlpm.Proc_jr,WORKDAY(HK4,1,Fériés[Fériés]),
_xlpm.Excep,_xlfn._xlws.SORT(_xlfn.UNIQUE(_xlfn._xlws.FILTER(Jrs_Exception[Jours_travaillés],Jrs_Exception[Jours_travaillés]&lt;&gt;""))),
_xlpm.Saut,IF(_xlpm.Proc_jr-HK4=1,HK4+1,
      IF(_xlfn.XLOOKUP(1,(_xlpm.Excep&gt;HK4)*(_xlpm.Excep&lt;_xlpm.Proc_jr),_xlpm.Excep,0,0,1)=0,_xlpm.Proc_jr,_xlfn.XLOOKUP(1,(_xlpm.Excep&gt;HK4)*(_xlpm.Excep&lt;_xlpm.Proc_jr),_xlpm.Excep,0,0,1))),
_xlpm.Aff,IF(AND(Param!$F$6="Oui",YEAR(_xlpm.Proc_jr)=Année),_xlpm.Saut,""),
_xlpm.Aff))</f>
        <v>46345</v>
      </c>
      <c r="HM4" s="109" cm="1">
        <f t="array" ref="HM4">IF(HL4="","",
_xlfn.LET(_xlpm.Proc_jr,WORKDAY(HL4,1,Fériés[Fériés]),
_xlpm.Excep,_xlfn._xlws.SORT(_xlfn.UNIQUE(_xlfn._xlws.FILTER(Jrs_Exception[Jours_travaillés],Jrs_Exception[Jours_travaillés]&lt;&gt;""))),
_xlpm.Saut,IF(_xlpm.Proc_jr-HL4=1,HL4+1,
      IF(_xlfn.XLOOKUP(1,(_xlpm.Excep&gt;HL4)*(_xlpm.Excep&lt;_xlpm.Proc_jr),_xlpm.Excep,0,0,1)=0,_xlpm.Proc_jr,_xlfn.XLOOKUP(1,(_xlpm.Excep&gt;HL4)*(_xlpm.Excep&lt;_xlpm.Proc_jr),_xlpm.Excep,0,0,1))),
_xlpm.Aff,IF(AND(Param!$F$6="Oui",YEAR(_xlpm.Proc_jr)=Année),_xlpm.Saut,""),
_xlpm.Aff))</f>
        <v>46346</v>
      </c>
      <c r="HN4" s="109" cm="1">
        <f t="array" ref="HN4">IF(HM4="","",
_xlfn.LET(_xlpm.Proc_jr,WORKDAY(HM4,1,Fériés[Fériés]),
_xlpm.Excep,_xlfn._xlws.SORT(_xlfn.UNIQUE(_xlfn._xlws.FILTER(Jrs_Exception[Jours_travaillés],Jrs_Exception[Jours_travaillés]&lt;&gt;""))),
_xlpm.Saut,IF(_xlpm.Proc_jr-HM4=1,HM4+1,
      IF(_xlfn.XLOOKUP(1,(_xlpm.Excep&gt;HM4)*(_xlpm.Excep&lt;_xlpm.Proc_jr),_xlpm.Excep,0,0,1)=0,_xlpm.Proc_jr,_xlfn.XLOOKUP(1,(_xlpm.Excep&gt;HM4)*(_xlpm.Excep&lt;_xlpm.Proc_jr),_xlpm.Excep,0,0,1))),
_xlpm.Aff,IF(AND(Param!$F$6="Oui",YEAR(_xlpm.Proc_jr)=Année),_xlpm.Saut,""),
_xlpm.Aff))</f>
        <v>46349</v>
      </c>
      <c r="HO4" s="109" cm="1">
        <f t="array" ref="HO4">IF(HN4="","",
_xlfn.LET(_xlpm.Proc_jr,WORKDAY(HN4,1,Fériés[Fériés]),
_xlpm.Excep,_xlfn._xlws.SORT(_xlfn.UNIQUE(_xlfn._xlws.FILTER(Jrs_Exception[Jours_travaillés],Jrs_Exception[Jours_travaillés]&lt;&gt;""))),
_xlpm.Saut,IF(_xlpm.Proc_jr-HN4=1,HN4+1,
      IF(_xlfn.XLOOKUP(1,(_xlpm.Excep&gt;HN4)*(_xlpm.Excep&lt;_xlpm.Proc_jr),_xlpm.Excep,0,0,1)=0,_xlpm.Proc_jr,_xlfn.XLOOKUP(1,(_xlpm.Excep&gt;HN4)*(_xlpm.Excep&lt;_xlpm.Proc_jr),_xlpm.Excep,0,0,1))),
_xlpm.Aff,IF(AND(Param!$F$6="Oui",YEAR(_xlpm.Proc_jr)=Année),_xlpm.Saut,""),
_xlpm.Aff))</f>
        <v>46350</v>
      </c>
      <c r="HP4" s="109" cm="1">
        <f t="array" ref="HP4">IF(HO4="","",
_xlfn.LET(_xlpm.Proc_jr,WORKDAY(HO4,1,Fériés[Fériés]),
_xlpm.Excep,_xlfn._xlws.SORT(_xlfn.UNIQUE(_xlfn._xlws.FILTER(Jrs_Exception[Jours_travaillés],Jrs_Exception[Jours_travaillés]&lt;&gt;""))),
_xlpm.Saut,IF(_xlpm.Proc_jr-HO4=1,HO4+1,
      IF(_xlfn.XLOOKUP(1,(_xlpm.Excep&gt;HO4)*(_xlpm.Excep&lt;_xlpm.Proc_jr),_xlpm.Excep,0,0,1)=0,_xlpm.Proc_jr,_xlfn.XLOOKUP(1,(_xlpm.Excep&gt;HO4)*(_xlpm.Excep&lt;_xlpm.Proc_jr),_xlpm.Excep,0,0,1))),
_xlpm.Aff,IF(AND(Param!$F$6="Oui",YEAR(_xlpm.Proc_jr)=Année),_xlpm.Saut,""),
_xlpm.Aff))</f>
        <v>46351</v>
      </c>
      <c r="HQ4" s="109" cm="1">
        <f t="array" ref="HQ4">IF(HP4="","",
_xlfn.LET(_xlpm.Proc_jr,WORKDAY(HP4,1,Fériés[Fériés]),
_xlpm.Excep,_xlfn._xlws.SORT(_xlfn.UNIQUE(_xlfn._xlws.FILTER(Jrs_Exception[Jours_travaillés],Jrs_Exception[Jours_travaillés]&lt;&gt;""))),
_xlpm.Saut,IF(_xlpm.Proc_jr-HP4=1,HP4+1,
      IF(_xlfn.XLOOKUP(1,(_xlpm.Excep&gt;HP4)*(_xlpm.Excep&lt;_xlpm.Proc_jr),_xlpm.Excep,0,0,1)=0,_xlpm.Proc_jr,_xlfn.XLOOKUP(1,(_xlpm.Excep&gt;HP4)*(_xlpm.Excep&lt;_xlpm.Proc_jr),_xlpm.Excep,0,0,1))),
_xlpm.Aff,IF(AND(Param!$F$6="Oui",YEAR(_xlpm.Proc_jr)=Année),_xlpm.Saut,""),
_xlpm.Aff))</f>
        <v>46352</v>
      </c>
      <c r="HR4" s="109" cm="1">
        <f t="array" ref="HR4">IF(HQ4="","",
_xlfn.LET(_xlpm.Proc_jr,WORKDAY(HQ4,1,Fériés[Fériés]),
_xlpm.Excep,_xlfn._xlws.SORT(_xlfn.UNIQUE(_xlfn._xlws.FILTER(Jrs_Exception[Jours_travaillés],Jrs_Exception[Jours_travaillés]&lt;&gt;""))),
_xlpm.Saut,IF(_xlpm.Proc_jr-HQ4=1,HQ4+1,
      IF(_xlfn.XLOOKUP(1,(_xlpm.Excep&gt;HQ4)*(_xlpm.Excep&lt;_xlpm.Proc_jr),_xlpm.Excep,0,0,1)=0,_xlpm.Proc_jr,_xlfn.XLOOKUP(1,(_xlpm.Excep&gt;HQ4)*(_xlpm.Excep&lt;_xlpm.Proc_jr),_xlpm.Excep,0,0,1))),
_xlpm.Aff,IF(AND(Param!$F$6="Oui",YEAR(_xlpm.Proc_jr)=Année),_xlpm.Saut,""),
_xlpm.Aff))</f>
        <v>46353</v>
      </c>
      <c r="HS4" s="109" cm="1">
        <f t="array" ref="HS4">IF(HR4="","",
_xlfn.LET(_xlpm.Proc_jr,WORKDAY(HR4,1,Fériés[Fériés]),
_xlpm.Excep,_xlfn._xlws.SORT(_xlfn.UNIQUE(_xlfn._xlws.FILTER(Jrs_Exception[Jours_travaillés],Jrs_Exception[Jours_travaillés]&lt;&gt;""))),
_xlpm.Saut,IF(_xlpm.Proc_jr-HR4=1,HR4+1,
      IF(_xlfn.XLOOKUP(1,(_xlpm.Excep&gt;HR4)*(_xlpm.Excep&lt;_xlpm.Proc_jr),_xlpm.Excep,0,0,1)=0,_xlpm.Proc_jr,_xlfn.XLOOKUP(1,(_xlpm.Excep&gt;HR4)*(_xlpm.Excep&lt;_xlpm.Proc_jr),_xlpm.Excep,0,0,1))),
_xlpm.Aff,IF(AND(Param!$F$6="Oui",YEAR(_xlpm.Proc_jr)=Année),_xlpm.Saut,""),
_xlpm.Aff))</f>
        <v>46356</v>
      </c>
      <c r="HT4" s="109" cm="1">
        <f t="array" ref="HT4">IF(HS4="","",
_xlfn.LET(_xlpm.Proc_jr,WORKDAY(HS4,1,Fériés[Fériés]),
_xlpm.Excep,_xlfn._xlws.SORT(_xlfn.UNIQUE(_xlfn._xlws.FILTER(Jrs_Exception[Jours_travaillés],Jrs_Exception[Jours_travaillés]&lt;&gt;""))),
_xlpm.Saut,IF(_xlpm.Proc_jr-HS4=1,HS4+1,
      IF(_xlfn.XLOOKUP(1,(_xlpm.Excep&gt;HS4)*(_xlpm.Excep&lt;_xlpm.Proc_jr),_xlpm.Excep,0,0,1)=0,_xlpm.Proc_jr,_xlfn.XLOOKUP(1,(_xlpm.Excep&gt;HS4)*(_xlpm.Excep&lt;_xlpm.Proc_jr),_xlpm.Excep,0,0,1))),
_xlpm.Aff,IF(AND(Param!$F$6="Oui",YEAR(_xlpm.Proc_jr)=Année),_xlpm.Saut,""),
_xlpm.Aff))</f>
        <v>46357</v>
      </c>
      <c r="HU4" s="109" cm="1">
        <f t="array" ref="HU4">IF(HT4="","",
_xlfn.LET(_xlpm.Proc_jr,WORKDAY(HT4,1,Fériés[Fériés]),
_xlpm.Excep,_xlfn._xlws.SORT(_xlfn.UNIQUE(_xlfn._xlws.FILTER(Jrs_Exception[Jours_travaillés],Jrs_Exception[Jours_travaillés]&lt;&gt;""))),
_xlpm.Saut,IF(_xlpm.Proc_jr-HT4=1,HT4+1,
      IF(_xlfn.XLOOKUP(1,(_xlpm.Excep&gt;HT4)*(_xlpm.Excep&lt;_xlpm.Proc_jr),_xlpm.Excep,0,0,1)=0,_xlpm.Proc_jr,_xlfn.XLOOKUP(1,(_xlpm.Excep&gt;HT4)*(_xlpm.Excep&lt;_xlpm.Proc_jr),_xlpm.Excep,0,0,1))),
_xlpm.Aff,IF(AND(Param!$F$6="Oui",YEAR(_xlpm.Proc_jr)=Année),_xlpm.Saut,""),
_xlpm.Aff))</f>
        <v>46358</v>
      </c>
      <c r="HV4" s="109" cm="1">
        <f t="array" ref="HV4">IF(HU4="","",
_xlfn.LET(_xlpm.Proc_jr,WORKDAY(HU4,1,Fériés[Fériés]),
_xlpm.Excep,_xlfn._xlws.SORT(_xlfn.UNIQUE(_xlfn._xlws.FILTER(Jrs_Exception[Jours_travaillés],Jrs_Exception[Jours_travaillés]&lt;&gt;""))),
_xlpm.Saut,IF(_xlpm.Proc_jr-HU4=1,HU4+1,
      IF(_xlfn.XLOOKUP(1,(_xlpm.Excep&gt;HU4)*(_xlpm.Excep&lt;_xlpm.Proc_jr),_xlpm.Excep,0,0,1)=0,_xlpm.Proc_jr,_xlfn.XLOOKUP(1,(_xlpm.Excep&gt;HU4)*(_xlpm.Excep&lt;_xlpm.Proc_jr),_xlpm.Excep,0,0,1))),
_xlpm.Aff,IF(AND(Param!$F$6="Oui",YEAR(_xlpm.Proc_jr)=Année),_xlpm.Saut,""),
_xlpm.Aff))</f>
        <v>46359</v>
      </c>
      <c r="HW4" s="109" cm="1">
        <f t="array" ref="HW4">IF(HV4="","",
_xlfn.LET(_xlpm.Proc_jr,WORKDAY(HV4,1,Fériés[Fériés]),
_xlpm.Excep,_xlfn._xlws.SORT(_xlfn.UNIQUE(_xlfn._xlws.FILTER(Jrs_Exception[Jours_travaillés],Jrs_Exception[Jours_travaillés]&lt;&gt;""))),
_xlpm.Saut,IF(_xlpm.Proc_jr-HV4=1,HV4+1,
      IF(_xlfn.XLOOKUP(1,(_xlpm.Excep&gt;HV4)*(_xlpm.Excep&lt;_xlpm.Proc_jr),_xlpm.Excep,0,0,1)=0,_xlpm.Proc_jr,_xlfn.XLOOKUP(1,(_xlpm.Excep&gt;HV4)*(_xlpm.Excep&lt;_xlpm.Proc_jr),_xlpm.Excep,0,0,1))),
_xlpm.Aff,IF(AND(Param!$F$6="Oui",YEAR(_xlpm.Proc_jr)=Année),_xlpm.Saut,""),
_xlpm.Aff))</f>
        <v>46360</v>
      </c>
      <c r="HX4" s="109" cm="1">
        <f t="array" ref="HX4">IF(HW4="","",
_xlfn.LET(_xlpm.Proc_jr,WORKDAY(HW4,1,Fériés[Fériés]),
_xlpm.Excep,_xlfn._xlws.SORT(_xlfn.UNIQUE(_xlfn._xlws.FILTER(Jrs_Exception[Jours_travaillés],Jrs_Exception[Jours_travaillés]&lt;&gt;""))),
_xlpm.Saut,IF(_xlpm.Proc_jr-HW4=1,HW4+1,
      IF(_xlfn.XLOOKUP(1,(_xlpm.Excep&gt;HW4)*(_xlpm.Excep&lt;_xlpm.Proc_jr),_xlpm.Excep,0,0,1)=0,_xlpm.Proc_jr,_xlfn.XLOOKUP(1,(_xlpm.Excep&gt;HW4)*(_xlpm.Excep&lt;_xlpm.Proc_jr),_xlpm.Excep,0,0,1))),
_xlpm.Aff,IF(AND(Param!$F$6="Oui",YEAR(_xlpm.Proc_jr)=Année),_xlpm.Saut,""),
_xlpm.Aff))</f>
        <v>46363</v>
      </c>
      <c r="HY4" s="109" cm="1">
        <f t="array" ref="HY4">IF(HX4="","",
_xlfn.LET(_xlpm.Proc_jr,WORKDAY(HX4,1,Fériés[Fériés]),
_xlpm.Excep,_xlfn._xlws.SORT(_xlfn.UNIQUE(_xlfn._xlws.FILTER(Jrs_Exception[Jours_travaillés],Jrs_Exception[Jours_travaillés]&lt;&gt;""))),
_xlpm.Saut,IF(_xlpm.Proc_jr-HX4=1,HX4+1,
      IF(_xlfn.XLOOKUP(1,(_xlpm.Excep&gt;HX4)*(_xlpm.Excep&lt;_xlpm.Proc_jr),_xlpm.Excep,0,0,1)=0,_xlpm.Proc_jr,_xlfn.XLOOKUP(1,(_xlpm.Excep&gt;HX4)*(_xlpm.Excep&lt;_xlpm.Proc_jr),_xlpm.Excep,0,0,1))),
_xlpm.Aff,IF(AND(Param!$F$6="Oui",YEAR(_xlpm.Proc_jr)=Année),_xlpm.Saut,""),
_xlpm.Aff))</f>
        <v>46364</v>
      </c>
      <c r="HZ4" s="109" cm="1">
        <f t="array" ref="HZ4">IF(HY4="","",
_xlfn.LET(_xlpm.Proc_jr,WORKDAY(HY4,1,Fériés[Fériés]),
_xlpm.Excep,_xlfn._xlws.SORT(_xlfn.UNIQUE(_xlfn._xlws.FILTER(Jrs_Exception[Jours_travaillés],Jrs_Exception[Jours_travaillés]&lt;&gt;""))),
_xlpm.Saut,IF(_xlpm.Proc_jr-HY4=1,HY4+1,
      IF(_xlfn.XLOOKUP(1,(_xlpm.Excep&gt;HY4)*(_xlpm.Excep&lt;_xlpm.Proc_jr),_xlpm.Excep,0,0,1)=0,_xlpm.Proc_jr,_xlfn.XLOOKUP(1,(_xlpm.Excep&gt;HY4)*(_xlpm.Excep&lt;_xlpm.Proc_jr),_xlpm.Excep,0,0,1))),
_xlpm.Aff,IF(AND(Param!$F$6="Oui",YEAR(_xlpm.Proc_jr)=Année),_xlpm.Saut,""),
_xlpm.Aff))</f>
        <v>46365</v>
      </c>
      <c r="IA4" s="109" cm="1">
        <f t="array" ref="IA4">IF(HZ4="","",
_xlfn.LET(_xlpm.Proc_jr,WORKDAY(HZ4,1,Fériés[Fériés]),
_xlpm.Excep,_xlfn._xlws.SORT(_xlfn.UNIQUE(_xlfn._xlws.FILTER(Jrs_Exception[Jours_travaillés],Jrs_Exception[Jours_travaillés]&lt;&gt;""))),
_xlpm.Saut,IF(_xlpm.Proc_jr-HZ4=1,HZ4+1,
      IF(_xlfn.XLOOKUP(1,(_xlpm.Excep&gt;HZ4)*(_xlpm.Excep&lt;_xlpm.Proc_jr),_xlpm.Excep,0,0,1)=0,_xlpm.Proc_jr,_xlfn.XLOOKUP(1,(_xlpm.Excep&gt;HZ4)*(_xlpm.Excep&lt;_xlpm.Proc_jr),_xlpm.Excep,0,0,1))),
_xlpm.Aff,IF(AND(Param!$F$6="Oui",YEAR(_xlpm.Proc_jr)=Année),_xlpm.Saut,""),
_xlpm.Aff))</f>
        <v>46366</v>
      </c>
      <c r="IB4" s="109" cm="1">
        <f t="array" ref="IB4">IF(IA4="","",
_xlfn.LET(_xlpm.Proc_jr,WORKDAY(IA4,1,Fériés[Fériés]),
_xlpm.Excep,_xlfn._xlws.SORT(_xlfn.UNIQUE(_xlfn._xlws.FILTER(Jrs_Exception[Jours_travaillés],Jrs_Exception[Jours_travaillés]&lt;&gt;""))),
_xlpm.Saut,IF(_xlpm.Proc_jr-IA4=1,IA4+1,
      IF(_xlfn.XLOOKUP(1,(_xlpm.Excep&gt;IA4)*(_xlpm.Excep&lt;_xlpm.Proc_jr),_xlpm.Excep,0,0,1)=0,_xlpm.Proc_jr,_xlfn.XLOOKUP(1,(_xlpm.Excep&gt;IA4)*(_xlpm.Excep&lt;_xlpm.Proc_jr),_xlpm.Excep,0,0,1))),
_xlpm.Aff,IF(AND(Param!$F$6="Oui",YEAR(_xlpm.Proc_jr)=Année),_xlpm.Saut,""),
_xlpm.Aff))</f>
        <v>46367</v>
      </c>
      <c r="IC4" s="109" cm="1">
        <f t="array" ref="IC4">IF(IB4="","",
_xlfn.LET(_xlpm.Proc_jr,WORKDAY(IB4,1,Fériés[Fériés]),
_xlpm.Excep,_xlfn._xlws.SORT(_xlfn.UNIQUE(_xlfn._xlws.FILTER(Jrs_Exception[Jours_travaillés],Jrs_Exception[Jours_travaillés]&lt;&gt;""))),
_xlpm.Saut,IF(_xlpm.Proc_jr-IB4=1,IB4+1,
      IF(_xlfn.XLOOKUP(1,(_xlpm.Excep&gt;IB4)*(_xlpm.Excep&lt;_xlpm.Proc_jr),_xlpm.Excep,0,0,1)=0,_xlpm.Proc_jr,_xlfn.XLOOKUP(1,(_xlpm.Excep&gt;IB4)*(_xlpm.Excep&lt;_xlpm.Proc_jr),_xlpm.Excep,0,0,1))),
_xlpm.Aff,IF(AND(Param!$F$6="Oui",YEAR(_xlpm.Proc_jr)=Année),_xlpm.Saut,""),
_xlpm.Aff))</f>
        <v>46370</v>
      </c>
      <c r="ID4" s="109" cm="1">
        <f t="array" ref="ID4">IF(IC4="","",
_xlfn.LET(_xlpm.Proc_jr,WORKDAY(IC4,1,Fériés[Fériés]),
_xlpm.Excep,_xlfn._xlws.SORT(_xlfn.UNIQUE(_xlfn._xlws.FILTER(Jrs_Exception[Jours_travaillés],Jrs_Exception[Jours_travaillés]&lt;&gt;""))),
_xlpm.Saut,IF(_xlpm.Proc_jr-IC4=1,IC4+1,
      IF(_xlfn.XLOOKUP(1,(_xlpm.Excep&gt;IC4)*(_xlpm.Excep&lt;_xlpm.Proc_jr),_xlpm.Excep,0,0,1)=0,_xlpm.Proc_jr,_xlfn.XLOOKUP(1,(_xlpm.Excep&gt;IC4)*(_xlpm.Excep&lt;_xlpm.Proc_jr),_xlpm.Excep,0,0,1))),
_xlpm.Aff,IF(AND(Param!$F$6="Oui",YEAR(_xlpm.Proc_jr)=Année),_xlpm.Saut,""),
_xlpm.Aff))</f>
        <v>46371</v>
      </c>
      <c r="IE4" s="109" cm="1">
        <f t="array" ref="IE4">IF(ID4="","",
_xlfn.LET(_xlpm.Proc_jr,WORKDAY(ID4,1,Fériés[Fériés]),
_xlpm.Excep,_xlfn._xlws.SORT(_xlfn.UNIQUE(_xlfn._xlws.FILTER(Jrs_Exception[Jours_travaillés],Jrs_Exception[Jours_travaillés]&lt;&gt;""))),
_xlpm.Saut,IF(_xlpm.Proc_jr-ID4=1,ID4+1,
      IF(_xlfn.XLOOKUP(1,(_xlpm.Excep&gt;ID4)*(_xlpm.Excep&lt;_xlpm.Proc_jr),_xlpm.Excep,0,0,1)=0,_xlpm.Proc_jr,_xlfn.XLOOKUP(1,(_xlpm.Excep&gt;ID4)*(_xlpm.Excep&lt;_xlpm.Proc_jr),_xlpm.Excep,0,0,1))),
_xlpm.Aff,IF(AND(Param!$F$6="Oui",YEAR(_xlpm.Proc_jr)=Année),_xlpm.Saut,""),
_xlpm.Aff))</f>
        <v>46372</v>
      </c>
      <c r="IF4" s="109" cm="1">
        <f t="array" ref="IF4">IF(IE4="","",
_xlfn.LET(_xlpm.Proc_jr,WORKDAY(IE4,1,Fériés[Fériés]),
_xlpm.Excep,_xlfn._xlws.SORT(_xlfn.UNIQUE(_xlfn._xlws.FILTER(Jrs_Exception[Jours_travaillés],Jrs_Exception[Jours_travaillés]&lt;&gt;""))),
_xlpm.Saut,IF(_xlpm.Proc_jr-IE4=1,IE4+1,
      IF(_xlfn.XLOOKUP(1,(_xlpm.Excep&gt;IE4)*(_xlpm.Excep&lt;_xlpm.Proc_jr),_xlpm.Excep,0,0,1)=0,_xlpm.Proc_jr,_xlfn.XLOOKUP(1,(_xlpm.Excep&gt;IE4)*(_xlpm.Excep&lt;_xlpm.Proc_jr),_xlpm.Excep,0,0,1))),
_xlpm.Aff,IF(AND(Param!$F$6="Oui",YEAR(_xlpm.Proc_jr)=Année),_xlpm.Saut,""),
_xlpm.Aff))</f>
        <v>46373</v>
      </c>
      <c r="IG4" s="109" cm="1">
        <f t="array" ref="IG4">IF(IF4="","",
_xlfn.LET(_xlpm.Proc_jr,WORKDAY(IF4,1,Fériés[Fériés]),
_xlpm.Excep,_xlfn._xlws.SORT(_xlfn.UNIQUE(_xlfn._xlws.FILTER(Jrs_Exception[Jours_travaillés],Jrs_Exception[Jours_travaillés]&lt;&gt;""))),
_xlpm.Saut,IF(_xlpm.Proc_jr-IF4=1,IF4+1,
      IF(_xlfn.XLOOKUP(1,(_xlpm.Excep&gt;IF4)*(_xlpm.Excep&lt;_xlpm.Proc_jr),_xlpm.Excep,0,0,1)=0,_xlpm.Proc_jr,_xlfn.XLOOKUP(1,(_xlpm.Excep&gt;IF4)*(_xlpm.Excep&lt;_xlpm.Proc_jr),_xlpm.Excep,0,0,1))),
_xlpm.Aff,IF(AND(Param!$F$6="Oui",YEAR(_xlpm.Proc_jr)=Année),_xlpm.Saut,""),
_xlpm.Aff))</f>
        <v>46374</v>
      </c>
      <c r="IH4" s="109" cm="1">
        <f t="array" ref="IH4">IF(IG4="","",
_xlfn.LET(_xlpm.Proc_jr,WORKDAY(IG4,1,Fériés[Fériés]),
_xlpm.Excep,_xlfn._xlws.SORT(_xlfn.UNIQUE(_xlfn._xlws.FILTER(Jrs_Exception[Jours_travaillés],Jrs_Exception[Jours_travaillés]&lt;&gt;""))),
_xlpm.Saut,IF(_xlpm.Proc_jr-IG4=1,IG4+1,
      IF(_xlfn.XLOOKUP(1,(_xlpm.Excep&gt;IG4)*(_xlpm.Excep&lt;_xlpm.Proc_jr),_xlpm.Excep,0,0,1)=0,_xlpm.Proc_jr,_xlfn.XLOOKUP(1,(_xlpm.Excep&gt;IG4)*(_xlpm.Excep&lt;_xlpm.Proc_jr),_xlpm.Excep,0,0,1))),
_xlpm.Aff,IF(AND(Param!$F$6="Oui",YEAR(_xlpm.Proc_jr)=Année),_xlpm.Saut,""),
_xlpm.Aff))</f>
        <v>46377</v>
      </c>
      <c r="II4" s="109" cm="1">
        <f t="array" ref="II4">IF(IH4="","",
_xlfn.LET(_xlpm.Proc_jr,WORKDAY(IH4,1,Fériés[Fériés]),
_xlpm.Excep,_xlfn._xlws.SORT(_xlfn.UNIQUE(_xlfn._xlws.FILTER(Jrs_Exception[Jours_travaillés],Jrs_Exception[Jours_travaillés]&lt;&gt;""))),
_xlpm.Saut,IF(_xlpm.Proc_jr-IH4=1,IH4+1,
      IF(_xlfn.XLOOKUP(1,(_xlpm.Excep&gt;IH4)*(_xlpm.Excep&lt;_xlpm.Proc_jr),_xlpm.Excep,0,0,1)=0,_xlpm.Proc_jr,_xlfn.XLOOKUP(1,(_xlpm.Excep&gt;IH4)*(_xlpm.Excep&lt;_xlpm.Proc_jr),_xlpm.Excep,0,0,1))),
_xlpm.Aff,IF(AND(Param!$F$6="Oui",YEAR(_xlpm.Proc_jr)=Année),_xlpm.Saut,""),
_xlpm.Aff))</f>
        <v>46378</v>
      </c>
      <c r="IJ4" s="109" cm="1">
        <f t="array" ref="IJ4">IF(II4="","",
_xlfn.LET(_xlpm.Proc_jr,WORKDAY(II4,1,Fériés[Fériés]),
_xlpm.Excep,_xlfn._xlws.SORT(_xlfn.UNIQUE(_xlfn._xlws.FILTER(Jrs_Exception[Jours_travaillés],Jrs_Exception[Jours_travaillés]&lt;&gt;""))),
_xlpm.Saut,IF(_xlpm.Proc_jr-II4=1,II4+1,
      IF(_xlfn.XLOOKUP(1,(_xlpm.Excep&gt;II4)*(_xlpm.Excep&lt;_xlpm.Proc_jr),_xlpm.Excep,0,0,1)=0,_xlpm.Proc_jr,_xlfn.XLOOKUP(1,(_xlpm.Excep&gt;II4)*(_xlpm.Excep&lt;_xlpm.Proc_jr),_xlpm.Excep,0,0,1))),
_xlpm.Aff,IF(AND(Param!$F$6="Oui",YEAR(_xlpm.Proc_jr)=Année),_xlpm.Saut,""),
_xlpm.Aff))</f>
        <v>46379</v>
      </c>
      <c r="IK4" s="109" t="str" cm="1">
        <f t="array" ref="IK4">IF(IJ4="","",
_xlfn.LET(_xlpm.Proc_jr,WORKDAY(IJ4,1,Fériés[Fériés]),
_xlpm.Excep,_xlfn._xlws.SORT(_xlfn.UNIQUE(_xlfn._xlws.FILTER(Jrs_Exception[Jours_travaillés],Jrs_Exception[Jours_travaillés]&lt;&gt;""))),
_xlpm.Saut,IF(_xlpm.Proc_jr-IJ4=1,IJ4+1,
      IF(_xlfn.XLOOKUP(1,(_xlpm.Excep&gt;IJ4)*(_xlpm.Excep&lt;_xlpm.Proc_jr),_xlpm.Excep,0,0,1)=0,_xlpm.Proc_jr,_xlfn.XLOOKUP(1,(_xlpm.Excep&gt;IJ4)*(_xlpm.Excep&lt;_xlpm.Proc_jr),_xlpm.Excep,0,0,1))),
_xlpm.Aff,IF(AND(Param!$F$6="Oui",YEAR(_xlpm.Proc_jr)=Année),_xlpm.Saut,""),
_xlpm.Aff))</f>
        <v/>
      </c>
      <c r="IL4" s="109" t="str" cm="1">
        <f t="array" ref="IL4">IF(IK4="","",
_xlfn.LET(_xlpm.Proc_jr,WORKDAY(IK4,1,Fériés[Fériés]),
_xlpm.Excep,_xlfn._xlws.SORT(_xlfn.UNIQUE(_xlfn._xlws.FILTER(Jrs_Exception[Jours_travaillés],Jrs_Exception[Jours_travaillés]&lt;&gt;""))),
_xlpm.Saut,IF(_xlpm.Proc_jr-IK4=1,IK4+1,
      IF(_xlfn.XLOOKUP(1,(_xlpm.Excep&gt;IK4)*(_xlpm.Excep&lt;_xlpm.Proc_jr),_xlpm.Excep,0,0,1)=0,_xlpm.Proc_jr,_xlfn.XLOOKUP(1,(_xlpm.Excep&gt;IK4)*(_xlpm.Excep&lt;_xlpm.Proc_jr),_xlpm.Excep,0,0,1))),
_xlpm.Aff,IF(AND(Param!$F$6="Oui",YEAR(_xlpm.Proc_jr)=Année),_xlpm.Saut,""),
_xlpm.Aff))</f>
        <v/>
      </c>
      <c r="IM4" s="109" t="str" cm="1">
        <f t="array" ref="IM4">IF(IL4="","",
_xlfn.LET(_xlpm.Proc_jr,WORKDAY(IL4,1,Fériés[Fériés]),
_xlpm.Excep,_xlfn._xlws.SORT(_xlfn.UNIQUE(_xlfn._xlws.FILTER(Jrs_Exception[Jours_travaillés],Jrs_Exception[Jours_travaillés]&lt;&gt;""))),
_xlpm.Saut,IF(_xlpm.Proc_jr-IL4=1,IL4+1,
      IF(_xlfn.XLOOKUP(1,(_xlpm.Excep&gt;IL4)*(_xlpm.Excep&lt;_xlpm.Proc_jr),_xlpm.Excep,0,0,1)=0,_xlpm.Proc_jr,_xlfn.XLOOKUP(1,(_xlpm.Excep&gt;IL4)*(_xlpm.Excep&lt;_xlpm.Proc_jr),_xlpm.Excep,0,0,1))),
_xlpm.Aff,IF(AND(Param!$F$6="Oui",YEAR(_xlpm.Proc_jr)=Année),_xlpm.Saut,""),
_xlpm.Aff))</f>
        <v/>
      </c>
      <c r="IN4" s="109" t="str" cm="1">
        <f t="array" ref="IN4">IF(IM4="","",
_xlfn.LET(_xlpm.Proc_jr,WORKDAY(IM4,1,Fériés[Fériés]),
_xlpm.Excep,_xlfn._xlws.SORT(_xlfn.UNIQUE(_xlfn._xlws.FILTER(Jrs_Exception[Jours_travaillés],Jrs_Exception[Jours_travaillés]&lt;&gt;""))),
_xlpm.Saut,IF(_xlpm.Proc_jr-IM4=1,IM4+1,
      IF(_xlfn.XLOOKUP(1,(_xlpm.Excep&gt;IM4)*(_xlpm.Excep&lt;_xlpm.Proc_jr),_xlpm.Excep,0,0,1)=0,_xlpm.Proc_jr,_xlfn.XLOOKUP(1,(_xlpm.Excep&gt;IM4)*(_xlpm.Excep&lt;_xlpm.Proc_jr),_xlpm.Excep,0,0,1))),
_xlpm.Aff,IF(AND(Param!$F$6="Oui",YEAR(_xlpm.Proc_jr)=Année),_xlpm.Saut,""),
_xlpm.Aff))</f>
        <v/>
      </c>
      <c r="IO4" s="109" t="str" cm="1">
        <f t="array" ref="IO4">IF(IN4="","",
_xlfn.LET(_xlpm.Proc_jr,WORKDAY(IN4,1,Fériés[Fériés]),
_xlpm.Excep,_xlfn._xlws.SORT(_xlfn.UNIQUE(_xlfn._xlws.FILTER(Jrs_Exception[Jours_travaillés],Jrs_Exception[Jours_travaillés]&lt;&gt;""))),
_xlpm.Saut,IF(_xlpm.Proc_jr-IN4=1,IN4+1,
      IF(_xlfn.XLOOKUP(1,(_xlpm.Excep&gt;IN4)*(_xlpm.Excep&lt;_xlpm.Proc_jr),_xlpm.Excep,0,0,1)=0,_xlpm.Proc_jr,_xlfn.XLOOKUP(1,(_xlpm.Excep&gt;IN4)*(_xlpm.Excep&lt;_xlpm.Proc_jr),_xlpm.Excep,0,0,1))),
_xlpm.Aff,IF(AND(Param!$F$6="Oui",YEAR(_xlpm.Proc_jr)=Année),_xlpm.Saut,""),
_xlpm.Aff))</f>
        <v/>
      </c>
      <c r="IP4" s="109" t="str" cm="1">
        <f t="array" ref="IP4">IF(IO4="","",
_xlfn.LET(_xlpm.Proc_jr,WORKDAY(IO4,1,Fériés[Fériés]),
_xlpm.Excep,_xlfn._xlws.SORT(_xlfn.UNIQUE(_xlfn._xlws.FILTER(Jrs_Exception[Jours_travaillés],Jrs_Exception[Jours_travaillés]&lt;&gt;""))),
_xlpm.Saut,IF(_xlpm.Proc_jr-IO4=1,IO4+1,
      IF(_xlfn.XLOOKUP(1,(_xlpm.Excep&gt;IO4)*(_xlpm.Excep&lt;_xlpm.Proc_jr),_xlpm.Excep,0,0,1)=0,_xlpm.Proc_jr,_xlfn.XLOOKUP(1,(_xlpm.Excep&gt;IO4)*(_xlpm.Excep&lt;_xlpm.Proc_jr),_xlpm.Excep,0,0,1))),
_xlpm.Aff,IF(AND(Param!$F$6="Oui",YEAR(_xlpm.Proc_jr)=Année),_xlpm.Saut,""),
_xlpm.Aff))</f>
        <v/>
      </c>
      <c r="IQ4" s="109" t="str" cm="1">
        <f t="array" ref="IQ4">IF(IP4="","",
_xlfn.LET(_xlpm.Proc_jr,WORKDAY(IP4,1,Fériés[Fériés]),
_xlpm.Excep,_xlfn._xlws.SORT(_xlfn.UNIQUE(_xlfn._xlws.FILTER(Jrs_Exception[Jours_travaillés],Jrs_Exception[Jours_travaillés]&lt;&gt;""))),
_xlpm.Saut,IF(_xlpm.Proc_jr-IP4=1,IP4+1,
      IF(_xlfn.XLOOKUP(1,(_xlpm.Excep&gt;IP4)*(_xlpm.Excep&lt;_xlpm.Proc_jr),_xlpm.Excep,0,0,1)=0,_xlpm.Proc_jr,_xlfn.XLOOKUP(1,(_xlpm.Excep&gt;IP4)*(_xlpm.Excep&lt;_xlpm.Proc_jr),_xlpm.Excep,0,0,1))),
_xlpm.Aff,IF(AND(Param!$F$6="Oui",YEAR(_xlpm.Proc_jr)=Année),_xlpm.Saut,""),
_xlpm.Aff))</f>
        <v/>
      </c>
      <c r="IR4" s="109" t="str" cm="1">
        <f t="array" ref="IR4">IF(IQ4="","",
_xlfn.LET(_xlpm.Proc_jr,WORKDAY(IQ4,1,Fériés[Fériés]),
_xlpm.Excep,_xlfn._xlws.SORT(_xlfn.UNIQUE(_xlfn._xlws.FILTER(Jrs_Exception[Jours_travaillés],Jrs_Exception[Jours_travaillés]&lt;&gt;""))),
_xlpm.Saut,IF(_xlpm.Proc_jr-IQ4=1,IQ4+1,
      IF(_xlfn.XLOOKUP(1,(_xlpm.Excep&gt;IQ4)*(_xlpm.Excep&lt;_xlpm.Proc_jr),_xlpm.Excep,0,0,1)=0,_xlpm.Proc_jr,_xlfn.XLOOKUP(1,(_xlpm.Excep&gt;IQ4)*(_xlpm.Excep&lt;_xlpm.Proc_jr),_xlpm.Excep,0,0,1))),
_xlpm.Aff,IF(AND(Param!$F$6="Oui",YEAR(_xlpm.Proc_jr)=Année),_xlpm.Saut,""),
_xlpm.Aff))</f>
        <v/>
      </c>
      <c r="IS4" s="109" t="str" cm="1">
        <f t="array" ref="IS4">IF(IR4="","",
_xlfn.LET(_xlpm.Proc_jr,WORKDAY(IR4,1,Fériés[Fériés]),
_xlpm.Excep,_xlfn._xlws.SORT(_xlfn.UNIQUE(_xlfn._xlws.FILTER(Jrs_Exception[Jours_travaillés],Jrs_Exception[Jours_travaillés]&lt;&gt;""))),
_xlpm.Saut,IF(_xlpm.Proc_jr-IR4=1,IR4+1,
      IF(_xlfn.XLOOKUP(1,(_xlpm.Excep&gt;IR4)*(_xlpm.Excep&lt;_xlpm.Proc_jr),_xlpm.Excep,0,0,1)=0,_xlpm.Proc_jr,_xlfn.XLOOKUP(1,(_xlpm.Excep&gt;IR4)*(_xlpm.Excep&lt;_xlpm.Proc_jr),_xlpm.Excep,0,0,1))),
_xlpm.Aff,IF(AND(Param!$F$6="Oui",YEAR(_xlpm.Proc_jr)=Année),_xlpm.Saut,""),
_xlpm.Aff))</f>
        <v/>
      </c>
      <c r="IT4" s="109" t="str" cm="1">
        <f t="array" ref="IT4">IF(IS4="","",
_xlfn.LET(_xlpm.Proc_jr,WORKDAY(IS4,1,Fériés[Fériés]),
_xlpm.Excep,_xlfn._xlws.SORT(_xlfn.UNIQUE(_xlfn._xlws.FILTER(Jrs_Exception[Jours_travaillés],Jrs_Exception[Jours_travaillés]&lt;&gt;""))),
_xlpm.Saut,IF(_xlpm.Proc_jr-IS4=1,IS4+1,
      IF(_xlfn.XLOOKUP(1,(_xlpm.Excep&gt;IS4)*(_xlpm.Excep&lt;_xlpm.Proc_jr),_xlpm.Excep,0,0,1)=0,_xlpm.Proc_jr,_xlfn.XLOOKUP(1,(_xlpm.Excep&gt;IS4)*(_xlpm.Excep&lt;_xlpm.Proc_jr),_xlpm.Excep,0,0,1))),
_xlpm.Aff,IF(AND(Param!$F$6="Oui",YEAR(_xlpm.Proc_jr)=Année),_xlpm.Saut,""),
_xlpm.Aff))</f>
        <v/>
      </c>
      <c r="IU4" s="109" t="str" cm="1">
        <f t="array" ref="IU4">IF(IT4="","",
_xlfn.LET(_xlpm.Proc_jr,WORKDAY(IT4,1,Fériés[Fériés]),
_xlpm.Excep,_xlfn._xlws.SORT(_xlfn.UNIQUE(_xlfn._xlws.FILTER(Jrs_Exception[Jours_travaillés],Jrs_Exception[Jours_travaillés]&lt;&gt;""))),
_xlpm.Saut,IF(_xlpm.Proc_jr-IT4=1,IT4+1,
      IF(_xlfn.XLOOKUP(1,(_xlpm.Excep&gt;IT4)*(_xlpm.Excep&lt;_xlpm.Proc_jr),_xlpm.Excep,0,0,1)=0,_xlpm.Proc_jr,_xlfn.XLOOKUP(1,(_xlpm.Excep&gt;IT4)*(_xlpm.Excep&lt;_xlpm.Proc_jr),_xlpm.Excep,0,0,1))),
_xlpm.Aff,IF(AND(Param!$F$6="Oui",YEAR(_xlpm.Proc_jr)=Année),_xlpm.Saut,""),
_xlpm.Aff))</f>
        <v/>
      </c>
      <c r="IV4" s="109" t="str" cm="1">
        <f t="array" ref="IV4">IF(IU4="","",
_xlfn.LET(_xlpm.Proc_jr,WORKDAY(IU4,1,Fériés[Fériés]),
_xlpm.Excep,_xlfn._xlws.SORT(_xlfn.UNIQUE(_xlfn._xlws.FILTER(Jrs_Exception[Jours_travaillés],Jrs_Exception[Jours_travaillés]&lt;&gt;""))),
_xlpm.Saut,IF(_xlpm.Proc_jr-IU4=1,IU4+1,
      IF(_xlfn.XLOOKUP(1,(_xlpm.Excep&gt;IU4)*(_xlpm.Excep&lt;_xlpm.Proc_jr),_xlpm.Excep,0,0,1)=0,_xlpm.Proc_jr,_xlfn.XLOOKUP(1,(_xlpm.Excep&gt;IU4)*(_xlpm.Excep&lt;_xlpm.Proc_jr),_xlpm.Excep,0,0,1))),
_xlpm.Aff,IF(AND(Param!$F$6="Oui",YEAR(_xlpm.Proc_jr)=Année),_xlpm.Saut,""),
_xlpm.Aff))</f>
        <v/>
      </c>
      <c r="IW4" s="109" t="str" cm="1">
        <f t="array" ref="IW4">IF(IV4="","",
_xlfn.LET(_xlpm.Proc_jr,WORKDAY(IV4,1,Fériés[Fériés]),
_xlpm.Excep,_xlfn._xlws.SORT(_xlfn.UNIQUE(_xlfn._xlws.FILTER(Jrs_Exception[Jours_travaillés],Jrs_Exception[Jours_travaillés]&lt;&gt;""))),
_xlpm.Saut,IF(_xlpm.Proc_jr-IV4=1,IV4+1,
      IF(_xlfn.XLOOKUP(1,(_xlpm.Excep&gt;IV4)*(_xlpm.Excep&lt;_xlpm.Proc_jr),_xlpm.Excep,0,0,1)=0,_xlpm.Proc_jr,_xlfn.XLOOKUP(1,(_xlpm.Excep&gt;IV4)*(_xlpm.Excep&lt;_xlpm.Proc_jr),_xlpm.Excep,0,0,1))),
_xlpm.Aff,IF(AND(Param!$F$6="Oui",YEAR(_xlpm.Proc_jr)=Année),_xlpm.Saut,""),
_xlpm.Aff))</f>
        <v/>
      </c>
      <c r="IX4" s="109" t="str" cm="1">
        <f t="array" ref="IX4">IF(IW4="","",
_xlfn.LET(_xlpm.Proc_jr,WORKDAY(IW4,1,Fériés[Fériés]),
_xlpm.Excep,_xlfn._xlws.SORT(_xlfn.UNIQUE(_xlfn._xlws.FILTER(Jrs_Exception[Jours_travaillés],Jrs_Exception[Jours_travaillés]&lt;&gt;""))),
_xlpm.Saut,IF(_xlpm.Proc_jr-IW4=1,IW4+1,
      IF(_xlfn.XLOOKUP(1,(_xlpm.Excep&gt;IW4)*(_xlpm.Excep&lt;_xlpm.Proc_jr),_xlpm.Excep,0,0,1)=0,_xlpm.Proc_jr,_xlfn.XLOOKUP(1,(_xlpm.Excep&gt;IW4)*(_xlpm.Excep&lt;_xlpm.Proc_jr),_xlpm.Excep,0,0,1))),
_xlpm.Aff,IF(AND(Param!$F$6="Oui",YEAR(_xlpm.Proc_jr)=Année),_xlpm.Saut,""),
_xlpm.Aff))</f>
        <v/>
      </c>
      <c r="IY4" s="109" t="str" cm="1">
        <f t="array" ref="IY4">IF(IX4="","",
_xlfn.LET(_xlpm.Proc_jr,WORKDAY(IX4,1,Fériés[Fériés]),
_xlpm.Excep,_xlfn._xlws.SORT(_xlfn.UNIQUE(_xlfn._xlws.FILTER(Jrs_Exception[Jours_travaillés],Jrs_Exception[Jours_travaillés]&lt;&gt;""))),
_xlpm.Saut,IF(_xlpm.Proc_jr-IX4=1,IX4+1,
      IF(_xlfn.XLOOKUP(1,(_xlpm.Excep&gt;IX4)*(_xlpm.Excep&lt;_xlpm.Proc_jr),_xlpm.Excep,0,0,1)=0,_xlpm.Proc_jr,_xlfn.XLOOKUP(1,(_xlpm.Excep&gt;IX4)*(_xlpm.Excep&lt;_xlpm.Proc_jr),_xlpm.Excep,0,0,1))),
_xlpm.Aff,IF(AND(Param!$F$6="Oui",YEAR(_xlpm.Proc_jr)=Année),_xlpm.Saut,""),
_xlpm.Aff))</f>
        <v/>
      </c>
      <c r="IZ4" s="109" t="str" cm="1">
        <f t="array" ref="IZ4">IF(IY4="","",
_xlfn.LET(_xlpm.Proc_jr,WORKDAY(IY4,1,Fériés[Fériés]),
_xlpm.Excep,_xlfn._xlws.SORT(_xlfn.UNIQUE(_xlfn._xlws.FILTER(Jrs_Exception[Jours_travaillés],Jrs_Exception[Jours_travaillés]&lt;&gt;""))),
_xlpm.Saut,IF(_xlpm.Proc_jr-IY4=1,IY4+1,
      IF(_xlfn.XLOOKUP(1,(_xlpm.Excep&gt;IY4)*(_xlpm.Excep&lt;_xlpm.Proc_jr),_xlpm.Excep,0,0,1)=0,_xlpm.Proc_jr,_xlfn.XLOOKUP(1,(_xlpm.Excep&gt;IY4)*(_xlpm.Excep&lt;_xlpm.Proc_jr),_xlpm.Excep,0,0,1))),
_xlpm.Aff,IF(AND(Param!$F$6="Oui",YEAR(_xlpm.Proc_jr)=Année),_xlpm.Saut,""),
_xlpm.Aff))</f>
        <v/>
      </c>
      <c r="JA4" s="109" t="str" cm="1">
        <f t="array" ref="JA4">IF(IZ4="","",
_xlfn.LET(_xlpm.Proc_jr,WORKDAY(IZ4,1,Fériés[Fériés]),
_xlpm.Excep,_xlfn._xlws.SORT(_xlfn.UNIQUE(_xlfn._xlws.FILTER(Jrs_Exception[Jours_travaillés],Jrs_Exception[Jours_travaillés]&lt;&gt;""))),
_xlpm.Saut,IF(_xlpm.Proc_jr-IZ4=1,IZ4+1,
      IF(_xlfn.XLOOKUP(1,(_xlpm.Excep&gt;IZ4)*(_xlpm.Excep&lt;_xlpm.Proc_jr),_xlpm.Excep,0,0,1)=0,_xlpm.Proc_jr,_xlfn.XLOOKUP(1,(_xlpm.Excep&gt;IZ4)*(_xlpm.Excep&lt;_xlpm.Proc_jr),_xlpm.Excep,0,0,1))),
_xlpm.Aff,IF(AND(Param!$F$6="Oui",YEAR(_xlpm.Proc_jr)=Année),_xlpm.Saut,""),
_xlpm.Aff))</f>
        <v/>
      </c>
      <c r="JB4" s="109" t="str" cm="1">
        <f t="array" ref="JB4">IF(JA4="","",
_xlfn.LET(_xlpm.Proc_jr,WORKDAY(JA4,1,Fériés[Fériés]),
_xlpm.Excep,_xlfn._xlws.SORT(_xlfn.UNIQUE(_xlfn._xlws.FILTER(Jrs_Exception[Jours_travaillés],Jrs_Exception[Jours_travaillés]&lt;&gt;""))),
_xlpm.Saut,IF(_xlpm.Proc_jr-JA4=1,JA4+1,
      IF(_xlfn.XLOOKUP(1,(_xlpm.Excep&gt;JA4)*(_xlpm.Excep&lt;_xlpm.Proc_jr),_xlpm.Excep,0,0,1)=0,_xlpm.Proc_jr,_xlfn.XLOOKUP(1,(_xlpm.Excep&gt;JA4)*(_xlpm.Excep&lt;_xlpm.Proc_jr),_xlpm.Excep,0,0,1))),
_xlpm.Aff,IF(AND(Param!$F$6="Oui",YEAR(_xlpm.Proc_jr)=Année),_xlpm.Saut,""),
_xlpm.Aff))</f>
        <v/>
      </c>
      <c r="JC4" s="109" t="str" cm="1">
        <f t="array" ref="JC4">IF(JB4="","",
_xlfn.LET(_xlpm.Proc_jr,WORKDAY(JB4,1,Fériés[Fériés]),
_xlpm.Excep,_xlfn._xlws.SORT(_xlfn.UNIQUE(_xlfn._xlws.FILTER(Jrs_Exception[Jours_travaillés],Jrs_Exception[Jours_travaillés]&lt;&gt;""))),
_xlpm.Saut,IF(_xlpm.Proc_jr-JB4=1,JB4+1,
      IF(_xlfn.XLOOKUP(1,(_xlpm.Excep&gt;JB4)*(_xlpm.Excep&lt;_xlpm.Proc_jr),_xlpm.Excep,0,0,1)=0,_xlpm.Proc_jr,_xlfn.XLOOKUP(1,(_xlpm.Excep&gt;JB4)*(_xlpm.Excep&lt;_xlpm.Proc_jr),_xlpm.Excep,0,0,1))),
_xlpm.Aff,IF(AND(Param!$F$6="Oui",YEAR(_xlpm.Proc_jr)=Année),_xlpm.Saut,""),
_xlpm.Aff))</f>
        <v/>
      </c>
      <c r="JD4" s="109" t="str" cm="1">
        <f t="array" ref="JD4">IF(JC4="","",
_xlfn.LET(_xlpm.Proc_jr,WORKDAY(JC4,1,Fériés[Fériés]),
_xlpm.Excep,_xlfn._xlws.SORT(_xlfn.UNIQUE(_xlfn._xlws.FILTER(Jrs_Exception[Jours_travaillés],Jrs_Exception[Jours_travaillés]&lt;&gt;""))),
_xlpm.Saut,IF(_xlpm.Proc_jr-JC4=1,JC4+1,
      IF(_xlfn.XLOOKUP(1,(_xlpm.Excep&gt;JC4)*(_xlpm.Excep&lt;_xlpm.Proc_jr),_xlpm.Excep,0,0,1)=0,_xlpm.Proc_jr,_xlfn.XLOOKUP(1,(_xlpm.Excep&gt;JC4)*(_xlpm.Excep&lt;_xlpm.Proc_jr),_xlpm.Excep,0,0,1))),
_xlpm.Aff,IF(AND(Param!$F$6="Oui",YEAR(_xlpm.Proc_jr)=Année),_xlpm.Saut,""),
_xlpm.Aff))</f>
        <v/>
      </c>
      <c r="JE4" s="109" t="str" cm="1">
        <f t="array" ref="JE4">IF(JD4="","",
_xlfn.LET(_xlpm.Proc_jr,WORKDAY(JD4,1,Fériés[Fériés]),
_xlpm.Excep,_xlfn._xlws.SORT(_xlfn.UNIQUE(_xlfn._xlws.FILTER(Jrs_Exception[Jours_travaillés],Jrs_Exception[Jours_travaillés]&lt;&gt;""))),
_xlpm.Saut,IF(_xlpm.Proc_jr-JD4=1,JD4+1,
      IF(_xlfn.XLOOKUP(1,(_xlpm.Excep&gt;JD4)*(_xlpm.Excep&lt;_xlpm.Proc_jr),_xlpm.Excep,0,0,1)=0,_xlpm.Proc_jr,_xlfn.XLOOKUP(1,(_xlpm.Excep&gt;JD4)*(_xlpm.Excep&lt;_xlpm.Proc_jr),_xlpm.Excep,0,0,1))),
_xlpm.Aff,IF(AND(Param!$F$6="Oui",YEAR(_xlpm.Proc_jr)=Année),_xlpm.Saut,""),
_xlpm.Aff))</f>
        <v/>
      </c>
      <c r="JF4" s="109" t="str" cm="1">
        <f t="array" ref="JF4">IF(JE4="","",
_xlfn.LET(_xlpm.Proc_jr,WORKDAY(JE4,1,Fériés[Fériés]),
_xlpm.Excep,_xlfn._xlws.SORT(_xlfn.UNIQUE(_xlfn._xlws.FILTER(Jrs_Exception[Jours_travaillés],Jrs_Exception[Jours_travaillés]&lt;&gt;""))),
_xlpm.Saut,IF(_xlpm.Proc_jr-JE4=1,JE4+1,
      IF(_xlfn.XLOOKUP(1,(_xlpm.Excep&gt;JE4)*(_xlpm.Excep&lt;_xlpm.Proc_jr),_xlpm.Excep,0,0,1)=0,_xlpm.Proc_jr,_xlfn.XLOOKUP(1,(_xlpm.Excep&gt;JE4)*(_xlpm.Excep&lt;_xlpm.Proc_jr),_xlpm.Excep,0,0,1))),
_xlpm.Aff,IF(AND(Param!$F$6="Oui",YEAR(_xlpm.Proc_jr)=Année),_xlpm.Saut,""),
_xlpm.Aff))</f>
        <v/>
      </c>
      <c r="JG4" s="109" t="str" cm="1">
        <f t="array" ref="JG4">IF(JF4="","",
_xlfn.LET(_xlpm.Proc_jr,WORKDAY(JF4,1,Fériés[Fériés]),
_xlpm.Excep,_xlfn._xlws.SORT(_xlfn.UNIQUE(_xlfn._xlws.FILTER(Jrs_Exception[Jours_travaillés],Jrs_Exception[Jours_travaillés]&lt;&gt;""))),
_xlpm.Saut,IF(_xlpm.Proc_jr-JF4=1,JF4+1,
      IF(_xlfn.XLOOKUP(1,(_xlpm.Excep&gt;JF4)*(_xlpm.Excep&lt;_xlpm.Proc_jr),_xlpm.Excep,0,0,1)=0,_xlpm.Proc_jr,_xlfn.XLOOKUP(1,(_xlpm.Excep&gt;JF4)*(_xlpm.Excep&lt;_xlpm.Proc_jr),_xlpm.Excep,0,0,1))),
_xlpm.Aff,IF(AND(Param!$F$6="Oui",YEAR(_xlpm.Proc_jr)=Année),_xlpm.Saut,""),
_xlpm.Aff))</f>
        <v/>
      </c>
      <c r="JH4" s="109" t="str" cm="1">
        <f t="array" ref="JH4">IF(JG4="","",
_xlfn.LET(_xlpm.Proc_jr,WORKDAY(JG4,1,Fériés[Fériés]),
_xlpm.Excep,_xlfn._xlws.SORT(_xlfn.UNIQUE(_xlfn._xlws.FILTER(Jrs_Exception[Jours_travaillés],Jrs_Exception[Jours_travaillés]&lt;&gt;""))),
_xlpm.Saut,IF(_xlpm.Proc_jr-JG4=1,JG4+1,
      IF(_xlfn.XLOOKUP(1,(_xlpm.Excep&gt;JG4)*(_xlpm.Excep&lt;_xlpm.Proc_jr),_xlpm.Excep,0,0,1)=0,_xlpm.Proc_jr,_xlfn.XLOOKUP(1,(_xlpm.Excep&gt;JG4)*(_xlpm.Excep&lt;_xlpm.Proc_jr),_xlpm.Excep,0,0,1))),
_xlpm.Aff,IF(AND(Param!$F$6="Oui",YEAR(_xlpm.Proc_jr)=Année),_xlpm.Saut,""),
_xlpm.Aff))</f>
        <v/>
      </c>
      <c r="JI4" s="109" t="str" cm="1">
        <f t="array" ref="JI4">IF(JH4="","",
_xlfn.LET(_xlpm.Proc_jr,WORKDAY(JH4,1,Fériés[Fériés]),
_xlpm.Excep,_xlfn._xlws.SORT(_xlfn.UNIQUE(_xlfn._xlws.FILTER(Jrs_Exception[Jours_travaillés],Jrs_Exception[Jours_travaillés]&lt;&gt;""))),
_xlpm.Saut,IF(_xlpm.Proc_jr-JH4=1,JH4+1,
      IF(_xlfn.XLOOKUP(1,(_xlpm.Excep&gt;JH4)*(_xlpm.Excep&lt;_xlpm.Proc_jr),_xlpm.Excep,0,0,1)=0,_xlpm.Proc_jr,_xlfn.XLOOKUP(1,(_xlpm.Excep&gt;JH4)*(_xlpm.Excep&lt;_xlpm.Proc_jr),_xlpm.Excep,0,0,1))),
_xlpm.Aff,IF(AND(Param!$F$6="Oui",YEAR(_xlpm.Proc_jr)=Année),_xlpm.Saut,""),
_xlpm.Aff))</f>
        <v/>
      </c>
      <c r="JJ4" s="109" t="str" cm="1">
        <f t="array" ref="JJ4">IF(JI4="","",
_xlfn.LET(_xlpm.Proc_jr,WORKDAY(JI4,1,Fériés[Fériés]),
_xlpm.Excep,_xlfn._xlws.SORT(_xlfn.UNIQUE(_xlfn._xlws.FILTER(Jrs_Exception[Jours_travaillés],Jrs_Exception[Jours_travaillés]&lt;&gt;""))),
_xlpm.Saut,IF(_xlpm.Proc_jr-JI4=1,JI4+1,
      IF(_xlfn.XLOOKUP(1,(_xlpm.Excep&gt;JI4)*(_xlpm.Excep&lt;_xlpm.Proc_jr),_xlpm.Excep,0,0,1)=0,_xlpm.Proc_jr,_xlfn.XLOOKUP(1,(_xlpm.Excep&gt;JI4)*(_xlpm.Excep&lt;_xlpm.Proc_jr),_xlpm.Excep,0,0,1))),
_xlpm.Aff,IF(AND(Param!$F$6="Oui",YEAR(_xlpm.Proc_jr)=Année),_xlpm.Saut,""),
_xlpm.Aff))</f>
        <v/>
      </c>
      <c r="JK4" s="109" t="str" cm="1">
        <f t="array" ref="JK4">IF(JJ4="","",
_xlfn.LET(_xlpm.Proc_jr,WORKDAY(JJ4,1,Fériés[Fériés]),
_xlpm.Excep,_xlfn._xlws.SORT(_xlfn.UNIQUE(_xlfn._xlws.FILTER(Jrs_Exception[Jours_travaillés],Jrs_Exception[Jours_travaillés]&lt;&gt;""))),
_xlpm.Saut,IF(_xlpm.Proc_jr-JJ4=1,JJ4+1,
      IF(_xlfn.XLOOKUP(1,(_xlpm.Excep&gt;JJ4)*(_xlpm.Excep&lt;_xlpm.Proc_jr),_xlpm.Excep,0,0,1)=0,_xlpm.Proc_jr,_xlfn.XLOOKUP(1,(_xlpm.Excep&gt;JJ4)*(_xlpm.Excep&lt;_xlpm.Proc_jr),_xlpm.Excep,0,0,1))),
_xlpm.Aff,IF(AND(Param!$F$6="Oui",YEAR(_xlpm.Proc_jr)=Année),_xlpm.Saut,""),
_xlpm.Aff))</f>
        <v/>
      </c>
      <c r="JL4" s="109" t="str" cm="1">
        <f t="array" ref="JL4">IF(JK4="","",
_xlfn.LET(_xlpm.Proc_jr,WORKDAY(JK4,1,Fériés[Fériés]),
_xlpm.Excep,_xlfn._xlws.SORT(_xlfn.UNIQUE(_xlfn._xlws.FILTER(Jrs_Exception[Jours_travaillés],Jrs_Exception[Jours_travaillés]&lt;&gt;""))),
_xlpm.Saut,IF(_xlpm.Proc_jr-JK4=1,JK4+1,
      IF(_xlfn.XLOOKUP(1,(_xlpm.Excep&gt;JK4)*(_xlpm.Excep&lt;_xlpm.Proc_jr),_xlpm.Excep,0,0,1)=0,_xlpm.Proc_jr,_xlfn.XLOOKUP(1,(_xlpm.Excep&gt;JK4)*(_xlpm.Excep&lt;_xlpm.Proc_jr),_xlpm.Excep,0,0,1))),
_xlpm.Aff,IF(AND(Param!$F$6="Oui",YEAR(_xlpm.Proc_jr)=Année),_xlpm.Saut,""),
_xlpm.Aff))</f>
        <v/>
      </c>
      <c r="JM4" s="109" t="str" cm="1">
        <f t="array" ref="JM4">IF(JL4="","",
_xlfn.LET(_xlpm.Proc_jr,WORKDAY(JL4,1,Fériés[Fériés]),
_xlpm.Excep,_xlfn._xlws.SORT(_xlfn.UNIQUE(_xlfn._xlws.FILTER(Jrs_Exception[Jours_travaillés],Jrs_Exception[Jours_travaillés]&lt;&gt;""))),
_xlpm.Saut,IF(_xlpm.Proc_jr-JL4=1,JL4+1,
      IF(_xlfn.XLOOKUP(1,(_xlpm.Excep&gt;JL4)*(_xlpm.Excep&lt;_xlpm.Proc_jr),_xlpm.Excep,0,0,1)=0,_xlpm.Proc_jr,_xlfn.XLOOKUP(1,(_xlpm.Excep&gt;JL4)*(_xlpm.Excep&lt;_xlpm.Proc_jr),_xlpm.Excep,0,0,1))),
_xlpm.Aff,IF(AND(Param!$F$6="Oui",YEAR(_xlpm.Proc_jr)=Année),_xlpm.Saut,""),
_xlpm.Aff))</f>
        <v/>
      </c>
      <c r="JN4" s="109" t="str" cm="1">
        <f t="array" ref="JN4">IF(JM4="","",
_xlfn.LET(_xlpm.Proc_jr,WORKDAY(JM4,1,Fériés[Fériés]),
_xlpm.Excep,_xlfn._xlws.SORT(_xlfn.UNIQUE(_xlfn._xlws.FILTER(Jrs_Exception[Jours_travaillés],Jrs_Exception[Jours_travaillés]&lt;&gt;""))),
_xlpm.Saut,IF(_xlpm.Proc_jr-JM4=1,JM4+1,
      IF(_xlfn.XLOOKUP(1,(_xlpm.Excep&gt;JM4)*(_xlpm.Excep&lt;_xlpm.Proc_jr),_xlpm.Excep,0,0,1)=0,_xlpm.Proc_jr,_xlfn.XLOOKUP(1,(_xlpm.Excep&gt;JM4)*(_xlpm.Excep&lt;_xlpm.Proc_jr),_xlpm.Excep,0,0,1))),
_xlpm.Aff,IF(AND(Param!$F$6="Oui",YEAR(_xlpm.Proc_jr)=Année),_xlpm.Saut,""),
_xlpm.Aff))</f>
        <v/>
      </c>
      <c r="JO4" s="109" t="str" cm="1">
        <f t="array" ref="JO4">IF(JN4="","",
_xlfn.LET(_xlpm.Proc_jr,WORKDAY(JN4,1,Fériés[Fériés]),
_xlpm.Excep,_xlfn._xlws.SORT(_xlfn.UNIQUE(_xlfn._xlws.FILTER(Jrs_Exception[Jours_travaillés],Jrs_Exception[Jours_travaillés]&lt;&gt;""))),
_xlpm.Saut,IF(_xlpm.Proc_jr-JN4=1,JN4+1,
      IF(_xlfn.XLOOKUP(1,(_xlpm.Excep&gt;JN4)*(_xlpm.Excep&lt;_xlpm.Proc_jr),_xlpm.Excep,0,0,1)=0,_xlpm.Proc_jr,_xlfn.XLOOKUP(1,(_xlpm.Excep&gt;JN4)*(_xlpm.Excep&lt;_xlpm.Proc_jr),_xlpm.Excep,0,0,1))),
_xlpm.Aff,IF(AND(Param!$F$6="Oui",YEAR(_xlpm.Proc_jr)=Année),_xlpm.Saut,""),
_xlpm.Aff))</f>
        <v/>
      </c>
      <c r="JP4" s="109" t="str" cm="1">
        <f t="array" ref="JP4">IF(JO4="","",
_xlfn.LET(_xlpm.Proc_jr,WORKDAY(JO4,1,Fériés[Fériés]),
_xlpm.Excep,_xlfn._xlws.SORT(_xlfn.UNIQUE(_xlfn._xlws.FILTER(Jrs_Exception[Jours_travaillés],Jrs_Exception[Jours_travaillés]&lt;&gt;""))),
_xlpm.Saut,IF(_xlpm.Proc_jr-JO4=1,JO4+1,
      IF(_xlfn.XLOOKUP(1,(_xlpm.Excep&gt;JO4)*(_xlpm.Excep&lt;_xlpm.Proc_jr),_xlpm.Excep,0,0,1)=0,_xlpm.Proc_jr,_xlfn.XLOOKUP(1,(_xlpm.Excep&gt;JO4)*(_xlpm.Excep&lt;_xlpm.Proc_jr),_xlpm.Excep,0,0,1))),
_xlpm.Aff,IF(AND(Param!$F$6="Oui",YEAR(_xlpm.Proc_jr)=Année),_xlpm.Saut,""),
_xlpm.Aff))</f>
        <v/>
      </c>
      <c r="JQ4" s="109" t="str" cm="1">
        <f t="array" ref="JQ4">IF(JP4="","",
_xlfn.LET(_xlpm.Proc_jr,WORKDAY(JP4,1,Fériés[Fériés]),
_xlpm.Excep,_xlfn._xlws.SORT(_xlfn.UNIQUE(_xlfn._xlws.FILTER(Jrs_Exception[Jours_travaillés],Jrs_Exception[Jours_travaillés]&lt;&gt;""))),
_xlpm.Saut,IF(_xlpm.Proc_jr-JP4=1,JP4+1,
      IF(_xlfn.XLOOKUP(1,(_xlpm.Excep&gt;JP4)*(_xlpm.Excep&lt;_xlpm.Proc_jr),_xlpm.Excep,0,0,1)=0,_xlpm.Proc_jr,_xlfn.XLOOKUP(1,(_xlpm.Excep&gt;JP4)*(_xlpm.Excep&lt;_xlpm.Proc_jr),_xlpm.Excep,0,0,1))),
_xlpm.Aff,IF(AND(Param!$F$6="Oui",YEAR(_xlpm.Proc_jr)=Année),_xlpm.Saut,""),
_xlpm.Aff))</f>
        <v/>
      </c>
      <c r="JR4" s="109" t="str" cm="1">
        <f t="array" ref="JR4">IF(JQ4="","",
_xlfn.LET(_xlpm.Proc_jr,WORKDAY(JQ4,1,Fériés[Fériés]),
_xlpm.Excep,_xlfn._xlws.SORT(_xlfn.UNIQUE(_xlfn._xlws.FILTER(Jrs_Exception[Jours_travaillés],Jrs_Exception[Jours_travaillés]&lt;&gt;""))),
_xlpm.Saut,IF(_xlpm.Proc_jr-JQ4=1,JQ4+1,
      IF(_xlfn.XLOOKUP(1,(_xlpm.Excep&gt;JQ4)*(_xlpm.Excep&lt;_xlpm.Proc_jr),_xlpm.Excep,0,0,1)=0,_xlpm.Proc_jr,_xlfn.XLOOKUP(1,(_xlpm.Excep&gt;JQ4)*(_xlpm.Excep&lt;_xlpm.Proc_jr),_xlpm.Excep,0,0,1))),
_xlpm.Aff,IF(AND(Param!$F$6="Oui",YEAR(_xlpm.Proc_jr)=Année),_xlpm.Saut,""),
_xlpm.Aff))</f>
        <v/>
      </c>
      <c r="JS4" s="109" t="str" cm="1">
        <f t="array" ref="JS4">IF(JR4="","",
_xlfn.LET(_xlpm.Proc_jr,WORKDAY(JR4,1,Fériés[Fériés]),
_xlpm.Excep,_xlfn._xlws.SORT(_xlfn.UNIQUE(_xlfn._xlws.FILTER(Jrs_Exception[Jours_travaillés],Jrs_Exception[Jours_travaillés]&lt;&gt;""))),
_xlpm.Saut,IF(_xlpm.Proc_jr-JR4=1,JR4+1,
      IF(_xlfn.XLOOKUP(1,(_xlpm.Excep&gt;JR4)*(_xlpm.Excep&lt;_xlpm.Proc_jr),_xlpm.Excep,0,0,1)=0,_xlpm.Proc_jr,_xlfn.XLOOKUP(1,(_xlpm.Excep&gt;JR4)*(_xlpm.Excep&lt;_xlpm.Proc_jr),_xlpm.Excep,0,0,1))),
_xlpm.Aff,IF(AND(Param!$F$6="Oui",YEAR(_xlpm.Proc_jr)=Année),_xlpm.Saut,""),
_xlpm.Aff))</f>
        <v/>
      </c>
      <c r="JT4" s="109" t="str" cm="1">
        <f t="array" ref="JT4">IF(JS4="","",
_xlfn.LET(_xlpm.Proc_jr,WORKDAY(JS4,1,Fériés[Fériés]),
_xlpm.Excep,_xlfn._xlws.SORT(_xlfn.UNIQUE(_xlfn._xlws.FILTER(Jrs_Exception[Jours_travaillés],Jrs_Exception[Jours_travaillés]&lt;&gt;""))),
_xlpm.Saut,IF(_xlpm.Proc_jr-JS4=1,JS4+1,
      IF(_xlfn.XLOOKUP(1,(_xlpm.Excep&gt;JS4)*(_xlpm.Excep&lt;_xlpm.Proc_jr),_xlpm.Excep,0,0,1)=0,_xlpm.Proc_jr,_xlfn.XLOOKUP(1,(_xlpm.Excep&gt;JS4)*(_xlpm.Excep&lt;_xlpm.Proc_jr),_xlpm.Excep,0,0,1))),
_xlpm.Aff,IF(AND(Param!$F$6="Oui",YEAR(_xlpm.Proc_jr)=Année),_xlpm.Saut,""),
_xlpm.Aff))</f>
        <v/>
      </c>
      <c r="JU4" s="109" t="str" cm="1">
        <f t="array" ref="JU4">IF(JT4="","",
_xlfn.LET(_xlpm.Proc_jr,WORKDAY(JT4,1,Fériés[Fériés]),
_xlpm.Excep,_xlfn._xlws.SORT(_xlfn.UNIQUE(_xlfn._xlws.FILTER(Jrs_Exception[Jours_travaillés],Jrs_Exception[Jours_travaillés]&lt;&gt;""))),
_xlpm.Saut,IF(_xlpm.Proc_jr-JT4=1,JT4+1,
      IF(_xlfn.XLOOKUP(1,(_xlpm.Excep&gt;JT4)*(_xlpm.Excep&lt;_xlpm.Proc_jr),_xlpm.Excep,0,0,1)=0,_xlpm.Proc_jr,_xlfn.XLOOKUP(1,(_xlpm.Excep&gt;JT4)*(_xlpm.Excep&lt;_xlpm.Proc_jr),_xlpm.Excep,0,0,1))),
_xlpm.Aff,IF(AND(Param!$F$6="Oui",YEAR(_xlpm.Proc_jr)=Année),_xlpm.Saut,""),
_xlpm.Aff))</f>
        <v/>
      </c>
      <c r="JV4" s="109" t="str" cm="1">
        <f t="array" ref="JV4">IF(JU4="","",
_xlfn.LET(_xlpm.Proc_jr,WORKDAY(JU4,1,Fériés[Fériés]),
_xlpm.Excep,_xlfn._xlws.SORT(_xlfn.UNIQUE(_xlfn._xlws.FILTER(Jrs_Exception[Jours_travaillés],Jrs_Exception[Jours_travaillés]&lt;&gt;""))),
_xlpm.Saut,IF(_xlpm.Proc_jr-JU4=1,JU4+1,
      IF(_xlfn.XLOOKUP(1,(_xlpm.Excep&gt;JU4)*(_xlpm.Excep&lt;_xlpm.Proc_jr),_xlpm.Excep,0,0,1)=0,_xlpm.Proc_jr,_xlfn.XLOOKUP(1,(_xlpm.Excep&gt;JU4)*(_xlpm.Excep&lt;_xlpm.Proc_jr),_xlpm.Excep,0,0,1))),
_xlpm.Aff,IF(AND(Param!$F$6="Oui",YEAR(_xlpm.Proc_jr)=Année),_xlpm.Saut,""),
_xlpm.Aff))</f>
        <v/>
      </c>
      <c r="JW4" s="109" t="str" cm="1">
        <f t="array" ref="JW4">IF(JV4="","",
_xlfn.LET(_xlpm.Proc_jr,WORKDAY(JV4,1,Fériés[Fériés]),
_xlpm.Excep,_xlfn._xlws.SORT(_xlfn.UNIQUE(_xlfn._xlws.FILTER(Jrs_Exception[Jours_travaillés],Jrs_Exception[Jours_travaillés]&lt;&gt;""))),
_xlpm.Saut,IF(_xlpm.Proc_jr-JV4=1,JV4+1,
      IF(_xlfn.XLOOKUP(1,(_xlpm.Excep&gt;JV4)*(_xlpm.Excep&lt;_xlpm.Proc_jr),_xlpm.Excep,0,0,1)=0,_xlpm.Proc_jr,_xlfn.XLOOKUP(1,(_xlpm.Excep&gt;JV4)*(_xlpm.Excep&lt;_xlpm.Proc_jr),_xlpm.Excep,0,0,1))),
_xlpm.Aff,IF(AND(Param!$F$6="Oui",YEAR(_xlpm.Proc_jr)=Année),_xlpm.Saut,""),
_xlpm.Aff))</f>
        <v/>
      </c>
      <c r="JX4" s="109" t="str" cm="1">
        <f t="array" ref="JX4">IF(JW4="","",
_xlfn.LET(_xlpm.Proc_jr,WORKDAY(JW4,1,Fériés[Fériés]),
_xlpm.Excep,_xlfn._xlws.SORT(_xlfn.UNIQUE(_xlfn._xlws.FILTER(Jrs_Exception[Jours_travaillés],Jrs_Exception[Jours_travaillés]&lt;&gt;""))),
_xlpm.Saut,IF(_xlpm.Proc_jr-JW4=1,JW4+1,
      IF(_xlfn.XLOOKUP(1,(_xlpm.Excep&gt;JW4)*(_xlpm.Excep&lt;_xlpm.Proc_jr),_xlpm.Excep,0,0,1)=0,_xlpm.Proc_jr,_xlfn.XLOOKUP(1,(_xlpm.Excep&gt;JW4)*(_xlpm.Excep&lt;_xlpm.Proc_jr),_xlpm.Excep,0,0,1))),
_xlpm.Aff,IF(AND(Param!$F$6="Oui",YEAR(_xlpm.Proc_jr)=Année),_xlpm.Saut,""),
_xlpm.Aff))</f>
        <v/>
      </c>
      <c r="JY4" s="109" t="str" cm="1">
        <f t="array" ref="JY4">IF(JX4="","",
_xlfn.LET(_xlpm.Proc_jr,WORKDAY(JX4,1,Fériés[Fériés]),
_xlpm.Excep,_xlfn._xlws.SORT(_xlfn.UNIQUE(_xlfn._xlws.FILTER(Jrs_Exception[Jours_travaillés],Jrs_Exception[Jours_travaillés]&lt;&gt;""))),
_xlpm.Saut,IF(_xlpm.Proc_jr-JX4=1,JX4+1,
      IF(_xlfn.XLOOKUP(1,(_xlpm.Excep&gt;JX4)*(_xlpm.Excep&lt;_xlpm.Proc_jr),_xlpm.Excep,0,0,1)=0,_xlpm.Proc_jr,_xlfn.XLOOKUP(1,(_xlpm.Excep&gt;JX4)*(_xlpm.Excep&lt;_xlpm.Proc_jr),_xlpm.Excep,0,0,1))),
_xlpm.Aff,IF(AND(Param!$F$6="Oui",YEAR(_xlpm.Proc_jr)=Année),_xlpm.Saut,""),
_xlpm.Aff))</f>
        <v/>
      </c>
      <c r="JZ4" s="109" t="str" cm="1">
        <f t="array" ref="JZ4">IF(JY4="","",
_xlfn.LET(_xlpm.Proc_jr,WORKDAY(JY4,1,Fériés[Fériés]),
_xlpm.Excep,_xlfn._xlws.SORT(_xlfn.UNIQUE(_xlfn._xlws.FILTER(Jrs_Exception[Jours_travaillés],Jrs_Exception[Jours_travaillés]&lt;&gt;""))),
_xlpm.Saut,IF(_xlpm.Proc_jr-JY4=1,JY4+1,
      IF(_xlfn.XLOOKUP(1,(_xlpm.Excep&gt;JY4)*(_xlpm.Excep&lt;_xlpm.Proc_jr),_xlpm.Excep,0,0,1)=0,_xlpm.Proc_jr,_xlfn.XLOOKUP(1,(_xlpm.Excep&gt;JY4)*(_xlpm.Excep&lt;_xlpm.Proc_jr),_xlpm.Excep,0,0,1))),
_xlpm.Aff,IF(AND(Param!$F$6="Oui",YEAR(_xlpm.Proc_jr)=Année),_xlpm.Saut,""),
_xlpm.Aff))</f>
        <v/>
      </c>
      <c r="KA4" s="109" t="str" cm="1">
        <f t="array" ref="KA4">IF(JZ4="","",
_xlfn.LET(_xlpm.Proc_jr,WORKDAY(JZ4,1,Fériés[Fériés]),
_xlpm.Excep,_xlfn._xlws.SORT(_xlfn.UNIQUE(_xlfn._xlws.FILTER(Jrs_Exception[Jours_travaillés],Jrs_Exception[Jours_travaillés]&lt;&gt;""))),
_xlpm.Saut,IF(_xlpm.Proc_jr-JZ4=1,JZ4+1,
      IF(_xlfn.XLOOKUP(1,(_xlpm.Excep&gt;JZ4)*(_xlpm.Excep&lt;_xlpm.Proc_jr),_xlpm.Excep,0,0,1)=0,_xlpm.Proc_jr,_xlfn.XLOOKUP(1,(_xlpm.Excep&gt;JZ4)*(_xlpm.Excep&lt;_xlpm.Proc_jr),_xlpm.Excep,0,0,1))),
_xlpm.Aff,IF(AND(Param!$F$6="Oui",YEAR(_xlpm.Proc_jr)=Année),_xlpm.Saut,""),
_xlpm.Aff))</f>
        <v/>
      </c>
      <c r="KB4" s="109" t="str" cm="1">
        <f t="array" ref="KB4">IF(KA4="","",
_xlfn.LET(_xlpm.Proc_jr,WORKDAY(KA4,1,Fériés[Fériés]),
_xlpm.Excep,_xlfn._xlws.SORT(_xlfn.UNIQUE(_xlfn._xlws.FILTER(Jrs_Exception[Jours_travaillés],Jrs_Exception[Jours_travaillés]&lt;&gt;""))),
_xlpm.Saut,IF(_xlpm.Proc_jr-KA4=1,KA4+1,
      IF(_xlfn.XLOOKUP(1,(_xlpm.Excep&gt;KA4)*(_xlpm.Excep&lt;_xlpm.Proc_jr),_xlpm.Excep,0,0,1)=0,_xlpm.Proc_jr,_xlfn.XLOOKUP(1,(_xlpm.Excep&gt;KA4)*(_xlpm.Excep&lt;_xlpm.Proc_jr),_xlpm.Excep,0,0,1))),
_xlpm.Aff,IF(AND(Param!$F$6="Oui",YEAR(_xlpm.Proc_jr)=Année),_xlpm.Saut,""),
_xlpm.Aff))</f>
        <v/>
      </c>
      <c r="KC4" s="109" t="str" cm="1">
        <f t="array" ref="KC4">IF(KB4="","",
_xlfn.LET(_xlpm.Proc_jr,WORKDAY(KB4,1,Fériés[Fériés]),
_xlpm.Excep,_xlfn._xlws.SORT(_xlfn.UNIQUE(_xlfn._xlws.FILTER(Jrs_Exception[Jours_travaillés],Jrs_Exception[Jours_travaillés]&lt;&gt;""))),
_xlpm.Saut,IF(_xlpm.Proc_jr-KB4=1,KB4+1,
      IF(_xlfn.XLOOKUP(1,(_xlpm.Excep&gt;KB4)*(_xlpm.Excep&lt;_xlpm.Proc_jr),_xlpm.Excep,0,0,1)=0,_xlpm.Proc_jr,_xlfn.XLOOKUP(1,(_xlpm.Excep&gt;KB4)*(_xlpm.Excep&lt;_xlpm.Proc_jr),_xlpm.Excep,0,0,1))),
_xlpm.Aff,IF(AND(Param!$F$6="Oui",YEAR(_xlpm.Proc_jr)=Année),_xlpm.Saut,""),
_xlpm.Aff))</f>
        <v/>
      </c>
      <c r="KD4" s="109" t="str" cm="1">
        <f t="array" ref="KD4">IF(KC4="","",
_xlfn.LET(_xlpm.Proc_jr,WORKDAY(KC4,1,Fériés[Fériés]),
_xlpm.Excep,_xlfn._xlws.SORT(_xlfn.UNIQUE(_xlfn._xlws.FILTER(Jrs_Exception[Jours_travaillés],Jrs_Exception[Jours_travaillés]&lt;&gt;""))),
_xlpm.Saut,IF(_xlpm.Proc_jr-KC4=1,KC4+1,
      IF(_xlfn.XLOOKUP(1,(_xlpm.Excep&gt;KC4)*(_xlpm.Excep&lt;_xlpm.Proc_jr),_xlpm.Excep,0,0,1)=0,_xlpm.Proc_jr,_xlfn.XLOOKUP(1,(_xlpm.Excep&gt;KC4)*(_xlpm.Excep&lt;_xlpm.Proc_jr),_xlpm.Excep,0,0,1))),
_xlpm.Aff,IF(AND(Param!$F$6="Oui",YEAR(_xlpm.Proc_jr)=Année),_xlpm.Saut,""),
_xlpm.Aff))</f>
        <v/>
      </c>
      <c r="KE4" s="109" t="str" cm="1">
        <f t="array" ref="KE4">IF(KD4="","",
_xlfn.LET(_xlpm.Proc_jr,WORKDAY(KD4,1,Fériés[Fériés]),
_xlpm.Excep,_xlfn._xlws.SORT(_xlfn.UNIQUE(_xlfn._xlws.FILTER(Jrs_Exception[Jours_travaillés],Jrs_Exception[Jours_travaillés]&lt;&gt;""))),
_xlpm.Saut,IF(_xlpm.Proc_jr-KD4=1,KD4+1,
      IF(_xlfn.XLOOKUP(1,(_xlpm.Excep&gt;KD4)*(_xlpm.Excep&lt;_xlpm.Proc_jr),_xlpm.Excep,0,0,1)=0,_xlpm.Proc_jr,_xlfn.XLOOKUP(1,(_xlpm.Excep&gt;KD4)*(_xlpm.Excep&lt;_xlpm.Proc_jr),_xlpm.Excep,0,0,1))),
_xlpm.Aff,IF(AND(Param!$F$6="Oui",YEAR(_xlpm.Proc_jr)=Année),_xlpm.Saut,""),
_xlpm.Aff))</f>
        <v/>
      </c>
      <c r="KF4" s="109" t="str" cm="1">
        <f t="array" ref="KF4">IF(KE4="","",
_xlfn.LET(_xlpm.Proc_jr,WORKDAY(KE4,1,Fériés[Fériés]),
_xlpm.Excep,_xlfn._xlws.SORT(_xlfn.UNIQUE(_xlfn._xlws.FILTER(Jrs_Exception[Jours_travaillés],Jrs_Exception[Jours_travaillés]&lt;&gt;""))),
_xlpm.Saut,IF(_xlpm.Proc_jr-KE4=1,KE4+1,
      IF(_xlfn.XLOOKUP(1,(_xlpm.Excep&gt;KE4)*(_xlpm.Excep&lt;_xlpm.Proc_jr),_xlpm.Excep,0,0,1)=0,_xlpm.Proc_jr,_xlfn.XLOOKUP(1,(_xlpm.Excep&gt;KE4)*(_xlpm.Excep&lt;_xlpm.Proc_jr),_xlpm.Excep,0,0,1))),
_xlpm.Aff,IF(AND(Param!$F$6="Oui",YEAR(_xlpm.Proc_jr)=Année),_xlpm.Saut,""),
_xlpm.Aff))</f>
        <v/>
      </c>
      <c r="KG4" s="109" t="str" cm="1">
        <f t="array" ref="KG4">IF(KF4="","",
_xlfn.LET(_xlpm.Proc_jr,WORKDAY(KF4,1,Fériés[Fériés]),
_xlpm.Excep,_xlfn._xlws.SORT(_xlfn.UNIQUE(_xlfn._xlws.FILTER(Jrs_Exception[Jours_travaillés],Jrs_Exception[Jours_travaillés]&lt;&gt;""))),
_xlpm.Saut,IF(_xlpm.Proc_jr-KF4=1,KF4+1,
      IF(_xlfn.XLOOKUP(1,(_xlpm.Excep&gt;KF4)*(_xlpm.Excep&lt;_xlpm.Proc_jr),_xlpm.Excep,0,0,1)=0,_xlpm.Proc_jr,_xlfn.XLOOKUP(1,(_xlpm.Excep&gt;KF4)*(_xlpm.Excep&lt;_xlpm.Proc_jr),_xlpm.Excep,0,0,1))),
_xlpm.Aff,IF(AND(Param!$F$6="Oui",YEAR(_xlpm.Proc_jr)=Année),_xlpm.Saut,""),
_xlpm.Aff))</f>
        <v/>
      </c>
      <c r="KH4" s="109" t="str" cm="1">
        <f t="array" ref="KH4">IF(KG4="","",
_xlfn.LET(_xlpm.Proc_jr,WORKDAY(KG4,1,Fériés[Fériés]),
_xlpm.Excep,_xlfn._xlws.SORT(_xlfn.UNIQUE(_xlfn._xlws.FILTER(Jrs_Exception[Jours_travaillés],Jrs_Exception[Jours_travaillés]&lt;&gt;""))),
_xlpm.Saut,IF(_xlpm.Proc_jr-KG4=1,KG4+1,
      IF(_xlfn.XLOOKUP(1,(_xlpm.Excep&gt;KG4)*(_xlpm.Excep&lt;_xlpm.Proc_jr),_xlpm.Excep,0,0,1)=0,_xlpm.Proc_jr,_xlfn.XLOOKUP(1,(_xlpm.Excep&gt;KG4)*(_xlpm.Excep&lt;_xlpm.Proc_jr),_xlpm.Excep,0,0,1))),
_xlpm.Aff,IF(AND(Param!$F$6="Oui",YEAR(_xlpm.Proc_jr)=Année),_xlpm.Saut,""),
_xlpm.Aff))</f>
        <v/>
      </c>
      <c r="KI4" s="109" t="str" cm="1">
        <f t="array" ref="KI4">IF(KH4="","",
_xlfn.LET(_xlpm.Proc_jr,WORKDAY(KH4,1,Fériés[Fériés]),
_xlpm.Excep,_xlfn._xlws.SORT(_xlfn.UNIQUE(_xlfn._xlws.FILTER(Jrs_Exception[Jours_travaillés],Jrs_Exception[Jours_travaillés]&lt;&gt;""))),
_xlpm.Saut,IF(_xlpm.Proc_jr-KH4=1,KH4+1,
      IF(_xlfn.XLOOKUP(1,(_xlpm.Excep&gt;KH4)*(_xlpm.Excep&lt;_xlpm.Proc_jr),_xlpm.Excep,0,0,1)=0,_xlpm.Proc_jr,_xlfn.XLOOKUP(1,(_xlpm.Excep&gt;KH4)*(_xlpm.Excep&lt;_xlpm.Proc_jr),_xlpm.Excep,0,0,1))),
_xlpm.Aff,IF(AND(Param!$F$6="Oui",YEAR(_xlpm.Proc_jr)=Année),_xlpm.Saut,""),
_xlpm.Aff))</f>
        <v/>
      </c>
      <c r="KJ4" s="109" t="str" cm="1">
        <f t="array" ref="KJ4">IF(KI4="","",
_xlfn.LET(_xlpm.Proc_jr,WORKDAY(KI4,1,Fériés[Fériés]),
_xlpm.Excep,_xlfn._xlws.SORT(_xlfn.UNIQUE(_xlfn._xlws.FILTER(Jrs_Exception[Jours_travaillés],Jrs_Exception[Jours_travaillés]&lt;&gt;""))),
_xlpm.Saut,IF(_xlpm.Proc_jr-KI4=1,KI4+1,
      IF(_xlfn.XLOOKUP(1,(_xlpm.Excep&gt;KI4)*(_xlpm.Excep&lt;_xlpm.Proc_jr),_xlpm.Excep,0,0,1)=0,_xlpm.Proc_jr,_xlfn.XLOOKUP(1,(_xlpm.Excep&gt;KI4)*(_xlpm.Excep&lt;_xlpm.Proc_jr),_xlpm.Excep,0,0,1))),
_xlpm.Aff,IF(AND(Param!$F$6="Oui",YEAR(_xlpm.Proc_jr)=Année),_xlpm.Saut,""),
_xlpm.Aff))</f>
        <v/>
      </c>
      <c r="KK4" s="109" t="str" cm="1">
        <f t="array" ref="KK4">IF(KJ4="","",
_xlfn.LET(_xlpm.Proc_jr,WORKDAY(KJ4,1,Fériés[Fériés]),
_xlpm.Excep,_xlfn._xlws.SORT(_xlfn.UNIQUE(_xlfn._xlws.FILTER(Jrs_Exception[Jours_travaillés],Jrs_Exception[Jours_travaillés]&lt;&gt;""))),
_xlpm.Saut,IF(_xlpm.Proc_jr-KJ4=1,KJ4+1,
      IF(_xlfn.XLOOKUP(1,(_xlpm.Excep&gt;KJ4)*(_xlpm.Excep&lt;_xlpm.Proc_jr),_xlpm.Excep,0,0,1)=0,_xlpm.Proc_jr,_xlfn.XLOOKUP(1,(_xlpm.Excep&gt;KJ4)*(_xlpm.Excep&lt;_xlpm.Proc_jr),_xlpm.Excep,0,0,1))),
_xlpm.Aff,IF(AND(Param!$F$6="Oui",YEAR(_xlpm.Proc_jr)=Année),_xlpm.Saut,""),
_xlpm.Aff))</f>
        <v/>
      </c>
      <c r="KL4" s="109" t="str" cm="1">
        <f t="array" ref="KL4">IF(KK4="","",
_xlfn.LET(_xlpm.Proc_jr,WORKDAY(KK4,1,Fériés[Fériés]),
_xlpm.Excep,_xlfn._xlws.SORT(_xlfn.UNIQUE(_xlfn._xlws.FILTER(Jrs_Exception[Jours_travaillés],Jrs_Exception[Jours_travaillés]&lt;&gt;""))),
_xlpm.Saut,IF(_xlpm.Proc_jr-KK4=1,KK4+1,
      IF(_xlfn.XLOOKUP(1,(_xlpm.Excep&gt;KK4)*(_xlpm.Excep&lt;_xlpm.Proc_jr),_xlpm.Excep,0,0,1)=0,_xlpm.Proc_jr,_xlfn.XLOOKUP(1,(_xlpm.Excep&gt;KK4)*(_xlpm.Excep&lt;_xlpm.Proc_jr),_xlpm.Excep,0,0,1))),
_xlpm.Aff,IF(AND(Param!$F$6="Oui",YEAR(_xlpm.Proc_jr)=Année),_xlpm.Saut,""),
_xlpm.Aff))</f>
        <v/>
      </c>
      <c r="KM4" s="109" t="str" cm="1">
        <f t="array" ref="KM4">IF(KL4="","",
_xlfn.LET(_xlpm.Proc_jr,WORKDAY(KL4,1,Fériés[Fériés]),
_xlpm.Excep,_xlfn._xlws.SORT(_xlfn.UNIQUE(_xlfn._xlws.FILTER(Jrs_Exception[Jours_travaillés],Jrs_Exception[Jours_travaillés]&lt;&gt;""))),
_xlpm.Saut,IF(_xlpm.Proc_jr-KL4=1,KL4+1,
      IF(_xlfn.XLOOKUP(1,(_xlpm.Excep&gt;KL4)*(_xlpm.Excep&lt;_xlpm.Proc_jr),_xlpm.Excep,0,0,1)=0,_xlpm.Proc_jr,_xlfn.XLOOKUP(1,(_xlpm.Excep&gt;KL4)*(_xlpm.Excep&lt;_xlpm.Proc_jr),_xlpm.Excep,0,0,1))),
_xlpm.Aff,IF(AND(Param!$F$6="Oui",YEAR(_xlpm.Proc_jr)=Année),_xlpm.Saut,""),
_xlpm.Aff))</f>
        <v/>
      </c>
      <c r="KN4" s="109" t="str" cm="1">
        <f t="array" ref="KN4">IF(KM4="","",
_xlfn.LET(_xlpm.Proc_jr,WORKDAY(KM4,1,Fériés[Fériés]),
_xlpm.Excep,_xlfn._xlws.SORT(_xlfn.UNIQUE(_xlfn._xlws.FILTER(Jrs_Exception[Jours_travaillés],Jrs_Exception[Jours_travaillés]&lt;&gt;""))),
_xlpm.Saut,IF(_xlpm.Proc_jr-KM4=1,KM4+1,
      IF(_xlfn.XLOOKUP(1,(_xlpm.Excep&gt;KM4)*(_xlpm.Excep&lt;_xlpm.Proc_jr),_xlpm.Excep,0,0,1)=0,_xlpm.Proc_jr,_xlfn.XLOOKUP(1,(_xlpm.Excep&gt;KM4)*(_xlpm.Excep&lt;_xlpm.Proc_jr),_xlpm.Excep,0,0,1))),
_xlpm.Aff,IF(AND(Param!$F$6="Oui",YEAR(_xlpm.Proc_jr)=Année),_xlpm.Saut,""),
_xlpm.Aff))</f>
        <v/>
      </c>
      <c r="KO4" s="109" t="str" cm="1">
        <f t="array" ref="KO4">IF(KN4="","",
_xlfn.LET(_xlpm.Proc_jr,WORKDAY(KN4,1,Fériés[Fériés]),
_xlpm.Excep,_xlfn._xlws.SORT(_xlfn.UNIQUE(_xlfn._xlws.FILTER(Jrs_Exception[Jours_travaillés],Jrs_Exception[Jours_travaillés]&lt;&gt;""))),
_xlpm.Saut,IF(_xlpm.Proc_jr-KN4=1,KN4+1,
      IF(_xlfn.XLOOKUP(1,(_xlpm.Excep&gt;KN4)*(_xlpm.Excep&lt;_xlpm.Proc_jr),_xlpm.Excep,0,0,1)=0,_xlpm.Proc_jr,_xlfn.XLOOKUP(1,(_xlpm.Excep&gt;KN4)*(_xlpm.Excep&lt;_xlpm.Proc_jr),_xlpm.Excep,0,0,1))),
_xlpm.Aff,IF(AND(Param!$F$6="Oui",YEAR(_xlpm.Proc_jr)=Année),_xlpm.Saut,""),
_xlpm.Aff))</f>
        <v/>
      </c>
      <c r="KP4" s="109" t="str" cm="1">
        <f t="array" ref="KP4">IF(KO4="","",
_xlfn.LET(_xlpm.Proc_jr,WORKDAY(KO4,1,Fériés[Fériés]),
_xlpm.Excep,_xlfn._xlws.SORT(_xlfn.UNIQUE(_xlfn._xlws.FILTER(Jrs_Exception[Jours_travaillés],Jrs_Exception[Jours_travaillés]&lt;&gt;""))),
_xlpm.Saut,IF(_xlpm.Proc_jr-KO4=1,KO4+1,
      IF(_xlfn.XLOOKUP(1,(_xlpm.Excep&gt;KO4)*(_xlpm.Excep&lt;_xlpm.Proc_jr),_xlpm.Excep,0,0,1)=0,_xlpm.Proc_jr,_xlfn.XLOOKUP(1,(_xlpm.Excep&gt;KO4)*(_xlpm.Excep&lt;_xlpm.Proc_jr),_xlpm.Excep,0,0,1))),
_xlpm.Aff,IF(AND(Param!$F$6="Oui",YEAR(_xlpm.Proc_jr)=Année),_xlpm.Saut,""),
_xlpm.Aff))</f>
        <v/>
      </c>
      <c r="KQ4" s="109" t="str" cm="1">
        <f t="array" ref="KQ4">IF(KP4="","",
_xlfn.LET(_xlpm.Proc_jr,WORKDAY(KP4,1,Fériés[Fériés]),
_xlpm.Excep,_xlfn._xlws.SORT(_xlfn.UNIQUE(_xlfn._xlws.FILTER(Jrs_Exception[Jours_travaillés],Jrs_Exception[Jours_travaillés]&lt;&gt;""))),
_xlpm.Saut,IF(_xlpm.Proc_jr-KP4=1,KP4+1,
      IF(_xlfn.XLOOKUP(1,(_xlpm.Excep&gt;KP4)*(_xlpm.Excep&lt;_xlpm.Proc_jr),_xlpm.Excep,0,0,1)=0,_xlpm.Proc_jr,_xlfn.XLOOKUP(1,(_xlpm.Excep&gt;KP4)*(_xlpm.Excep&lt;_xlpm.Proc_jr),_xlpm.Excep,0,0,1))),
_xlpm.Aff,IF(AND(Param!$F$6="Oui",YEAR(_xlpm.Proc_jr)=Année),_xlpm.Saut,""),
_xlpm.Aff))</f>
        <v/>
      </c>
      <c r="KR4" s="109" t="str" cm="1">
        <f t="array" ref="KR4">IF(KQ4="","",
_xlfn.LET(_xlpm.Proc_jr,WORKDAY(KQ4,1,Fériés[Fériés]),
_xlpm.Excep,_xlfn._xlws.SORT(_xlfn.UNIQUE(_xlfn._xlws.FILTER(Jrs_Exception[Jours_travaillés],Jrs_Exception[Jours_travaillés]&lt;&gt;""))),
_xlpm.Saut,IF(_xlpm.Proc_jr-KQ4=1,KQ4+1,
      IF(_xlfn.XLOOKUP(1,(_xlpm.Excep&gt;KQ4)*(_xlpm.Excep&lt;_xlpm.Proc_jr),_xlpm.Excep,0,0,1)=0,_xlpm.Proc_jr,_xlfn.XLOOKUP(1,(_xlpm.Excep&gt;KQ4)*(_xlpm.Excep&lt;_xlpm.Proc_jr),_xlpm.Excep,0,0,1))),
_xlpm.Aff,IF(AND(Param!$F$6="Oui",YEAR(_xlpm.Proc_jr)=Année),_xlpm.Saut,""),
_xlpm.Aff))</f>
        <v/>
      </c>
      <c r="KS4" s="109" t="str" cm="1">
        <f t="array" ref="KS4">IF(KR4="","",
_xlfn.LET(_xlpm.Proc_jr,WORKDAY(KR4,1,Fériés[Fériés]),
_xlpm.Excep,_xlfn._xlws.SORT(_xlfn.UNIQUE(_xlfn._xlws.FILTER(Jrs_Exception[Jours_travaillés],Jrs_Exception[Jours_travaillés]&lt;&gt;""))),
_xlpm.Saut,IF(_xlpm.Proc_jr-KR4=1,KR4+1,
      IF(_xlfn.XLOOKUP(1,(_xlpm.Excep&gt;KR4)*(_xlpm.Excep&lt;_xlpm.Proc_jr),_xlpm.Excep,0,0,1)=0,_xlpm.Proc_jr,_xlfn.XLOOKUP(1,(_xlpm.Excep&gt;KR4)*(_xlpm.Excep&lt;_xlpm.Proc_jr),_xlpm.Excep,0,0,1))),
_xlpm.Aff,IF(AND(Param!$F$6="Oui",YEAR(_xlpm.Proc_jr)=Année),_xlpm.Saut,""),
_xlpm.Aff))</f>
        <v/>
      </c>
      <c r="KT4" s="109" t="str" cm="1">
        <f t="array" ref="KT4">IF(KS4="","",
_xlfn.LET(_xlpm.Proc_jr,WORKDAY(KS4,1,Fériés[Fériés]),
_xlpm.Excep,_xlfn._xlws.SORT(_xlfn.UNIQUE(_xlfn._xlws.FILTER(Jrs_Exception[Jours_travaillés],Jrs_Exception[Jours_travaillés]&lt;&gt;""))),
_xlpm.Saut,IF(_xlpm.Proc_jr-KS4=1,KS4+1,
      IF(_xlfn.XLOOKUP(1,(_xlpm.Excep&gt;KS4)*(_xlpm.Excep&lt;_xlpm.Proc_jr),_xlpm.Excep,0,0,1)=0,_xlpm.Proc_jr,_xlfn.XLOOKUP(1,(_xlpm.Excep&gt;KS4)*(_xlpm.Excep&lt;_xlpm.Proc_jr),_xlpm.Excep,0,0,1))),
_xlpm.Aff,IF(AND(Param!$F$6="Oui",YEAR(_xlpm.Proc_jr)=Année),_xlpm.Saut,""),
_xlpm.Aff))</f>
        <v/>
      </c>
      <c r="KU4" s="109" t="str" cm="1">
        <f t="array" ref="KU4">IF(KT4="","",
_xlfn.LET(_xlpm.Proc_jr,WORKDAY(KT4,1,Fériés[Fériés]),
_xlpm.Excep,_xlfn._xlws.SORT(_xlfn.UNIQUE(_xlfn._xlws.FILTER(Jrs_Exception[Jours_travaillés],Jrs_Exception[Jours_travaillés]&lt;&gt;""))),
_xlpm.Saut,IF(_xlpm.Proc_jr-KT4=1,KT4+1,
      IF(_xlfn.XLOOKUP(1,(_xlpm.Excep&gt;KT4)*(_xlpm.Excep&lt;_xlpm.Proc_jr),_xlpm.Excep,0,0,1)=0,_xlpm.Proc_jr,_xlfn.XLOOKUP(1,(_xlpm.Excep&gt;KT4)*(_xlpm.Excep&lt;_xlpm.Proc_jr),_xlpm.Excep,0,0,1))),
_xlpm.Aff,IF(AND(Param!$F$6="Oui",YEAR(_xlpm.Proc_jr)=Année),_xlpm.Saut,""),
_xlpm.Aff))</f>
        <v/>
      </c>
      <c r="KV4" s="109" t="str" cm="1">
        <f t="array" ref="KV4">IF(KU4="","",
_xlfn.LET(_xlpm.Proc_jr,WORKDAY(KU4,1,Fériés[Fériés]),
_xlpm.Excep,_xlfn._xlws.SORT(_xlfn.UNIQUE(_xlfn._xlws.FILTER(Jrs_Exception[Jours_travaillés],Jrs_Exception[Jours_travaillés]&lt;&gt;""))),
_xlpm.Saut,IF(_xlpm.Proc_jr-KU4=1,KU4+1,
      IF(_xlfn.XLOOKUP(1,(_xlpm.Excep&gt;KU4)*(_xlpm.Excep&lt;_xlpm.Proc_jr),_xlpm.Excep,0,0,1)=0,_xlpm.Proc_jr,_xlfn.XLOOKUP(1,(_xlpm.Excep&gt;KU4)*(_xlpm.Excep&lt;_xlpm.Proc_jr),_xlpm.Excep,0,0,1))),
_xlpm.Aff,IF(AND(Param!$F$6="Oui",YEAR(_xlpm.Proc_jr)=Année),_xlpm.Saut,""),
_xlpm.Aff))</f>
        <v/>
      </c>
      <c r="KW4" s="109" t="str" cm="1">
        <f t="array" ref="KW4">IF(KV4="","",
_xlfn.LET(_xlpm.Proc_jr,WORKDAY(KV4,1,Fériés[Fériés]),
_xlpm.Excep,_xlfn._xlws.SORT(_xlfn.UNIQUE(_xlfn._xlws.FILTER(Jrs_Exception[Jours_travaillés],Jrs_Exception[Jours_travaillés]&lt;&gt;""))),
_xlpm.Saut,IF(_xlpm.Proc_jr-KV4=1,KV4+1,
      IF(_xlfn.XLOOKUP(1,(_xlpm.Excep&gt;KV4)*(_xlpm.Excep&lt;_xlpm.Proc_jr),_xlpm.Excep,0,0,1)=0,_xlpm.Proc_jr,_xlfn.XLOOKUP(1,(_xlpm.Excep&gt;KV4)*(_xlpm.Excep&lt;_xlpm.Proc_jr),_xlpm.Excep,0,0,1))),
_xlpm.Aff,IF(AND(Param!$F$6="Oui",YEAR(_xlpm.Proc_jr)=Année),_xlpm.Saut,""),
_xlpm.Aff))</f>
        <v/>
      </c>
      <c r="KX4" s="109" t="str" cm="1">
        <f t="array" ref="KX4">IF(KW4="","",
_xlfn.LET(_xlpm.Proc_jr,WORKDAY(KW4,1,Fériés[Fériés]),
_xlpm.Excep,_xlfn._xlws.SORT(_xlfn.UNIQUE(_xlfn._xlws.FILTER(Jrs_Exception[Jours_travaillés],Jrs_Exception[Jours_travaillés]&lt;&gt;""))),
_xlpm.Saut,IF(_xlpm.Proc_jr-KW4=1,KW4+1,
      IF(_xlfn.XLOOKUP(1,(_xlpm.Excep&gt;KW4)*(_xlpm.Excep&lt;_xlpm.Proc_jr),_xlpm.Excep,0,0,1)=0,_xlpm.Proc_jr,_xlfn.XLOOKUP(1,(_xlpm.Excep&gt;KW4)*(_xlpm.Excep&lt;_xlpm.Proc_jr),_xlpm.Excep,0,0,1))),
_xlpm.Aff,IF(AND(Param!$F$6="Oui",YEAR(_xlpm.Proc_jr)=Année),_xlpm.Saut,""),
_xlpm.Aff))</f>
        <v/>
      </c>
      <c r="KY4" s="109" t="str" cm="1">
        <f t="array" ref="KY4">IF(KX4="","",
_xlfn.LET(_xlpm.Proc_jr,WORKDAY(KX4,1,Fériés[Fériés]),
_xlpm.Excep,_xlfn._xlws.SORT(_xlfn.UNIQUE(_xlfn._xlws.FILTER(Jrs_Exception[Jours_travaillés],Jrs_Exception[Jours_travaillés]&lt;&gt;""))),
_xlpm.Saut,IF(_xlpm.Proc_jr-KX4=1,KX4+1,
      IF(_xlfn.XLOOKUP(1,(_xlpm.Excep&gt;KX4)*(_xlpm.Excep&lt;_xlpm.Proc_jr),_xlpm.Excep,0,0,1)=0,_xlpm.Proc_jr,_xlfn.XLOOKUP(1,(_xlpm.Excep&gt;KX4)*(_xlpm.Excep&lt;_xlpm.Proc_jr),_xlpm.Excep,0,0,1))),
_xlpm.Aff,IF(AND(Param!$F$6="Oui",YEAR(_xlpm.Proc_jr)=Année),_xlpm.Saut,""),
_xlpm.Aff))</f>
        <v/>
      </c>
      <c r="KZ4" s="109" t="str" cm="1">
        <f t="array" ref="KZ4">IF(KY4="","",
_xlfn.LET(_xlpm.Proc_jr,WORKDAY(KY4,1,Fériés[Fériés]),
_xlpm.Excep,_xlfn._xlws.SORT(_xlfn.UNIQUE(_xlfn._xlws.FILTER(Jrs_Exception[Jours_travaillés],Jrs_Exception[Jours_travaillés]&lt;&gt;""))),
_xlpm.Saut,IF(_xlpm.Proc_jr-KY4=1,KY4+1,
      IF(_xlfn.XLOOKUP(1,(_xlpm.Excep&gt;KY4)*(_xlpm.Excep&lt;_xlpm.Proc_jr),_xlpm.Excep,0,0,1)=0,_xlpm.Proc_jr,_xlfn.XLOOKUP(1,(_xlpm.Excep&gt;KY4)*(_xlpm.Excep&lt;_xlpm.Proc_jr),_xlpm.Excep,0,0,1))),
_xlpm.Aff,IF(AND(Param!$F$6="Oui",YEAR(_xlpm.Proc_jr)=Année),_xlpm.Saut,""),
_xlpm.Aff))</f>
        <v/>
      </c>
      <c r="LA4" s="109" t="str" cm="1">
        <f t="array" ref="LA4">IF(KZ4="","",
_xlfn.LET(_xlpm.Proc_jr,WORKDAY(KZ4,1,Fériés[Fériés]),
_xlpm.Excep,_xlfn._xlws.SORT(_xlfn.UNIQUE(_xlfn._xlws.FILTER(Jrs_Exception[Jours_travaillés],Jrs_Exception[Jours_travaillés]&lt;&gt;""))),
_xlpm.Saut,IF(_xlpm.Proc_jr-KZ4=1,KZ4+1,
      IF(_xlfn.XLOOKUP(1,(_xlpm.Excep&gt;KZ4)*(_xlpm.Excep&lt;_xlpm.Proc_jr),_xlpm.Excep,0,0,1)=0,_xlpm.Proc_jr,_xlfn.XLOOKUP(1,(_xlpm.Excep&gt;KZ4)*(_xlpm.Excep&lt;_xlpm.Proc_jr),_xlpm.Excep,0,0,1))),
_xlpm.Aff,IF(AND(Param!$F$6="Oui",YEAR(_xlpm.Proc_jr)=Année),_xlpm.Saut,""),
_xlpm.Aff))</f>
        <v/>
      </c>
      <c r="LB4" s="109" t="str" cm="1">
        <f t="array" ref="LB4">IF(LA4="","",
_xlfn.LET(_xlpm.Proc_jr,WORKDAY(LA4,1,Fériés[Fériés]),
_xlpm.Excep,_xlfn._xlws.SORT(_xlfn.UNIQUE(_xlfn._xlws.FILTER(Jrs_Exception[Jours_travaillés],Jrs_Exception[Jours_travaillés]&lt;&gt;""))),
_xlpm.Saut,IF(_xlpm.Proc_jr-LA4=1,LA4+1,
      IF(_xlfn.XLOOKUP(1,(_xlpm.Excep&gt;LA4)*(_xlpm.Excep&lt;_xlpm.Proc_jr),_xlpm.Excep,0,0,1)=0,_xlpm.Proc_jr,_xlfn.XLOOKUP(1,(_xlpm.Excep&gt;LA4)*(_xlpm.Excep&lt;_xlpm.Proc_jr),_xlpm.Excep,0,0,1))),
_xlpm.Aff,IF(AND(Param!$F$6="Oui",YEAR(_xlpm.Proc_jr)=Année),_xlpm.Saut,""),
_xlpm.Aff))</f>
        <v/>
      </c>
      <c r="LC4" s="109" t="str" cm="1">
        <f t="array" ref="LC4">IF(LB4="","",
_xlfn.LET(_xlpm.Proc_jr,WORKDAY(LB4,1,Fériés[Fériés]),
_xlpm.Excep,_xlfn._xlws.SORT(_xlfn.UNIQUE(_xlfn._xlws.FILTER(Jrs_Exception[Jours_travaillés],Jrs_Exception[Jours_travaillés]&lt;&gt;""))),
_xlpm.Saut,IF(_xlpm.Proc_jr-LB4=1,LB4+1,
      IF(_xlfn.XLOOKUP(1,(_xlpm.Excep&gt;LB4)*(_xlpm.Excep&lt;_xlpm.Proc_jr),_xlpm.Excep,0,0,1)=0,_xlpm.Proc_jr,_xlfn.XLOOKUP(1,(_xlpm.Excep&gt;LB4)*(_xlpm.Excep&lt;_xlpm.Proc_jr),_xlpm.Excep,0,0,1))),
_xlpm.Aff,IF(AND(Param!$F$6="Oui",YEAR(_xlpm.Proc_jr)=Année),_xlpm.Saut,""),
_xlpm.Aff))</f>
        <v/>
      </c>
      <c r="LD4" s="109" t="str" cm="1">
        <f t="array" ref="LD4">IF(LC4="","",
_xlfn.LET(_xlpm.Proc_jr,WORKDAY(LC4,1,Fériés[Fériés]),
_xlpm.Excep,_xlfn._xlws.SORT(_xlfn.UNIQUE(_xlfn._xlws.FILTER(Jrs_Exception[Jours_travaillés],Jrs_Exception[Jours_travaillés]&lt;&gt;""))),
_xlpm.Saut,IF(_xlpm.Proc_jr-LC4=1,LC4+1,
      IF(_xlfn.XLOOKUP(1,(_xlpm.Excep&gt;LC4)*(_xlpm.Excep&lt;_xlpm.Proc_jr),_xlpm.Excep,0,0,1)=0,_xlpm.Proc_jr,_xlfn.XLOOKUP(1,(_xlpm.Excep&gt;LC4)*(_xlpm.Excep&lt;_xlpm.Proc_jr),_xlpm.Excep,0,0,1))),
_xlpm.Aff,IF(AND(Param!$F$6="Oui",YEAR(_xlpm.Proc_jr)=Année),_xlpm.Saut,""),
_xlpm.Aff))</f>
        <v/>
      </c>
      <c r="LE4" s="109" t="str" cm="1">
        <f t="array" ref="LE4">IF(LD4="","",
_xlfn.LET(_xlpm.Proc_jr,WORKDAY(LD4,1,Fériés[Fériés]),
_xlpm.Excep,_xlfn._xlws.SORT(_xlfn.UNIQUE(_xlfn._xlws.FILTER(Jrs_Exception[Jours_travaillés],Jrs_Exception[Jours_travaillés]&lt;&gt;""))),
_xlpm.Saut,IF(_xlpm.Proc_jr-LD4=1,LD4+1,
      IF(_xlfn.XLOOKUP(1,(_xlpm.Excep&gt;LD4)*(_xlpm.Excep&lt;_xlpm.Proc_jr),_xlpm.Excep,0,0,1)=0,_xlpm.Proc_jr,_xlfn.XLOOKUP(1,(_xlpm.Excep&gt;LD4)*(_xlpm.Excep&lt;_xlpm.Proc_jr),_xlpm.Excep,0,0,1))),
_xlpm.Aff,IF(AND(Param!$F$6="Oui",YEAR(_xlpm.Proc_jr)=Année),_xlpm.Saut,""),
_xlpm.Aff))</f>
        <v/>
      </c>
      <c r="LF4" s="109" t="str" cm="1">
        <f t="array" ref="LF4">IF(LE4="","",
_xlfn.LET(_xlpm.Proc_jr,WORKDAY(LE4,1,Fériés[Fériés]),
_xlpm.Excep,_xlfn._xlws.SORT(_xlfn.UNIQUE(_xlfn._xlws.FILTER(Jrs_Exception[Jours_travaillés],Jrs_Exception[Jours_travaillés]&lt;&gt;""))),
_xlpm.Saut,IF(_xlpm.Proc_jr-LE4=1,LE4+1,
      IF(_xlfn.XLOOKUP(1,(_xlpm.Excep&gt;LE4)*(_xlpm.Excep&lt;_xlpm.Proc_jr),_xlpm.Excep,0,0,1)=0,_xlpm.Proc_jr,_xlfn.XLOOKUP(1,(_xlpm.Excep&gt;LE4)*(_xlpm.Excep&lt;_xlpm.Proc_jr),_xlpm.Excep,0,0,1))),
_xlpm.Aff,IF(AND(Param!$F$6="Oui",YEAR(_xlpm.Proc_jr)=Année),_xlpm.Saut,""),
_xlpm.Aff))</f>
        <v/>
      </c>
      <c r="LG4" s="109" t="str" cm="1">
        <f t="array" ref="LG4">IF(LF4="","",
_xlfn.LET(_xlpm.Proc_jr,WORKDAY(LF4,1,Fériés[Fériés]),
_xlpm.Excep,_xlfn._xlws.SORT(_xlfn.UNIQUE(_xlfn._xlws.FILTER(Jrs_Exception[Jours_travaillés],Jrs_Exception[Jours_travaillés]&lt;&gt;""))),
_xlpm.Saut,IF(_xlpm.Proc_jr-LF4=1,LF4+1,
      IF(_xlfn.XLOOKUP(1,(_xlpm.Excep&gt;LF4)*(_xlpm.Excep&lt;_xlpm.Proc_jr),_xlpm.Excep,0,0,1)=0,_xlpm.Proc_jr,_xlfn.XLOOKUP(1,(_xlpm.Excep&gt;LF4)*(_xlpm.Excep&lt;_xlpm.Proc_jr),_xlpm.Excep,0,0,1))),
_xlpm.Aff,IF(AND(Param!$F$6="Oui",YEAR(_xlpm.Proc_jr)=Année),_xlpm.Saut,""),
_xlpm.Aff))</f>
        <v/>
      </c>
      <c r="LH4" s="109" t="str" cm="1">
        <f t="array" ref="LH4">IF(LG4="","",
_xlfn.LET(_xlpm.Proc_jr,WORKDAY(LG4,1,Fériés[Fériés]),
_xlpm.Excep,_xlfn._xlws.SORT(_xlfn.UNIQUE(_xlfn._xlws.FILTER(Jrs_Exception[Jours_travaillés],Jrs_Exception[Jours_travaillés]&lt;&gt;""))),
_xlpm.Saut,IF(_xlpm.Proc_jr-LG4=1,LG4+1,
      IF(_xlfn.XLOOKUP(1,(_xlpm.Excep&gt;LG4)*(_xlpm.Excep&lt;_xlpm.Proc_jr),_xlpm.Excep,0,0,1)=0,_xlpm.Proc_jr,_xlfn.XLOOKUP(1,(_xlpm.Excep&gt;LG4)*(_xlpm.Excep&lt;_xlpm.Proc_jr),_xlpm.Excep,0,0,1))),
_xlpm.Aff,IF(AND(Param!$F$6="Oui",YEAR(_xlpm.Proc_jr)=Année),_xlpm.Saut,""),
_xlpm.Aff))</f>
        <v/>
      </c>
      <c r="LI4" s="109" t="str" cm="1">
        <f t="array" ref="LI4">IF(LH4="","",
_xlfn.LET(_xlpm.Proc_jr,WORKDAY(LH4,1,Fériés[Fériés]),
_xlpm.Excep,_xlfn._xlws.SORT(_xlfn.UNIQUE(_xlfn._xlws.FILTER(Jrs_Exception[Jours_travaillés],Jrs_Exception[Jours_travaillés]&lt;&gt;""))),
_xlpm.Saut,IF(_xlpm.Proc_jr-LH4=1,LH4+1,
      IF(_xlfn.XLOOKUP(1,(_xlpm.Excep&gt;LH4)*(_xlpm.Excep&lt;_xlpm.Proc_jr),_xlpm.Excep,0,0,1)=0,_xlpm.Proc_jr,_xlfn.XLOOKUP(1,(_xlpm.Excep&gt;LH4)*(_xlpm.Excep&lt;_xlpm.Proc_jr),_xlpm.Excep,0,0,1))),
_xlpm.Aff,IF(AND(Param!$F$6="Oui",YEAR(_xlpm.Proc_jr)=Année),_xlpm.Saut,""),
_xlpm.Aff))</f>
        <v/>
      </c>
      <c r="LJ4" s="109" t="str" cm="1">
        <f t="array" ref="LJ4">IF(LI4="","",
_xlfn.LET(_xlpm.Proc_jr,WORKDAY(LI4,1,Fériés[Fériés]),
_xlpm.Excep,_xlfn._xlws.SORT(_xlfn.UNIQUE(_xlfn._xlws.FILTER(Jrs_Exception[Jours_travaillés],Jrs_Exception[Jours_travaillés]&lt;&gt;""))),
_xlpm.Saut,IF(_xlpm.Proc_jr-LI4=1,LI4+1,
      IF(_xlfn.XLOOKUP(1,(_xlpm.Excep&gt;LI4)*(_xlpm.Excep&lt;_xlpm.Proc_jr),_xlpm.Excep,0,0,1)=0,_xlpm.Proc_jr,_xlfn.XLOOKUP(1,(_xlpm.Excep&gt;LI4)*(_xlpm.Excep&lt;_xlpm.Proc_jr),_xlpm.Excep,0,0,1))),
_xlpm.Aff,IF(AND(Param!$F$6="Oui",YEAR(_xlpm.Proc_jr)=Année),_xlpm.Saut,""),
_xlpm.Aff))</f>
        <v/>
      </c>
      <c r="LK4" s="109" t="str" cm="1">
        <f t="array" ref="LK4">IF(LJ4="","",
_xlfn.LET(_xlpm.Proc_jr,WORKDAY(LJ4,1,Fériés[Fériés]),
_xlpm.Excep,_xlfn._xlws.SORT(_xlfn.UNIQUE(_xlfn._xlws.FILTER(Jrs_Exception[Jours_travaillés],Jrs_Exception[Jours_travaillés]&lt;&gt;""))),
_xlpm.Saut,IF(_xlpm.Proc_jr-LJ4=1,LJ4+1,
      IF(_xlfn.XLOOKUP(1,(_xlpm.Excep&gt;LJ4)*(_xlpm.Excep&lt;_xlpm.Proc_jr),_xlpm.Excep,0,0,1)=0,_xlpm.Proc_jr,_xlfn.XLOOKUP(1,(_xlpm.Excep&gt;LJ4)*(_xlpm.Excep&lt;_xlpm.Proc_jr),_xlpm.Excep,0,0,1))),
_xlpm.Aff,IF(AND(Param!$F$6="Oui",YEAR(_xlpm.Proc_jr)=Année),_xlpm.Saut,""),
_xlpm.Aff))</f>
        <v/>
      </c>
      <c r="LL4" s="109" t="str" cm="1">
        <f t="array" ref="LL4">IF(LK4="","",
_xlfn.LET(_xlpm.Proc_jr,WORKDAY(LK4,1,Fériés[Fériés]),
_xlpm.Excep,_xlfn._xlws.SORT(_xlfn.UNIQUE(_xlfn._xlws.FILTER(Jrs_Exception[Jours_travaillés],Jrs_Exception[Jours_travaillés]&lt;&gt;""))),
_xlpm.Saut,IF(_xlpm.Proc_jr-LK4=1,LK4+1,
      IF(_xlfn.XLOOKUP(1,(_xlpm.Excep&gt;LK4)*(_xlpm.Excep&lt;_xlpm.Proc_jr),_xlpm.Excep,0,0,1)=0,_xlpm.Proc_jr,_xlfn.XLOOKUP(1,(_xlpm.Excep&gt;LK4)*(_xlpm.Excep&lt;_xlpm.Proc_jr),_xlpm.Excep,0,0,1))),
_xlpm.Aff,IF(AND(Param!$F$6="Oui",YEAR(_xlpm.Proc_jr)=Année),_xlpm.Saut,""),
_xlpm.Aff))</f>
        <v/>
      </c>
      <c r="LM4" s="109" t="str" cm="1">
        <f t="array" ref="LM4">IF(LL4="","",
_xlfn.LET(_xlpm.Proc_jr,WORKDAY(LL4,1,Fériés[Fériés]),
_xlpm.Excep,_xlfn._xlws.SORT(_xlfn.UNIQUE(_xlfn._xlws.FILTER(Jrs_Exception[Jours_travaillés],Jrs_Exception[Jours_travaillés]&lt;&gt;""))),
_xlpm.Saut,IF(_xlpm.Proc_jr-LL4=1,LL4+1,
      IF(_xlfn.XLOOKUP(1,(_xlpm.Excep&gt;LL4)*(_xlpm.Excep&lt;_xlpm.Proc_jr),_xlpm.Excep,0,0,1)=0,_xlpm.Proc_jr,_xlfn.XLOOKUP(1,(_xlpm.Excep&gt;LL4)*(_xlpm.Excep&lt;_xlpm.Proc_jr),_xlpm.Excep,0,0,1))),
_xlpm.Aff,IF(AND(Param!$F$6="Oui",YEAR(_xlpm.Proc_jr)=Année),_xlpm.Saut,""),
_xlpm.Aff))</f>
        <v/>
      </c>
      <c r="LN4" s="109" t="str" cm="1">
        <f t="array" ref="LN4">IF(LM4="","",
_xlfn.LET(_xlpm.Proc_jr,WORKDAY(LM4,1,Fériés[Fériés]),
_xlpm.Excep,_xlfn._xlws.SORT(_xlfn.UNIQUE(_xlfn._xlws.FILTER(Jrs_Exception[Jours_travaillés],Jrs_Exception[Jours_travaillés]&lt;&gt;""))),
_xlpm.Saut,IF(_xlpm.Proc_jr-LM4=1,LM4+1,
      IF(_xlfn.XLOOKUP(1,(_xlpm.Excep&gt;LM4)*(_xlpm.Excep&lt;_xlpm.Proc_jr),_xlpm.Excep,0,0,1)=0,_xlpm.Proc_jr,_xlfn.XLOOKUP(1,(_xlpm.Excep&gt;LM4)*(_xlpm.Excep&lt;_xlpm.Proc_jr),_xlpm.Excep,0,0,1))),
_xlpm.Aff,IF(AND(Param!$F$6="Oui",YEAR(_xlpm.Proc_jr)=Année),_xlpm.Saut,""),
_xlpm.Aff))</f>
        <v/>
      </c>
      <c r="LO4" s="109" t="str" cm="1">
        <f t="array" ref="LO4">IF(LN4="","",
_xlfn.LET(_xlpm.Proc_jr,WORKDAY(LN4,1,Fériés[Fériés]),
_xlpm.Excep,_xlfn._xlws.SORT(_xlfn.UNIQUE(_xlfn._xlws.FILTER(Jrs_Exception[Jours_travaillés],Jrs_Exception[Jours_travaillés]&lt;&gt;""))),
_xlpm.Saut,IF(_xlpm.Proc_jr-LN4=1,LN4+1,
      IF(_xlfn.XLOOKUP(1,(_xlpm.Excep&gt;LN4)*(_xlpm.Excep&lt;_xlpm.Proc_jr),_xlpm.Excep,0,0,1)=0,_xlpm.Proc_jr,_xlfn.XLOOKUP(1,(_xlpm.Excep&gt;LN4)*(_xlpm.Excep&lt;_xlpm.Proc_jr),_xlpm.Excep,0,0,1))),
_xlpm.Aff,IF(AND(Param!$F$6="Oui",YEAR(_xlpm.Proc_jr)=Année),_xlpm.Saut,""),
_xlpm.Aff))</f>
        <v/>
      </c>
      <c r="LP4" s="109" t="str" cm="1">
        <f t="array" ref="LP4">IF(LO4="","",
_xlfn.LET(_xlpm.Proc_jr,WORKDAY(LO4,1,Fériés[Fériés]),
_xlpm.Excep,_xlfn._xlws.SORT(_xlfn.UNIQUE(_xlfn._xlws.FILTER(Jrs_Exception[Jours_travaillés],Jrs_Exception[Jours_travaillés]&lt;&gt;""))),
_xlpm.Saut,IF(_xlpm.Proc_jr-LO4=1,LO4+1,
      IF(_xlfn.XLOOKUP(1,(_xlpm.Excep&gt;LO4)*(_xlpm.Excep&lt;_xlpm.Proc_jr),_xlpm.Excep,0,0,1)=0,_xlpm.Proc_jr,_xlfn.XLOOKUP(1,(_xlpm.Excep&gt;LO4)*(_xlpm.Excep&lt;_xlpm.Proc_jr),_xlpm.Excep,0,0,1))),
_xlpm.Aff,IF(AND(Param!$F$6="Oui",YEAR(_xlpm.Proc_jr)=Année),_xlpm.Saut,""),
_xlpm.Aff))</f>
        <v/>
      </c>
      <c r="LQ4" s="109" t="str" cm="1">
        <f t="array" ref="LQ4">IF(LP4="","",
_xlfn.LET(_xlpm.Proc_jr,WORKDAY(LP4,1,Fériés[Fériés]),
_xlpm.Excep,_xlfn._xlws.SORT(_xlfn.UNIQUE(_xlfn._xlws.FILTER(Jrs_Exception[Jours_travaillés],Jrs_Exception[Jours_travaillés]&lt;&gt;""))),
_xlpm.Saut,IF(_xlpm.Proc_jr-LP4=1,LP4+1,
      IF(_xlfn.XLOOKUP(1,(_xlpm.Excep&gt;LP4)*(_xlpm.Excep&lt;_xlpm.Proc_jr),_xlpm.Excep,0,0,1)=0,_xlpm.Proc_jr,_xlfn.XLOOKUP(1,(_xlpm.Excep&gt;LP4)*(_xlpm.Excep&lt;_xlpm.Proc_jr),_xlpm.Excep,0,0,1))),
_xlpm.Aff,IF(AND(Param!$F$6="Oui",YEAR(_xlpm.Proc_jr)=Année),_xlpm.Saut,""),
_xlpm.Aff))</f>
        <v/>
      </c>
      <c r="LR4" s="109" t="str" cm="1">
        <f t="array" ref="LR4">IF(LQ4="","",
_xlfn.LET(_xlpm.Proc_jr,WORKDAY(LQ4,1,Fériés[Fériés]),
_xlpm.Excep,_xlfn._xlws.SORT(_xlfn.UNIQUE(_xlfn._xlws.FILTER(Jrs_Exception[Jours_travaillés],Jrs_Exception[Jours_travaillés]&lt;&gt;""))),
_xlpm.Saut,IF(_xlpm.Proc_jr-LQ4=1,LQ4+1,
      IF(_xlfn.XLOOKUP(1,(_xlpm.Excep&gt;LQ4)*(_xlpm.Excep&lt;_xlpm.Proc_jr),_xlpm.Excep,0,0,1)=0,_xlpm.Proc_jr,_xlfn.XLOOKUP(1,(_xlpm.Excep&gt;LQ4)*(_xlpm.Excep&lt;_xlpm.Proc_jr),_xlpm.Excep,0,0,1))),
_xlpm.Aff,IF(AND(Param!$F$6="Oui",YEAR(_xlpm.Proc_jr)=Année),_xlpm.Saut,""),
_xlpm.Aff))</f>
        <v/>
      </c>
      <c r="LS4" s="109" t="str" cm="1">
        <f t="array" ref="LS4">IF(LR4="","",
_xlfn.LET(_xlpm.Proc_jr,WORKDAY(LR4,1,Fériés[Fériés]),
_xlpm.Excep,_xlfn._xlws.SORT(_xlfn.UNIQUE(_xlfn._xlws.FILTER(Jrs_Exception[Jours_travaillés],Jrs_Exception[Jours_travaillés]&lt;&gt;""))),
_xlpm.Saut,IF(_xlpm.Proc_jr-LR4=1,LR4+1,
      IF(_xlfn.XLOOKUP(1,(_xlpm.Excep&gt;LR4)*(_xlpm.Excep&lt;_xlpm.Proc_jr),_xlpm.Excep,0,0,1)=0,_xlpm.Proc_jr,_xlfn.XLOOKUP(1,(_xlpm.Excep&gt;LR4)*(_xlpm.Excep&lt;_xlpm.Proc_jr),_xlpm.Excep,0,0,1))),
_xlpm.Aff,IF(AND(Param!$F$6="Oui",YEAR(_xlpm.Proc_jr)=Année),_xlpm.Saut,""),
_xlpm.Aff))</f>
        <v/>
      </c>
      <c r="LT4" s="109" t="str" cm="1">
        <f t="array" ref="LT4">IF(LS4="","",
_xlfn.LET(_xlpm.Proc_jr,WORKDAY(LS4,1,Fériés[Fériés]),
_xlpm.Excep,_xlfn._xlws.SORT(_xlfn.UNIQUE(_xlfn._xlws.FILTER(Jrs_Exception[Jours_travaillés],Jrs_Exception[Jours_travaillés]&lt;&gt;""))),
_xlpm.Saut,IF(_xlpm.Proc_jr-LS4=1,LS4+1,
      IF(_xlfn.XLOOKUP(1,(_xlpm.Excep&gt;LS4)*(_xlpm.Excep&lt;_xlpm.Proc_jr),_xlpm.Excep,0,0,1)=0,_xlpm.Proc_jr,_xlfn.XLOOKUP(1,(_xlpm.Excep&gt;LS4)*(_xlpm.Excep&lt;_xlpm.Proc_jr),_xlpm.Excep,0,0,1))),
_xlpm.Aff,IF(AND(Param!$F$6="Oui",YEAR(_xlpm.Proc_jr)=Année),_xlpm.Saut,""),
_xlpm.Aff))</f>
        <v/>
      </c>
      <c r="LU4" s="109" t="str" cm="1">
        <f t="array" ref="LU4">IF(LT4="","",
_xlfn.LET(_xlpm.Proc_jr,WORKDAY(LT4,1,Fériés[Fériés]),
_xlpm.Excep,_xlfn._xlws.SORT(_xlfn.UNIQUE(_xlfn._xlws.FILTER(Jrs_Exception[Jours_travaillés],Jrs_Exception[Jours_travaillés]&lt;&gt;""))),
_xlpm.Saut,IF(_xlpm.Proc_jr-LT4=1,LT4+1,
      IF(_xlfn.XLOOKUP(1,(_xlpm.Excep&gt;LT4)*(_xlpm.Excep&lt;_xlpm.Proc_jr),_xlpm.Excep,0,0,1)=0,_xlpm.Proc_jr,_xlfn.XLOOKUP(1,(_xlpm.Excep&gt;LT4)*(_xlpm.Excep&lt;_xlpm.Proc_jr),_xlpm.Excep,0,0,1))),
_xlpm.Aff,IF(AND(Param!$F$6="Oui",YEAR(_xlpm.Proc_jr)=Année),_xlpm.Saut,""),
_xlpm.Aff))</f>
        <v/>
      </c>
      <c r="LV4" s="109" t="str" cm="1">
        <f t="array" ref="LV4">IF(LU4="","",
_xlfn.LET(_xlpm.Proc_jr,WORKDAY(LU4,1,Fériés[Fériés]),
_xlpm.Excep,_xlfn._xlws.SORT(_xlfn.UNIQUE(_xlfn._xlws.FILTER(Jrs_Exception[Jours_travaillés],Jrs_Exception[Jours_travaillés]&lt;&gt;""))),
_xlpm.Saut,IF(_xlpm.Proc_jr-LU4=1,LU4+1,
      IF(_xlfn.XLOOKUP(1,(_xlpm.Excep&gt;LU4)*(_xlpm.Excep&lt;_xlpm.Proc_jr),_xlpm.Excep,0,0,1)=0,_xlpm.Proc_jr,_xlfn.XLOOKUP(1,(_xlpm.Excep&gt;LU4)*(_xlpm.Excep&lt;_xlpm.Proc_jr),_xlpm.Excep,0,0,1))),
_xlpm.Aff,IF(AND(Param!$F$6="Oui",YEAR(_xlpm.Proc_jr)=Année),_xlpm.Saut,""),
_xlpm.Aff))</f>
        <v/>
      </c>
      <c r="LW4" s="109" t="str" cm="1">
        <f t="array" ref="LW4">IF(LV4="","",
_xlfn.LET(_xlpm.Proc_jr,WORKDAY(LV4,1,Fériés[Fériés]),
_xlpm.Excep,_xlfn._xlws.SORT(_xlfn.UNIQUE(_xlfn._xlws.FILTER(Jrs_Exception[Jours_travaillés],Jrs_Exception[Jours_travaillés]&lt;&gt;""))),
_xlpm.Saut,IF(_xlpm.Proc_jr-LV4=1,LV4+1,
      IF(_xlfn.XLOOKUP(1,(_xlpm.Excep&gt;LV4)*(_xlpm.Excep&lt;_xlpm.Proc_jr),_xlpm.Excep,0,0,1)=0,_xlpm.Proc_jr,_xlfn.XLOOKUP(1,(_xlpm.Excep&gt;LV4)*(_xlpm.Excep&lt;_xlpm.Proc_jr),_xlpm.Excep,0,0,1))),
_xlpm.Aff,IF(AND(Param!$F$6="Oui",YEAR(_xlpm.Proc_jr)=Année),_xlpm.Saut,""),
_xlpm.Aff))</f>
        <v/>
      </c>
      <c r="LX4" s="109" t="str" cm="1">
        <f t="array" ref="LX4">IF(LW4="","",
_xlfn.LET(_xlpm.Proc_jr,WORKDAY(LW4,1,Fériés[Fériés]),
_xlpm.Excep,_xlfn._xlws.SORT(_xlfn.UNIQUE(_xlfn._xlws.FILTER(Jrs_Exception[Jours_travaillés],Jrs_Exception[Jours_travaillés]&lt;&gt;""))),
_xlpm.Saut,IF(_xlpm.Proc_jr-LW4=1,LW4+1,
      IF(_xlfn.XLOOKUP(1,(_xlpm.Excep&gt;LW4)*(_xlpm.Excep&lt;_xlpm.Proc_jr),_xlpm.Excep,0,0,1)=0,_xlpm.Proc_jr,_xlfn.XLOOKUP(1,(_xlpm.Excep&gt;LW4)*(_xlpm.Excep&lt;_xlpm.Proc_jr),_xlpm.Excep,0,0,1))),
_xlpm.Aff,IF(AND(Param!$F$6="Oui",YEAR(_xlpm.Proc_jr)=Année),_xlpm.Saut,""),
_xlpm.Aff))</f>
        <v/>
      </c>
      <c r="LY4" s="109" t="str" cm="1">
        <f t="array" ref="LY4">IF(LX4="","",
_xlfn.LET(_xlpm.Proc_jr,WORKDAY(LX4,1,Fériés[Fériés]),
_xlpm.Excep,_xlfn._xlws.SORT(_xlfn.UNIQUE(_xlfn._xlws.FILTER(Jrs_Exception[Jours_travaillés],Jrs_Exception[Jours_travaillés]&lt;&gt;""))),
_xlpm.Saut,IF(_xlpm.Proc_jr-LX4=1,LX4+1,
      IF(_xlfn.XLOOKUP(1,(_xlpm.Excep&gt;LX4)*(_xlpm.Excep&lt;_xlpm.Proc_jr),_xlpm.Excep,0,0,1)=0,_xlpm.Proc_jr,_xlfn.XLOOKUP(1,(_xlpm.Excep&gt;LX4)*(_xlpm.Excep&lt;_xlpm.Proc_jr),_xlpm.Excep,0,0,1))),
_xlpm.Aff,IF(AND(Param!$F$6="Oui",YEAR(_xlpm.Proc_jr)=Année),_xlpm.Saut,""),
_xlpm.Aff))</f>
        <v/>
      </c>
      <c r="LZ4" s="109" t="str" cm="1">
        <f t="array" ref="LZ4">IF(LY4="","",
_xlfn.LET(_xlpm.Proc_jr,WORKDAY(LY4,1,Fériés[Fériés]),
_xlpm.Excep,_xlfn._xlws.SORT(_xlfn.UNIQUE(_xlfn._xlws.FILTER(Jrs_Exception[Jours_travaillés],Jrs_Exception[Jours_travaillés]&lt;&gt;""))),
_xlpm.Saut,IF(_xlpm.Proc_jr-LY4=1,LY4+1,
      IF(_xlfn.XLOOKUP(1,(_xlpm.Excep&gt;LY4)*(_xlpm.Excep&lt;_xlpm.Proc_jr),_xlpm.Excep,0,0,1)=0,_xlpm.Proc_jr,_xlfn.XLOOKUP(1,(_xlpm.Excep&gt;LY4)*(_xlpm.Excep&lt;_xlpm.Proc_jr),_xlpm.Excep,0,0,1))),
_xlpm.Aff,IF(AND(Param!$F$6="Oui",YEAR(_xlpm.Proc_jr)=Année),_xlpm.Saut,""),
_xlpm.Aff))</f>
        <v/>
      </c>
      <c r="MA4" s="109" t="str" cm="1">
        <f t="array" ref="MA4">IF(LZ4="","",
_xlfn.LET(_xlpm.Proc_jr,WORKDAY(LZ4,1,Fériés[Fériés]),
_xlpm.Excep,_xlfn._xlws.SORT(_xlfn.UNIQUE(_xlfn._xlws.FILTER(Jrs_Exception[Jours_travaillés],Jrs_Exception[Jours_travaillés]&lt;&gt;""))),
_xlpm.Saut,IF(_xlpm.Proc_jr-LZ4=1,LZ4+1,
      IF(_xlfn.XLOOKUP(1,(_xlpm.Excep&gt;LZ4)*(_xlpm.Excep&lt;_xlpm.Proc_jr),_xlpm.Excep,0,0,1)=0,_xlpm.Proc_jr,_xlfn.XLOOKUP(1,(_xlpm.Excep&gt;LZ4)*(_xlpm.Excep&lt;_xlpm.Proc_jr),_xlpm.Excep,0,0,1))),
_xlpm.Aff,IF(AND(Param!$F$6="Oui",YEAR(_xlpm.Proc_jr)=Année),_xlpm.Saut,""),
_xlpm.Aff))</f>
        <v/>
      </c>
      <c r="MB4" s="109" t="str" cm="1">
        <f t="array" ref="MB4">IF(MA4="","",
_xlfn.LET(_xlpm.Proc_jr,WORKDAY(MA4,1,Fériés[Fériés]),
_xlpm.Excep,_xlfn._xlws.SORT(_xlfn.UNIQUE(_xlfn._xlws.FILTER(Jrs_Exception[Jours_travaillés],Jrs_Exception[Jours_travaillés]&lt;&gt;""))),
_xlpm.Saut,IF(_xlpm.Proc_jr-MA4=1,MA4+1,
      IF(_xlfn.XLOOKUP(1,(_xlpm.Excep&gt;MA4)*(_xlpm.Excep&lt;_xlpm.Proc_jr),_xlpm.Excep,0,0,1)=0,_xlpm.Proc_jr,_xlfn.XLOOKUP(1,(_xlpm.Excep&gt;MA4)*(_xlpm.Excep&lt;_xlpm.Proc_jr),_xlpm.Excep,0,0,1))),
_xlpm.Aff,IF(AND(Param!$F$6="Oui",YEAR(_xlpm.Proc_jr)=Année),_xlpm.Saut,""),
_xlpm.Aff))</f>
        <v/>
      </c>
      <c r="MC4" s="109" t="str" cm="1">
        <f t="array" ref="MC4">IF(MB4="","",
_xlfn.LET(_xlpm.Proc_jr,WORKDAY(MB4,1,Fériés[Fériés]),
_xlpm.Excep,_xlfn._xlws.SORT(_xlfn.UNIQUE(_xlfn._xlws.FILTER(Jrs_Exception[Jours_travaillés],Jrs_Exception[Jours_travaillés]&lt;&gt;""))),
_xlpm.Saut,IF(_xlpm.Proc_jr-MB4=1,MB4+1,
      IF(_xlfn.XLOOKUP(1,(_xlpm.Excep&gt;MB4)*(_xlpm.Excep&lt;_xlpm.Proc_jr),_xlpm.Excep,0,0,1)=0,_xlpm.Proc_jr,_xlfn.XLOOKUP(1,(_xlpm.Excep&gt;MB4)*(_xlpm.Excep&lt;_xlpm.Proc_jr),_xlpm.Excep,0,0,1))),
_xlpm.Aff,IF(AND(Param!$F$6="Oui",YEAR(_xlpm.Proc_jr)=Année),_xlpm.Saut,""),
_xlpm.Aff))</f>
        <v/>
      </c>
      <c r="MD4" s="109" t="str" cm="1">
        <f t="array" ref="MD4">IF(MC4="","",
_xlfn.LET(_xlpm.Proc_jr,WORKDAY(MC4,1,Fériés[Fériés]),
_xlpm.Excep,_xlfn._xlws.SORT(_xlfn.UNIQUE(_xlfn._xlws.FILTER(Jrs_Exception[Jours_travaillés],Jrs_Exception[Jours_travaillés]&lt;&gt;""))),
_xlpm.Saut,IF(_xlpm.Proc_jr-MC4=1,MC4+1,
      IF(_xlfn.XLOOKUP(1,(_xlpm.Excep&gt;MC4)*(_xlpm.Excep&lt;_xlpm.Proc_jr),_xlpm.Excep,0,0,1)=0,_xlpm.Proc_jr,_xlfn.XLOOKUP(1,(_xlpm.Excep&gt;MC4)*(_xlpm.Excep&lt;_xlpm.Proc_jr),_xlpm.Excep,0,0,1))),
_xlpm.Aff,IF(AND(Param!$F$6="Oui",YEAR(_xlpm.Proc_jr)=Année),_xlpm.Saut,""),
_xlpm.Aff))</f>
        <v/>
      </c>
      <c r="ME4" s="109" t="str" cm="1">
        <f t="array" ref="ME4">IF(MD4="","",
_xlfn.LET(_xlpm.Proc_jr,WORKDAY(MD4,1,Fériés[Fériés]),
_xlpm.Excep,_xlfn._xlws.SORT(_xlfn.UNIQUE(_xlfn._xlws.FILTER(Jrs_Exception[Jours_travaillés],Jrs_Exception[Jours_travaillés]&lt;&gt;""))),
_xlpm.Saut,IF(_xlpm.Proc_jr-MD4=1,MD4+1,
      IF(_xlfn.XLOOKUP(1,(_xlpm.Excep&gt;MD4)*(_xlpm.Excep&lt;_xlpm.Proc_jr),_xlpm.Excep,0,0,1)=0,_xlpm.Proc_jr,_xlfn.XLOOKUP(1,(_xlpm.Excep&gt;MD4)*(_xlpm.Excep&lt;_xlpm.Proc_jr),_xlpm.Excep,0,0,1))),
_xlpm.Aff,IF(AND(Param!$F$6="Oui",YEAR(_xlpm.Proc_jr)=Année),_xlpm.Saut,""),
_xlpm.Aff))</f>
        <v/>
      </c>
      <c r="MF4" s="109" t="str" cm="1">
        <f t="array" ref="MF4">IF(ME4="","",
_xlfn.LET(_xlpm.Proc_jr,WORKDAY(ME4,1,Fériés[Fériés]),
_xlpm.Excep,_xlfn._xlws.SORT(_xlfn.UNIQUE(_xlfn._xlws.FILTER(Jrs_Exception[Jours_travaillés],Jrs_Exception[Jours_travaillés]&lt;&gt;""))),
_xlpm.Saut,IF(_xlpm.Proc_jr-ME4=1,ME4+1,
      IF(_xlfn.XLOOKUP(1,(_xlpm.Excep&gt;ME4)*(_xlpm.Excep&lt;_xlpm.Proc_jr),_xlpm.Excep,0,0,1)=0,_xlpm.Proc_jr,_xlfn.XLOOKUP(1,(_xlpm.Excep&gt;ME4)*(_xlpm.Excep&lt;_xlpm.Proc_jr),_xlpm.Excep,0,0,1))),
_xlpm.Aff,IF(AND(Param!$F$6="Oui",YEAR(_xlpm.Proc_jr)=Année),_xlpm.Saut,""),
_xlpm.Aff))</f>
        <v/>
      </c>
      <c r="MG4" s="109" t="str" cm="1">
        <f t="array" ref="MG4">IF(MF4="","",
_xlfn.LET(_xlpm.Proc_jr,WORKDAY(MF4,1,Fériés[Fériés]),
_xlpm.Excep,_xlfn._xlws.SORT(_xlfn.UNIQUE(_xlfn._xlws.FILTER(Jrs_Exception[Jours_travaillés],Jrs_Exception[Jours_travaillés]&lt;&gt;""))),
_xlpm.Saut,IF(_xlpm.Proc_jr-MF4=1,MF4+1,
      IF(_xlfn.XLOOKUP(1,(_xlpm.Excep&gt;MF4)*(_xlpm.Excep&lt;_xlpm.Proc_jr),_xlpm.Excep,0,0,1)=0,_xlpm.Proc_jr,_xlfn.XLOOKUP(1,(_xlpm.Excep&gt;MF4)*(_xlpm.Excep&lt;_xlpm.Proc_jr),_xlpm.Excep,0,0,1))),
_xlpm.Aff,IF(AND(Param!$F$6="Oui",YEAR(_xlpm.Proc_jr)=Année),_xlpm.Saut,""),
_xlpm.Aff))</f>
        <v/>
      </c>
      <c r="MH4" s="109" t="str" cm="1">
        <f t="array" ref="MH4">IF(MG4="","",
_xlfn.LET(_xlpm.Proc_jr,WORKDAY(MG4,1,Fériés[Fériés]),
_xlpm.Excep,_xlfn._xlws.SORT(_xlfn.UNIQUE(_xlfn._xlws.FILTER(Jrs_Exception[Jours_travaillés],Jrs_Exception[Jours_travaillés]&lt;&gt;""))),
_xlpm.Saut,IF(_xlpm.Proc_jr-MG4=1,MG4+1,
      IF(_xlfn.XLOOKUP(1,(_xlpm.Excep&gt;MG4)*(_xlpm.Excep&lt;_xlpm.Proc_jr),_xlpm.Excep,0,0,1)=0,_xlpm.Proc_jr,_xlfn.XLOOKUP(1,(_xlpm.Excep&gt;MG4)*(_xlpm.Excep&lt;_xlpm.Proc_jr),_xlpm.Excep,0,0,1))),
_xlpm.Aff,IF(AND(Param!$F$6="Oui",YEAR(_xlpm.Proc_jr)=Année),_xlpm.Saut,""),
_xlpm.Aff))</f>
        <v/>
      </c>
      <c r="MI4" s="109" t="str" cm="1">
        <f t="array" ref="MI4">IF(MH4="","",
_xlfn.LET(_xlpm.Proc_jr,WORKDAY(MH4,1,Fériés[Fériés]),
_xlpm.Excep,_xlfn._xlws.SORT(_xlfn.UNIQUE(_xlfn._xlws.FILTER(Jrs_Exception[Jours_travaillés],Jrs_Exception[Jours_travaillés]&lt;&gt;""))),
_xlpm.Saut,IF(_xlpm.Proc_jr-MH4=1,MH4+1,
      IF(_xlfn.XLOOKUP(1,(_xlpm.Excep&gt;MH4)*(_xlpm.Excep&lt;_xlpm.Proc_jr),_xlpm.Excep,0,0,1)=0,_xlpm.Proc_jr,_xlfn.XLOOKUP(1,(_xlpm.Excep&gt;MH4)*(_xlpm.Excep&lt;_xlpm.Proc_jr),_xlpm.Excep,0,0,1))),
_xlpm.Aff,IF(AND(Param!$F$6="Oui",YEAR(_xlpm.Proc_jr)=Année),_xlpm.Saut,""),
_xlpm.Aff))</f>
        <v/>
      </c>
      <c r="MJ4" s="109" t="str" cm="1">
        <f t="array" ref="MJ4">IF(MI4="","",
_xlfn.LET(_xlpm.Proc_jr,WORKDAY(MI4,1,Fériés[Fériés]),
_xlpm.Excep,_xlfn._xlws.SORT(_xlfn.UNIQUE(_xlfn._xlws.FILTER(Jrs_Exception[Jours_travaillés],Jrs_Exception[Jours_travaillés]&lt;&gt;""))),
_xlpm.Saut,IF(_xlpm.Proc_jr-MI4=1,MI4+1,
      IF(_xlfn.XLOOKUP(1,(_xlpm.Excep&gt;MI4)*(_xlpm.Excep&lt;_xlpm.Proc_jr),_xlpm.Excep,0,0,1)=0,_xlpm.Proc_jr,_xlfn.XLOOKUP(1,(_xlpm.Excep&gt;MI4)*(_xlpm.Excep&lt;_xlpm.Proc_jr),_xlpm.Excep,0,0,1))),
_xlpm.Aff,IF(AND(Param!$F$6="Oui",YEAR(_xlpm.Proc_jr)=Année),_xlpm.Saut,""),
_xlpm.Aff))</f>
        <v/>
      </c>
      <c r="MK4" s="109" t="str" cm="1">
        <f t="array" ref="MK4">IF(MJ4="","",
_xlfn.LET(_xlpm.Proc_jr,WORKDAY(MJ4,1,Fériés[Fériés]),
_xlpm.Excep,_xlfn._xlws.SORT(_xlfn.UNIQUE(_xlfn._xlws.FILTER(Jrs_Exception[Jours_travaillés],Jrs_Exception[Jours_travaillés]&lt;&gt;""))),
_xlpm.Saut,IF(_xlpm.Proc_jr-MJ4=1,MJ4+1,
      IF(_xlfn.XLOOKUP(1,(_xlpm.Excep&gt;MJ4)*(_xlpm.Excep&lt;_xlpm.Proc_jr),_xlpm.Excep,0,0,1)=0,_xlpm.Proc_jr,_xlfn.XLOOKUP(1,(_xlpm.Excep&gt;MJ4)*(_xlpm.Excep&lt;_xlpm.Proc_jr),_xlpm.Excep,0,0,1))),
_xlpm.Aff,IF(AND(Param!$F$6="Oui",YEAR(_xlpm.Proc_jr)=Année),_xlpm.Saut,""),
_xlpm.Aff))</f>
        <v/>
      </c>
      <c r="ML4" s="109" t="str" cm="1">
        <f t="array" ref="ML4">IF(MK4="","",
_xlfn.LET(_xlpm.Proc_jr,WORKDAY(MK4,1,Fériés[Fériés]),
_xlpm.Excep,_xlfn._xlws.SORT(_xlfn.UNIQUE(_xlfn._xlws.FILTER(Jrs_Exception[Jours_travaillés],Jrs_Exception[Jours_travaillés]&lt;&gt;""))),
_xlpm.Saut,IF(_xlpm.Proc_jr-MK4=1,MK4+1,
      IF(_xlfn.XLOOKUP(1,(_xlpm.Excep&gt;MK4)*(_xlpm.Excep&lt;_xlpm.Proc_jr),_xlpm.Excep,0,0,1)=0,_xlpm.Proc_jr,_xlfn.XLOOKUP(1,(_xlpm.Excep&gt;MK4)*(_xlpm.Excep&lt;_xlpm.Proc_jr),_xlpm.Excep,0,0,1))),
_xlpm.Aff,IF(AND(Param!$F$6="Oui",YEAR(_xlpm.Proc_jr)=Année),_xlpm.Saut,""),
_xlpm.Aff))</f>
        <v/>
      </c>
      <c r="MM4" s="109" t="str" cm="1">
        <f t="array" ref="MM4">IF(ML4="","",
_xlfn.LET(_xlpm.Proc_jr,WORKDAY(ML4,1,Fériés[Fériés]),
_xlpm.Excep,_xlfn._xlws.SORT(_xlfn.UNIQUE(_xlfn._xlws.FILTER(Jrs_Exception[Jours_travaillés],Jrs_Exception[Jours_travaillés]&lt;&gt;""))),
_xlpm.Saut,IF(_xlpm.Proc_jr-ML4=1,ML4+1,
      IF(_xlfn.XLOOKUP(1,(_xlpm.Excep&gt;ML4)*(_xlpm.Excep&lt;_xlpm.Proc_jr),_xlpm.Excep,0,0,1)=0,_xlpm.Proc_jr,_xlfn.XLOOKUP(1,(_xlpm.Excep&gt;ML4)*(_xlpm.Excep&lt;_xlpm.Proc_jr),_xlpm.Excep,0,0,1))),
_xlpm.Aff,IF(AND(Param!$F$6="Oui",YEAR(_xlpm.Proc_jr)=Année),_xlpm.Saut,""),
_xlpm.Aff))</f>
        <v/>
      </c>
      <c r="MN4" s="109" t="str" cm="1">
        <f t="array" ref="MN4">IF(MM4="","",
_xlfn.LET(_xlpm.Proc_jr,WORKDAY(MM4,1,Fériés[Fériés]),
_xlpm.Excep,_xlfn._xlws.SORT(_xlfn.UNIQUE(_xlfn._xlws.FILTER(Jrs_Exception[Jours_travaillés],Jrs_Exception[Jours_travaillés]&lt;&gt;""))),
_xlpm.Saut,IF(_xlpm.Proc_jr-MM4=1,MM4+1,
      IF(_xlfn.XLOOKUP(1,(_xlpm.Excep&gt;MM4)*(_xlpm.Excep&lt;_xlpm.Proc_jr),_xlpm.Excep,0,0,1)=0,_xlpm.Proc_jr,_xlfn.XLOOKUP(1,(_xlpm.Excep&gt;MM4)*(_xlpm.Excep&lt;_xlpm.Proc_jr),_xlpm.Excep,0,0,1))),
_xlpm.Aff,IF(AND(Param!$F$6="Oui",YEAR(_xlpm.Proc_jr)=Année),_xlpm.Saut,""),
_xlpm.Aff))</f>
        <v/>
      </c>
      <c r="MO4" s="109" t="str" cm="1">
        <f t="array" ref="MO4">IF(MN4="","",
_xlfn.LET(_xlpm.Proc_jr,WORKDAY(MN4,1,Fériés[Fériés]),
_xlpm.Excep,_xlfn._xlws.SORT(_xlfn.UNIQUE(_xlfn._xlws.FILTER(Jrs_Exception[Jours_travaillés],Jrs_Exception[Jours_travaillés]&lt;&gt;""))),
_xlpm.Saut,IF(_xlpm.Proc_jr-MN4=1,MN4+1,
      IF(_xlfn.XLOOKUP(1,(_xlpm.Excep&gt;MN4)*(_xlpm.Excep&lt;_xlpm.Proc_jr),_xlpm.Excep,0,0,1)=0,_xlpm.Proc_jr,_xlfn.XLOOKUP(1,(_xlpm.Excep&gt;MN4)*(_xlpm.Excep&lt;_xlpm.Proc_jr),_xlpm.Excep,0,0,1))),
_xlpm.Aff,IF(AND(Param!$F$6="Oui",YEAR(_xlpm.Proc_jr)=Année),_xlpm.Saut,""),
_xlpm.Aff))</f>
        <v/>
      </c>
      <c r="MP4" s="109" t="str" cm="1">
        <f t="array" ref="MP4">IF(MO4="","",
_xlfn.LET(_xlpm.Proc_jr,WORKDAY(MO4,1,Fériés[Fériés]),
_xlpm.Excep,_xlfn._xlws.SORT(_xlfn.UNIQUE(_xlfn._xlws.FILTER(Jrs_Exception[Jours_travaillés],Jrs_Exception[Jours_travaillés]&lt;&gt;""))),
_xlpm.Saut,IF(_xlpm.Proc_jr-MO4=1,MO4+1,
      IF(_xlfn.XLOOKUP(1,(_xlpm.Excep&gt;MO4)*(_xlpm.Excep&lt;_xlpm.Proc_jr),_xlpm.Excep,0,0,1)=0,_xlpm.Proc_jr,_xlfn.XLOOKUP(1,(_xlpm.Excep&gt;MO4)*(_xlpm.Excep&lt;_xlpm.Proc_jr),_xlpm.Excep,0,0,1))),
_xlpm.Aff,IF(AND(Param!$F$6="Oui",YEAR(_xlpm.Proc_jr)=Année),_xlpm.Saut,""),
_xlpm.Aff))</f>
        <v/>
      </c>
      <c r="MQ4" s="109" t="str" cm="1">
        <f t="array" ref="MQ4">IF(MP4="","",
_xlfn.LET(_xlpm.Proc_jr,WORKDAY(MP4,1,Fériés[Fériés]),
_xlpm.Excep,_xlfn._xlws.SORT(_xlfn.UNIQUE(_xlfn._xlws.FILTER(Jrs_Exception[Jours_travaillés],Jrs_Exception[Jours_travaillés]&lt;&gt;""))),
_xlpm.Saut,IF(_xlpm.Proc_jr-MP4=1,MP4+1,
      IF(_xlfn.XLOOKUP(1,(_xlpm.Excep&gt;MP4)*(_xlpm.Excep&lt;_xlpm.Proc_jr),_xlpm.Excep,0,0,1)=0,_xlpm.Proc_jr,_xlfn.XLOOKUP(1,(_xlpm.Excep&gt;MP4)*(_xlpm.Excep&lt;_xlpm.Proc_jr),_xlpm.Excep,0,0,1))),
_xlpm.Aff,IF(AND(Param!$F$6="Oui",YEAR(_xlpm.Proc_jr)=Année),_xlpm.Saut,""),
_xlpm.Aff))</f>
        <v/>
      </c>
      <c r="MR4" s="109" t="str" cm="1">
        <f t="array" ref="MR4">IF(MQ4="","",
_xlfn.LET(_xlpm.Proc_jr,WORKDAY(MQ4,1,Fériés[Fériés]),
_xlpm.Excep,_xlfn._xlws.SORT(_xlfn.UNIQUE(_xlfn._xlws.FILTER(Jrs_Exception[Jours_travaillés],Jrs_Exception[Jours_travaillés]&lt;&gt;""))),
_xlpm.Saut,IF(_xlpm.Proc_jr-MQ4=1,MQ4+1,
      IF(_xlfn.XLOOKUP(1,(_xlpm.Excep&gt;MQ4)*(_xlpm.Excep&lt;_xlpm.Proc_jr),_xlpm.Excep,0,0,1)=0,_xlpm.Proc_jr,_xlfn.XLOOKUP(1,(_xlpm.Excep&gt;MQ4)*(_xlpm.Excep&lt;_xlpm.Proc_jr),_xlpm.Excep,0,0,1))),
_xlpm.Aff,IF(AND(Param!$F$6="Oui",YEAR(_xlpm.Proc_jr)=Année),_xlpm.Saut,""),
_xlpm.Aff))</f>
        <v/>
      </c>
      <c r="MS4" s="109" t="str" cm="1">
        <f t="array" ref="MS4">IF(MR4="","",
_xlfn.LET(_xlpm.Proc_jr,WORKDAY(MR4,1,Fériés[Fériés]),
_xlpm.Excep,_xlfn._xlws.SORT(_xlfn.UNIQUE(_xlfn._xlws.FILTER(Jrs_Exception[Jours_travaillés],Jrs_Exception[Jours_travaillés]&lt;&gt;""))),
_xlpm.Saut,IF(_xlpm.Proc_jr-MR4=1,MR4+1,
      IF(_xlfn.XLOOKUP(1,(_xlpm.Excep&gt;MR4)*(_xlpm.Excep&lt;_xlpm.Proc_jr),_xlpm.Excep,0,0,1)=0,_xlpm.Proc_jr,_xlfn.XLOOKUP(1,(_xlpm.Excep&gt;MR4)*(_xlpm.Excep&lt;_xlpm.Proc_jr),_xlpm.Excep,0,0,1))),
_xlpm.Aff,IF(AND(Param!$F$6="Oui",YEAR(_xlpm.Proc_jr)=Année),_xlpm.Saut,""),
_xlpm.Aff))</f>
        <v/>
      </c>
      <c r="MT4" s="109" t="str" cm="1">
        <f t="array" ref="MT4">IF(MS4="","",
_xlfn.LET(_xlpm.Proc_jr,WORKDAY(MS4,1,Fériés[Fériés]),
_xlpm.Excep,_xlfn._xlws.SORT(_xlfn.UNIQUE(_xlfn._xlws.FILTER(Jrs_Exception[Jours_travaillés],Jrs_Exception[Jours_travaillés]&lt;&gt;""))),
_xlpm.Saut,IF(_xlpm.Proc_jr-MS4=1,MS4+1,
      IF(_xlfn.XLOOKUP(1,(_xlpm.Excep&gt;MS4)*(_xlpm.Excep&lt;_xlpm.Proc_jr),_xlpm.Excep,0,0,1)=0,_xlpm.Proc_jr,_xlfn.XLOOKUP(1,(_xlpm.Excep&gt;MS4)*(_xlpm.Excep&lt;_xlpm.Proc_jr),_xlpm.Excep,0,0,1))),
_xlpm.Aff,IF(AND(Param!$F$6="Oui",YEAR(_xlpm.Proc_jr)=Année),_xlpm.Saut,""),
_xlpm.Aff))</f>
        <v/>
      </c>
      <c r="MU4" s="109" t="str" cm="1">
        <f t="array" ref="MU4">IF(MT4="","",
_xlfn.LET(_xlpm.Proc_jr,WORKDAY(MT4,1,Fériés[Fériés]),
_xlpm.Excep,_xlfn._xlws.SORT(_xlfn.UNIQUE(_xlfn._xlws.FILTER(Jrs_Exception[Jours_travaillés],Jrs_Exception[Jours_travaillés]&lt;&gt;""))),
_xlpm.Saut,IF(_xlpm.Proc_jr-MT4=1,MT4+1,
      IF(_xlfn.XLOOKUP(1,(_xlpm.Excep&gt;MT4)*(_xlpm.Excep&lt;_xlpm.Proc_jr),_xlpm.Excep,0,0,1)=0,_xlpm.Proc_jr,_xlfn.XLOOKUP(1,(_xlpm.Excep&gt;MT4)*(_xlpm.Excep&lt;_xlpm.Proc_jr),_xlpm.Excep,0,0,1))),
_xlpm.Aff,IF(AND(Param!$F$6="Oui",YEAR(_xlpm.Proc_jr)=Année),_xlpm.Saut,""),
_xlpm.Aff))</f>
        <v/>
      </c>
      <c r="MV4" s="109" t="str" cm="1">
        <f t="array" ref="MV4">IF(MU4="","",
_xlfn.LET(_xlpm.Proc_jr,WORKDAY(MU4,1,Fériés[Fériés]),
_xlpm.Excep,_xlfn._xlws.SORT(_xlfn.UNIQUE(_xlfn._xlws.FILTER(Jrs_Exception[Jours_travaillés],Jrs_Exception[Jours_travaillés]&lt;&gt;""))),
_xlpm.Saut,IF(_xlpm.Proc_jr-MU4=1,MU4+1,
      IF(_xlfn.XLOOKUP(1,(_xlpm.Excep&gt;MU4)*(_xlpm.Excep&lt;_xlpm.Proc_jr),_xlpm.Excep,0,0,1)=0,_xlpm.Proc_jr,_xlfn.XLOOKUP(1,(_xlpm.Excep&gt;MU4)*(_xlpm.Excep&lt;_xlpm.Proc_jr),_xlpm.Excep,0,0,1))),
_xlpm.Aff,IF(AND(Param!$F$6="Oui",YEAR(_xlpm.Proc_jr)=Année),_xlpm.Saut,""),
_xlpm.Aff))</f>
        <v/>
      </c>
      <c r="MW4" s="109" t="str" cm="1">
        <f t="array" ref="MW4">IF(MV4="","",
_xlfn.LET(_xlpm.Proc_jr,WORKDAY(MV4,1,Fériés[Fériés]),
_xlpm.Excep,_xlfn._xlws.SORT(_xlfn.UNIQUE(_xlfn._xlws.FILTER(Jrs_Exception[Jours_travaillés],Jrs_Exception[Jours_travaillés]&lt;&gt;""))),
_xlpm.Saut,IF(_xlpm.Proc_jr-MV4=1,MV4+1,
      IF(_xlfn.XLOOKUP(1,(_xlpm.Excep&gt;MV4)*(_xlpm.Excep&lt;_xlpm.Proc_jr),_xlpm.Excep,0,0,1)=0,_xlpm.Proc_jr,_xlfn.XLOOKUP(1,(_xlpm.Excep&gt;MV4)*(_xlpm.Excep&lt;_xlpm.Proc_jr),_xlpm.Excep,0,0,1))),
_xlpm.Aff,IF(AND(Param!$F$6="Oui",YEAR(_xlpm.Proc_jr)=Année),_xlpm.Saut,""),
_xlpm.Aff))</f>
        <v/>
      </c>
      <c r="MX4" s="109" t="str" cm="1">
        <f t="array" ref="MX4">IF(MW4="","",
_xlfn.LET(_xlpm.Proc_jr,WORKDAY(MW4,1,Fériés[Fériés]),
_xlpm.Excep,_xlfn._xlws.SORT(_xlfn.UNIQUE(_xlfn._xlws.FILTER(Jrs_Exception[Jours_travaillés],Jrs_Exception[Jours_travaillés]&lt;&gt;""))),
_xlpm.Saut,IF(_xlpm.Proc_jr-MW4=1,MW4+1,
      IF(_xlfn.XLOOKUP(1,(_xlpm.Excep&gt;MW4)*(_xlpm.Excep&lt;_xlpm.Proc_jr),_xlpm.Excep,0,0,1)=0,_xlpm.Proc_jr,_xlfn.XLOOKUP(1,(_xlpm.Excep&gt;MW4)*(_xlpm.Excep&lt;_xlpm.Proc_jr),_xlpm.Excep,0,0,1))),
_xlpm.Aff,IF(AND(Param!$F$6="Oui",YEAR(_xlpm.Proc_jr)=Année),_xlpm.Saut,""),
_xlpm.Aff))</f>
        <v/>
      </c>
      <c r="MY4" s="109" t="str" cm="1">
        <f t="array" ref="MY4">IF(MX4="","",
_xlfn.LET(_xlpm.Proc_jr,WORKDAY(MX4,1,Fériés[Fériés]),
_xlpm.Excep,_xlfn._xlws.SORT(_xlfn.UNIQUE(_xlfn._xlws.FILTER(Jrs_Exception[Jours_travaillés],Jrs_Exception[Jours_travaillés]&lt;&gt;""))),
_xlpm.Saut,IF(_xlpm.Proc_jr-MX4=1,MX4+1,
      IF(_xlfn.XLOOKUP(1,(_xlpm.Excep&gt;MX4)*(_xlpm.Excep&lt;_xlpm.Proc_jr),_xlpm.Excep,0,0,1)=0,_xlpm.Proc_jr,_xlfn.XLOOKUP(1,(_xlpm.Excep&gt;MX4)*(_xlpm.Excep&lt;_xlpm.Proc_jr),_xlpm.Excep,0,0,1))),
_xlpm.Aff,IF(AND(Param!$F$6="Oui",YEAR(_xlpm.Proc_jr)=Année),_xlpm.Saut,""),
_xlpm.Aff))</f>
        <v/>
      </c>
      <c r="MZ4" s="109" t="str" cm="1">
        <f t="array" ref="MZ4">IF(MY4="","",
_xlfn.LET(_xlpm.Proc_jr,WORKDAY(MY4,1,Fériés[Fériés]),
_xlpm.Excep,_xlfn._xlws.SORT(_xlfn.UNIQUE(_xlfn._xlws.FILTER(Jrs_Exception[Jours_travaillés],Jrs_Exception[Jours_travaillés]&lt;&gt;""))),
_xlpm.Saut,IF(_xlpm.Proc_jr-MY4=1,MY4+1,
      IF(_xlfn.XLOOKUP(1,(_xlpm.Excep&gt;MY4)*(_xlpm.Excep&lt;_xlpm.Proc_jr),_xlpm.Excep,0,0,1)=0,_xlpm.Proc_jr,_xlfn.XLOOKUP(1,(_xlpm.Excep&gt;MY4)*(_xlpm.Excep&lt;_xlpm.Proc_jr),_xlpm.Excep,0,0,1))),
_xlpm.Aff,IF(AND(Param!$F$6="Oui",YEAR(_xlpm.Proc_jr)=Année),_xlpm.Saut,""),
_xlpm.Aff))</f>
        <v/>
      </c>
      <c r="NA4" s="109" t="str" cm="1">
        <f t="array" ref="NA4">IF(MZ4="","",
_xlfn.LET(_xlpm.Proc_jr,WORKDAY(MZ4,1,Fériés[Fériés]),
_xlpm.Excep,_xlfn._xlws.SORT(_xlfn.UNIQUE(_xlfn._xlws.FILTER(Jrs_Exception[Jours_travaillés],Jrs_Exception[Jours_travaillés]&lt;&gt;""))),
_xlpm.Saut,IF(_xlpm.Proc_jr-MZ4=1,MZ4+1,
      IF(_xlfn.XLOOKUP(1,(_xlpm.Excep&gt;MZ4)*(_xlpm.Excep&lt;_xlpm.Proc_jr),_xlpm.Excep,0,0,1)=0,_xlpm.Proc_jr,_xlfn.XLOOKUP(1,(_xlpm.Excep&gt;MZ4)*(_xlpm.Excep&lt;_xlpm.Proc_jr),_xlpm.Excep,0,0,1))),
_xlpm.Aff,IF(AND(Param!$F$6="Oui",YEAR(_xlpm.Proc_jr)=Année),_xlpm.Saut,""),
_xlpm.Aff))</f>
        <v/>
      </c>
      <c r="NB4" s="109" t="str" cm="1">
        <f t="array" ref="NB4">IF(NA4="","",
_xlfn.LET(_xlpm.Proc_jr,WORKDAY(NA4,1,Fériés[Fériés]),
_xlpm.Excep,_xlfn._xlws.SORT(_xlfn.UNIQUE(_xlfn._xlws.FILTER(Jrs_Exception[Jours_travaillés],Jrs_Exception[Jours_travaillés]&lt;&gt;""))),
_xlpm.Saut,IF(_xlpm.Proc_jr-NA4=1,NA4+1,
      IF(_xlfn.XLOOKUP(1,(_xlpm.Excep&gt;NA4)*(_xlpm.Excep&lt;_xlpm.Proc_jr),_xlpm.Excep,0,0,1)=0,_xlpm.Proc_jr,_xlfn.XLOOKUP(1,(_xlpm.Excep&gt;NA4)*(_xlpm.Excep&lt;_xlpm.Proc_jr),_xlpm.Excep,0,0,1))),
_xlpm.Aff,IF(AND(Param!$F$6="Oui",YEAR(_xlpm.Proc_jr)=Année),_xlpm.Saut,""),
_xlpm.Aff))</f>
        <v/>
      </c>
      <c r="NC4" s="109" t="str" cm="1">
        <f t="array" ref="NC4">IF(NB4="","",
_xlfn.LET(_xlpm.Proc_jr,WORKDAY(NB4,1,Fériés[Fériés]),
_xlpm.Excep,_xlfn._xlws.SORT(_xlfn.UNIQUE(_xlfn._xlws.FILTER(Jrs_Exception[Jours_travaillés],Jrs_Exception[Jours_travaillés]&lt;&gt;""))),
_xlpm.Saut,IF(_xlpm.Proc_jr-NB4=1,NB4+1,
      IF(_xlfn.XLOOKUP(1,(_xlpm.Excep&gt;NB4)*(_xlpm.Excep&lt;_xlpm.Proc_jr),_xlpm.Excep,0,0,1)=0,_xlpm.Proc_jr,_xlfn.XLOOKUP(1,(_xlpm.Excep&gt;NB4)*(_xlpm.Excep&lt;_xlpm.Proc_jr),_xlpm.Excep,0,0,1))),
_xlpm.Aff,IF(AND(Param!$F$6="Oui",YEAR(_xlpm.Proc_jr)=Année),_xlpm.Saut,""),
_xlpm.Aff))</f>
        <v/>
      </c>
      <c r="ND4" s="109" t="str" cm="1">
        <f t="array" ref="ND4">IF(NC4="","",
_xlfn.LET(_xlpm.Proc_jr,WORKDAY(NC4,1,Fériés[Fériés]),
_xlpm.Excep,_xlfn._xlws.SORT(_xlfn.UNIQUE(_xlfn._xlws.FILTER(Jrs_Exception[Jours_travaillés],Jrs_Exception[Jours_travaillés]&lt;&gt;""))),
_xlpm.Saut,IF(_xlpm.Proc_jr-NC4=1,NC4+1,
      IF(_xlfn.XLOOKUP(1,(_xlpm.Excep&gt;NC4)*(_xlpm.Excep&lt;_xlpm.Proc_jr),_xlpm.Excep,0,0,1)=0,_xlpm.Proc_jr,_xlfn.XLOOKUP(1,(_xlpm.Excep&gt;NC4)*(_xlpm.Excep&lt;_xlpm.Proc_jr),_xlpm.Excep,0,0,1))),
_xlpm.Aff,IF(AND(Param!$F$6="Oui",YEAR(_xlpm.Proc_jr)=Année),_xlpm.Saut,""),
_xlpm.Aff))</f>
        <v/>
      </c>
      <c r="NE4" s="109" t="str" cm="1">
        <f t="array" ref="NE4">IF(ND4="","",
_xlfn.LET(_xlpm.Proc_jr,WORKDAY(ND4,1,Fériés[Fériés]),
_xlpm.Excep,_xlfn._xlws.SORT(_xlfn.UNIQUE(_xlfn._xlws.FILTER(Jrs_Exception[Jours_travaillés],Jrs_Exception[Jours_travaillés]&lt;&gt;""))),
_xlpm.Saut,IF(_xlpm.Proc_jr-ND4=1,ND4+1,
      IF(_xlfn.XLOOKUP(1,(_xlpm.Excep&gt;ND4)*(_xlpm.Excep&lt;_xlpm.Proc_jr),_xlpm.Excep,0,0,1)=0,_xlpm.Proc_jr,_xlfn.XLOOKUP(1,(_xlpm.Excep&gt;ND4)*(_xlpm.Excep&lt;_xlpm.Proc_jr),_xlpm.Excep,0,0,1))),
_xlpm.Aff,IF(AND(Param!$F$6="Oui",YEAR(_xlpm.Proc_jr)=Année),_xlpm.Saut,""),
_xlpm.Aff))</f>
        <v/>
      </c>
      <c r="NF4" s="109" t="str" cm="1">
        <f t="array" ref="NF4">IF(NE4="","",
_xlfn.LET(_xlpm.Proc_jr,WORKDAY(NE4,1,Fériés[Fériés]),
_xlpm.Excep,_xlfn._xlws.SORT(_xlfn.UNIQUE(_xlfn._xlws.FILTER(Jrs_Exception[Jours_travaillés],Jrs_Exception[Jours_travaillés]&lt;&gt;""))),
_xlpm.Saut,IF(_xlpm.Proc_jr-NE4=1,NE4+1,
      IF(_xlfn.XLOOKUP(1,(_xlpm.Excep&gt;NE4)*(_xlpm.Excep&lt;_xlpm.Proc_jr),_xlpm.Excep,0,0,1)=0,_xlpm.Proc_jr,_xlfn.XLOOKUP(1,(_xlpm.Excep&gt;NE4)*(_xlpm.Excep&lt;_xlpm.Proc_jr),_xlpm.Excep,0,0,1))),
_xlpm.Aff,IF(AND(Param!$F$6="Oui",YEAR(_xlpm.Proc_jr)=Année),_xlpm.Saut,""),
_xlpm.Aff))</f>
        <v/>
      </c>
      <c r="NG4" s="109" t="str" cm="1">
        <f t="array" ref="NG4">IF(NF4="","",
_xlfn.LET(_xlpm.Proc_jr,WORKDAY(NF4,1,Fériés[Fériés]),
_xlpm.Excep,_xlfn._xlws.SORT(_xlfn.UNIQUE(_xlfn._xlws.FILTER(Jrs_Exception[Jours_travaillés],Jrs_Exception[Jours_travaillés]&lt;&gt;""))),
_xlpm.Saut,IF(_xlpm.Proc_jr-NF4=1,NF4+1,
      IF(_xlfn.XLOOKUP(1,(_xlpm.Excep&gt;NF4)*(_xlpm.Excep&lt;_xlpm.Proc_jr),_xlpm.Excep,0,0,1)=0,_xlpm.Proc_jr,_xlfn.XLOOKUP(1,(_xlpm.Excep&gt;NF4)*(_xlpm.Excep&lt;_xlpm.Proc_jr),_xlpm.Excep,0,0,1))),
_xlpm.Aff,IF(AND(Param!$F$6="Oui",YEAR(_xlpm.Proc_jr)=Année),_xlpm.Saut,""),
_xlpm.Aff))</f>
        <v/>
      </c>
      <c r="NH4" s="109" t="str" cm="1">
        <f t="array" ref="NH4">IF(NG4="","",
_xlfn.LET(_xlpm.Proc_jr,WORKDAY(NG4,1,Fériés[Fériés]),
_xlpm.Excep,_xlfn._xlws.SORT(_xlfn.UNIQUE(_xlfn._xlws.FILTER(Jrs_Exception[Jours_travaillés],Jrs_Exception[Jours_travaillés]&lt;&gt;""))),
_xlpm.Saut,IF(_xlpm.Proc_jr-NG4=1,NG4+1,
      IF(_xlfn.XLOOKUP(1,(_xlpm.Excep&gt;NG4)*(_xlpm.Excep&lt;_xlpm.Proc_jr),_xlpm.Excep,0,0,1)=0,_xlpm.Proc_jr,_xlfn.XLOOKUP(1,(_xlpm.Excep&gt;NG4)*(_xlpm.Excep&lt;_xlpm.Proc_jr),_xlpm.Excep,0,0,1))),
_xlpm.Aff,IF(AND(Param!$F$6="Oui",YEAR(_xlpm.Proc_jr)=Année),_xlpm.Saut,""),
_xlpm.Aff))</f>
        <v/>
      </c>
      <c r="NI4" s="109" t="str" cm="1">
        <f t="array" ref="NI4">IF(NH4="","",
_xlfn.LET(_xlpm.Proc_jr,WORKDAY(NH4,1,Fériés[Fériés]),
_xlpm.Excep,_xlfn._xlws.SORT(_xlfn.UNIQUE(_xlfn._xlws.FILTER(Jrs_Exception[Jours_travaillés],Jrs_Exception[Jours_travaillés]&lt;&gt;""))),
_xlpm.Saut,IF(_xlpm.Proc_jr-NH4=1,NH4+1,
      IF(_xlfn.XLOOKUP(1,(_xlpm.Excep&gt;NH4)*(_xlpm.Excep&lt;_xlpm.Proc_jr),_xlpm.Excep,0,0,1)=0,_xlpm.Proc_jr,_xlfn.XLOOKUP(1,(_xlpm.Excep&gt;NH4)*(_xlpm.Excep&lt;_xlpm.Proc_jr),_xlpm.Excep,0,0,1))),
_xlpm.Aff,IF(AND(Param!$F$6="Oui",YEAR(_xlpm.Proc_jr)=Année),_xlpm.Saut,""),
_xlpm.Aff))</f>
        <v/>
      </c>
      <c r="NJ4" s="109" t="str" cm="1">
        <f t="array" ref="NJ4">IF(NI4="","",
_xlfn.LET(_xlpm.Proc_jr,WORKDAY(NI4,1,Fériés[Fériés]),
_xlpm.Excep,_xlfn._xlws.SORT(_xlfn.UNIQUE(_xlfn._xlws.FILTER(Jrs_Exception[Jours_travaillés],Jrs_Exception[Jours_travaillés]&lt;&gt;""))),
_xlpm.Saut,IF(_xlpm.Proc_jr-NI4=1,NI4+1,
      IF(_xlfn.XLOOKUP(1,(_xlpm.Excep&gt;NI4)*(_xlpm.Excep&lt;_xlpm.Proc_jr),_xlpm.Excep,0,0,1)=0,_xlpm.Proc_jr,_xlfn.XLOOKUP(1,(_xlpm.Excep&gt;NI4)*(_xlpm.Excep&lt;_xlpm.Proc_jr),_xlpm.Excep,0,0,1))),
_xlpm.Aff,IF(AND(Param!$F$6="Oui",YEAR(_xlpm.Proc_jr)=Année),_xlpm.Saut,""),
_xlpm.Aff))</f>
        <v/>
      </c>
      <c r="NK4" s="109" t="str" cm="1">
        <f t="array" ref="NK4">IF(NJ4="","",
_xlfn.LET(_xlpm.Proc_jr,WORKDAY(NJ4,1,Fériés[Fériés]),
_xlpm.Excep,_xlfn._xlws.SORT(_xlfn.UNIQUE(_xlfn._xlws.FILTER(Jrs_Exception[Jours_travaillés],Jrs_Exception[Jours_travaillés]&lt;&gt;""))),
_xlpm.Saut,IF(_xlpm.Proc_jr-NJ4=1,NJ4+1,
      IF(_xlfn.XLOOKUP(1,(_xlpm.Excep&gt;NJ4)*(_xlpm.Excep&lt;_xlpm.Proc_jr),_xlpm.Excep,0,0,1)=0,_xlpm.Proc_jr,_xlfn.XLOOKUP(1,(_xlpm.Excep&gt;NJ4)*(_xlpm.Excep&lt;_xlpm.Proc_jr),_xlpm.Excep,0,0,1))),
_xlpm.Aff,IF(AND(Param!$F$6="Oui",YEAR(_xlpm.Proc_jr)=Année),_xlpm.Saut,""),
_xlpm.Aff))</f>
        <v/>
      </c>
      <c r="NL4" s="109" t="str" cm="1">
        <f t="array" ref="NL4">IF(NK4="","",
_xlfn.LET(_xlpm.Proc_jr,WORKDAY(NK4,1,Fériés[Fériés]),
_xlpm.Excep,_xlfn._xlws.SORT(_xlfn.UNIQUE(_xlfn._xlws.FILTER(Jrs_Exception[Jours_travaillés],Jrs_Exception[Jours_travaillés]&lt;&gt;""))),
_xlpm.Saut,IF(_xlpm.Proc_jr-NK4=1,NK4+1,
      IF(_xlfn.XLOOKUP(1,(_xlpm.Excep&gt;NK4)*(_xlpm.Excep&lt;_xlpm.Proc_jr),_xlpm.Excep,0,0,1)=0,_xlpm.Proc_jr,_xlfn.XLOOKUP(1,(_xlpm.Excep&gt;NK4)*(_xlpm.Excep&lt;_xlpm.Proc_jr),_xlpm.Excep,0,0,1))),
_xlpm.Aff,IF(AND(Param!$F$6="Oui",YEAR(_xlpm.Proc_jr)=Année),_xlpm.Saut,""),
_xlpm.Aff))</f>
        <v/>
      </c>
      <c r="NM4" s="109" t="str" cm="1">
        <f t="array" ref="NM4">IF(NL4="","",
_xlfn.LET(_xlpm.Proc_jr,WORKDAY(NL4,1,Fériés[Fériés]),
_xlpm.Excep,_xlfn._xlws.SORT(_xlfn.UNIQUE(_xlfn._xlws.FILTER(Jrs_Exception[Jours_travaillés],Jrs_Exception[Jours_travaillés]&lt;&gt;""))),
_xlpm.Saut,IF(_xlpm.Proc_jr-NL4=1,NL4+1,
      IF(_xlfn.XLOOKUP(1,(_xlpm.Excep&gt;NL4)*(_xlpm.Excep&lt;_xlpm.Proc_jr),_xlpm.Excep,0,0,1)=0,_xlpm.Proc_jr,_xlfn.XLOOKUP(1,(_xlpm.Excep&gt;NL4)*(_xlpm.Excep&lt;_xlpm.Proc_jr),_xlpm.Excep,0,0,1))),
_xlpm.Aff,IF(AND(Param!$F$6="Oui",YEAR(_xlpm.Proc_jr)=Année),_xlpm.Saut,""),
_xlpm.Aff))</f>
        <v/>
      </c>
      <c r="NN4" s="109" t="str" cm="1">
        <f t="array" ref="NN4">IF(NM4="","",
_xlfn.LET(_xlpm.Proc_jr,WORKDAY(NM4,1,Fériés[Fériés]),
_xlpm.Excep,_xlfn._xlws.SORT(_xlfn.UNIQUE(_xlfn._xlws.FILTER(Jrs_Exception[Jours_travaillés],Jrs_Exception[Jours_travaillés]&lt;&gt;""))),
_xlpm.Saut,IF(_xlpm.Proc_jr-NM4=1,NM4+1,
      IF(_xlfn.XLOOKUP(1,(_xlpm.Excep&gt;NM4)*(_xlpm.Excep&lt;_xlpm.Proc_jr),_xlpm.Excep,0,0,1)=0,_xlpm.Proc_jr,_xlfn.XLOOKUP(1,(_xlpm.Excep&gt;NM4)*(_xlpm.Excep&lt;_xlpm.Proc_jr),_xlpm.Excep,0,0,1))),
_xlpm.Aff,IF(AND(Param!$F$6="Oui",YEAR(_xlpm.Proc_jr)=Année),_xlpm.Saut,""),
_xlpm.Aff))</f>
        <v/>
      </c>
      <c r="NO4" s="109" t="str" cm="1">
        <f t="array" ref="NO4">IF(NN4="","",
_xlfn.LET(_xlpm.Proc_jr,WORKDAY(NN4,1,Fériés[Fériés]),
_xlpm.Excep,_xlfn._xlws.SORT(_xlfn.UNIQUE(_xlfn._xlws.FILTER(Jrs_Exception[Jours_travaillés],Jrs_Exception[Jours_travaillés]&lt;&gt;""))),
_xlpm.Saut,IF(_xlpm.Proc_jr-NN4=1,NN4+1,
      IF(_xlfn.XLOOKUP(1,(_xlpm.Excep&gt;NN4)*(_xlpm.Excep&lt;_xlpm.Proc_jr),_xlpm.Excep,0,0,1)=0,_xlpm.Proc_jr,_xlfn.XLOOKUP(1,(_xlpm.Excep&gt;NN4)*(_xlpm.Excep&lt;_xlpm.Proc_jr),_xlpm.Excep,0,0,1))),
_xlpm.Aff,IF(AND(Param!$F$6="Oui",YEAR(_xlpm.Proc_jr)=Année),_xlpm.Saut,""),
_xlpm.Aff))</f>
        <v/>
      </c>
      <c r="NP4" s="95"/>
      <c r="NQ4" s="95"/>
      <c r="NR4" s="95"/>
      <c r="NS4" s="95"/>
      <c r="NT4" s="95"/>
      <c r="NU4" s="95"/>
      <c r="NV4" s="95"/>
      <c r="NW4" s="95"/>
      <c r="NX4" s="95"/>
      <c r="NY4" s="95"/>
      <c r="NZ4" s="95"/>
      <c r="OA4" s="95"/>
      <c r="OB4" s="95"/>
      <c r="OC4" s="95"/>
      <c r="OD4" s="95"/>
      <c r="OE4" s="95"/>
      <c r="OF4" s="95"/>
      <c r="OG4" s="95"/>
      <c r="OH4" s="95"/>
      <c r="OI4" s="95"/>
      <c r="OJ4" s="95"/>
      <c r="OK4" s="95"/>
      <c r="OL4" s="95"/>
      <c r="OM4" s="95"/>
      <c r="ON4" s="95"/>
      <c r="OO4" s="95"/>
      <c r="OP4" s="95"/>
      <c r="OQ4" s="95"/>
      <c r="OR4" s="95"/>
      <c r="OS4" s="95"/>
      <c r="OT4" s="95"/>
      <c r="OU4" s="95"/>
      <c r="OV4" s="95"/>
      <c r="OW4" s="95"/>
      <c r="OX4" s="95"/>
      <c r="OY4" s="95"/>
      <c r="OZ4" s="95"/>
      <c r="PA4" s="95"/>
      <c r="PB4" s="95"/>
      <c r="PC4" s="95"/>
      <c r="PD4" s="95"/>
      <c r="PE4" s="95"/>
      <c r="PF4" s="95"/>
      <c r="PG4" s="95"/>
      <c r="PH4" s="95"/>
      <c r="PI4" s="95"/>
      <c r="PJ4" s="95"/>
      <c r="PK4" s="95"/>
      <c r="PL4" s="95"/>
      <c r="PM4" s="95"/>
      <c r="PN4" s="95"/>
      <c r="PO4" s="95"/>
      <c r="PP4" s="95"/>
      <c r="PQ4" s="95"/>
      <c r="PR4" s="95"/>
      <c r="PS4" s="95"/>
      <c r="PT4" s="95"/>
      <c r="PU4" s="95"/>
      <c r="PV4" s="95"/>
      <c r="PW4" s="95"/>
      <c r="PX4" s="95"/>
      <c r="PY4" s="95"/>
      <c r="PZ4" s="95"/>
      <c r="QA4" s="95"/>
      <c r="QB4" s="95"/>
      <c r="QC4" s="95"/>
      <c r="QD4" s="95"/>
      <c r="QE4" s="95"/>
      <c r="QF4" s="95"/>
      <c r="QG4" s="95"/>
      <c r="QH4" s="95"/>
      <c r="QI4" s="95"/>
      <c r="QJ4" s="95"/>
      <c r="QK4" s="95"/>
      <c r="QL4" s="95"/>
      <c r="QM4" s="95"/>
      <c r="QN4" s="95"/>
    </row>
    <row r="5" spans="1:456" ht="20" customHeight="1" thickBot="1" x14ac:dyDescent="0.25">
      <c r="A5" s="187"/>
      <c r="B5" s="187"/>
      <c r="C5" s="190"/>
      <c r="D5" s="192"/>
      <c r="E5" s="192"/>
      <c r="F5" s="192"/>
      <c r="G5" s="192"/>
      <c r="H5" s="192"/>
      <c r="I5" s="190"/>
      <c r="J5" s="190"/>
      <c r="K5" s="190"/>
      <c r="L5" s="190"/>
      <c r="N5" s="119" t="str">
        <f ca="1">PROPER(SUBSTITUTE(TEXT(N4,Param!$L$4),".",""))</f>
        <v>Lun</v>
      </c>
      <c r="O5" s="119" t="str">
        <f ca="1">PROPER(SUBSTITUTE(TEXT(O4,Param!$L$4),".",""))</f>
        <v>Mar</v>
      </c>
      <c r="P5" s="119" t="str">
        <f ca="1">PROPER(SUBSTITUTE(TEXT(P4,Param!$L$4),".",""))</f>
        <v>Mer</v>
      </c>
      <c r="Q5" s="119" t="str">
        <f ca="1">PROPER(SUBSTITUTE(TEXT(Q4,Param!$L$4),".",""))</f>
        <v>Jeu</v>
      </c>
      <c r="R5" s="119" t="str">
        <f ca="1">PROPER(SUBSTITUTE(TEXT(R4,Param!$L$4),".",""))</f>
        <v>Ven</v>
      </c>
      <c r="S5" s="119" t="str">
        <f ca="1">PROPER(SUBSTITUTE(TEXT(S4,Param!$L$4),".",""))</f>
        <v>Lun</v>
      </c>
      <c r="T5" s="119" t="str">
        <f ca="1">PROPER(SUBSTITUTE(TEXT(T4,Param!$L$4),".",""))</f>
        <v>Mar</v>
      </c>
      <c r="U5" s="119" t="str">
        <f ca="1">PROPER(SUBSTITUTE(TEXT(U4,Param!$L$4),".",""))</f>
        <v>Mer</v>
      </c>
      <c r="V5" s="119" t="str">
        <f ca="1">PROPER(SUBSTITUTE(TEXT(V4,Param!$L$4),".",""))</f>
        <v>Jeu</v>
      </c>
      <c r="W5" s="119" t="str">
        <f ca="1">PROPER(SUBSTITUTE(TEXT(W4,Param!$L$4),".",""))</f>
        <v>Ven</v>
      </c>
      <c r="X5" s="119" t="str">
        <f ca="1">PROPER(SUBSTITUTE(TEXT(X4,Param!$L$4),".",""))</f>
        <v>Sam</v>
      </c>
      <c r="Y5" s="119" t="str">
        <f ca="1">PROPER(SUBSTITUTE(TEXT(Y4,Param!$L$4),".",""))</f>
        <v>Lun</v>
      </c>
      <c r="Z5" s="119" t="str">
        <f ca="1">PROPER(SUBSTITUTE(TEXT(Z4,Param!$L$4),".",""))</f>
        <v>Mar</v>
      </c>
      <c r="AA5" s="119" t="str">
        <f ca="1">PROPER(SUBSTITUTE(TEXT(AA4,Param!$L$4),".",""))</f>
        <v>Mer</v>
      </c>
      <c r="AB5" s="119" t="str">
        <f ca="1">PROPER(SUBSTITUTE(TEXT(AB4,Param!$L$4),".",""))</f>
        <v>Jeu</v>
      </c>
      <c r="AC5" s="119" t="str">
        <f ca="1">PROPER(SUBSTITUTE(TEXT(AC4,Param!$L$4),".",""))</f>
        <v>Ven</v>
      </c>
      <c r="AD5" s="119" t="str">
        <f ca="1">PROPER(SUBSTITUTE(TEXT(AD4,Param!$L$4),".",""))</f>
        <v>Lun</v>
      </c>
      <c r="AE5" s="119" t="str">
        <f ca="1">PROPER(SUBSTITUTE(TEXT(AE4,Param!$L$4),".",""))</f>
        <v>Mar</v>
      </c>
      <c r="AF5" s="119" t="str">
        <f ca="1">PROPER(SUBSTITUTE(TEXT(AF4,Param!$L$4),".",""))</f>
        <v>Mer</v>
      </c>
      <c r="AG5" s="119" t="str">
        <f ca="1">PROPER(SUBSTITUTE(TEXT(AG4,Param!$L$4),".",""))</f>
        <v>Jeu</v>
      </c>
      <c r="AH5" s="119" t="str">
        <f ca="1">PROPER(SUBSTITUTE(TEXT(AH4,Param!$L$4),".",""))</f>
        <v>Ven</v>
      </c>
      <c r="AI5" s="119" t="str">
        <f ca="1">PROPER(SUBSTITUTE(TEXT(AI4,Param!$L$4),".",""))</f>
        <v>Lun</v>
      </c>
      <c r="AJ5" s="119" t="str">
        <f ca="1">PROPER(SUBSTITUTE(TEXT(AJ4,Param!$L$4),".",""))</f>
        <v>Mer</v>
      </c>
      <c r="AK5" s="119" t="str">
        <f ca="1">PROPER(SUBSTITUTE(TEXT(AK4,Param!$L$4),".",""))</f>
        <v>Jeu</v>
      </c>
      <c r="AL5" s="119" t="str">
        <f ca="1">PROPER(SUBSTITUTE(TEXT(AL4,Param!$L$4),".",""))</f>
        <v>Ven</v>
      </c>
      <c r="AM5" s="119" t="str">
        <f ca="1">PROPER(SUBSTITUTE(TEXT(AM4,Param!$L$4),".",""))</f>
        <v>Sam</v>
      </c>
      <c r="AN5" s="119" t="str">
        <f ca="1">PROPER(SUBSTITUTE(TEXT(AN4,Param!$L$4),".",""))</f>
        <v>Lun</v>
      </c>
      <c r="AO5" s="119" t="str">
        <f ca="1">PROPER(SUBSTITUTE(TEXT(AO4,Param!$L$4),".",""))</f>
        <v>Mar</v>
      </c>
      <c r="AP5" s="119" t="str">
        <f ca="1">PROPER(SUBSTITUTE(TEXT(AP4,Param!$L$4),".",""))</f>
        <v>Mer</v>
      </c>
      <c r="AQ5" s="119" t="str">
        <f ca="1">PROPER(SUBSTITUTE(TEXT(AQ4,Param!$L$4),".",""))</f>
        <v>Jeu</v>
      </c>
      <c r="AR5" s="119" t="str">
        <f ca="1">PROPER(SUBSTITUTE(TEXT(AR4,Param!$L$4),".",""))</f>
        <v>Ven</v>
      </c>
      <c r="AS5" s="119" t="str">
        <f ca="1">PROPER(SUBSTITUTE(TEXT(AS4,Param!$L$4),".",""))</f>
        <v>Lun</v>
      </c>
      <c r="AT5" s="119" t="str">
        <f ca="1">PROPER(SUBSTITUTE(TEXT(AT4,Param!$L$4),".",""))</f>
        <v>Mar</v>
      </c>
      <c r="AU5" s="119" t="str">
        <f ca="1">PROPER(SUBSTITUTE(TEXT(AU4,Param!$L$4),".",""))</f>
        <v>Mer</v>
      </c>
      <c r="AV5" s="119" t="str">
        <f ca="1">PROPER(SUBSTITUTE(TEXT(AV4,Param!$L$4),".",""))</f>
        <v>Jeu</v>
      </c>
      <c r="AW5" s="119" t="str">
        <f ca="1">PROPER(SUBSTITUTE(TEXT(AW4,Param!$L$4),".",""))</f>
        <v>Ven</v>
      </c>
      <c r="AX5" s="119" t="str">
        <f ca="1">PROPER(SUBSTITUTE(TEXT(AX4,Param!$L$4),".",""))</f>
        <v>Lun</v>
      </c>
      <c r="AY5" s="119" t="str">
        <f ca="1">PROPER(SUBSTITUTE(TEXT(AY4,Param!$L$4),".",""))</f>
        <v>Mar</v>
      </c>
      <c r="AZ5" s="119" t="str">
        <f ca="1">PROPER(SUBSTITUTE(TEXT(AZ4,Param!$L$4),".",""))</f>
        <v>Mer</v>
      </c>
      <c r="BA5" s="119" t="str">
        <f ca="1">PROPER(SUBSTITUTE(TEXT(BA4,Param!$L$4),".",""))</f>
        <v>Jeu</v>
      </c>
      <c r="BB5" s="119" t="str">
        <f ca="1">PROPER(SUBSTITUTE(TEXT(BB4,Param!$L$4),".",""))</f>
        <v>Ven</v>
      </c>
      <c r="BC5" s="119" t="str">
        <f ca="1">PROPER(SUBSTITUTE(TEXT(BC4,Param!$L$4),".",""))</f>
        <v>Lun</v>
      </c>
      <c r="BD5" s="119" t="str">
        <f ca="1">PROPER(SUBSTITUTE(TEXT(BD4,Param!$L$4),".",""))</f>
        <v>Mar</v>
      </c>
      <c r="BE5" s="119" t="str">
        <f ca="1">PROPER(SUBSTITUTE(TEXT(BE4,Param!$L$4),".",""))</f>
        <v>Mer</v>
      </c>
      <c r="BF5" s="119" t="str">
        <f ca="1">PROPER(SUBSTITUTE(TEXT(BF4,Param!$L$4),".",""))</f>
        <v>Jeu</v>
      </c>
      <c r="BG5" s="119" t="str">
        <f ca="1">PROPER(SUBSTITUTE(TEXT(BG4,Param!$L$4),".",""))</f>
        <v>Ven</v>
      </c>
      <c r="BH5" s="119" t="str">
        <f ca="1">PROPER(SUBSTITUTE(TEXT(BH4,Param!$L$4),".",""))</f>
        <v>Lun</v>
      </c>
      <c r="BI5" s="119" t="str">
        <f ca="1">PROPER(SUBSTITUTE(TEXT(BI4,Param!$L$4),".",""))</f>
        <v>Mar</v>
      </c>
      <c r="BJ5" s="119" t="str">
        <f ca="1">PROPER(SUBSTITUTE(TEXT(BJ4,Param!$L$4),".",""))</f>
        <v>Mer</v>
      </c>
      <c r="BK5" s="119" t="str">
        <f ca="1">PROPER(SUBSTITUTE(TEXT(BK4,Param!$L$4),".",""))</f>
        <v>Jeu</v>
      </c>
      <c r="BL5" s="119" t="str">
        <f ca="1">PROPER(SUBSTITUTE(TEXT(BL4,Param!$L$4),".",""))</f>
        <v>Ven</v>
      </c>
      <c r="BM5" s="119" t="str">
        <f ca="1">PROPER(SUBSTITUTE(TEXT(BM4,Param!$L$4),".",""))</f>
        <v>Sam</v>
      </c>
      <c r="BN5" s="119" t="str">
        <f ca="1">PROPER(SUBSTITUTE(TEXT(BN4,Param!$L$4),".",""))</f>
        <v>Dim</v>
      </c>
      <c r="BO5" s="119" t="str">
        <f ca="1">PROPER(SUBSTITUTE(TEXT(BO4,Param!$L$4),".",""))</f>
        <v>Lun</v>
      </c>
      <c r="BP5" s="119" t="str">
        <f ca="1">PROPER(SUBSTITUTE(TEXT(BP4,Param!$L$4),".",""))</f>
        <v>Mar</v>
      </c>
      <c r="BQ5" s="119" t="str">
        <f ca="1">PROPER(SUBSTITUTE(TEXT(BQ4,Param!$L$4),".",""))</f>
        <v>Mer</v>
      </c>
      <c r="BR5" s="119" t="str">
        <f ca="1">PROPER(SUBSTITUTE(TEXT(BR4,Param!$L$4),".",""))</f>
        <v>Jeu</v>
      </c>
      <c r="BS5" s="119" t="str">
        <f ca="1">PROPER(SUBSTITUTE(TEXT(BS4,Param!$L$4),".",""))</f>
        <v>Ven</v>
      </c>
      <c r="BT5" s="119" t="str">
        <f ca="1">PROPER(SUBSTITUTE(TEXT(BT4,Param!$L$4),".",""))</f>
        <v>Dim</v>
      </c>
      <c r="BU5" s="119" t="str">
        <f ca="1">PROPER(SUBSTITUTE(TEXT(BU4,Param!$L$4),".",""))</f>
        <v>Lun</v>
      </c>
      <c r="BV5" s="119" t="str">
        <f ca="1">PROPER(SUBSTITUTE(TEXT(BV4,Param!$L$4),".",""))</f>
        <v>Mar</v>
      </c>
      <c r="BW5" s="119" t="str">
        <f ca="1">PROPER(SUBSTITUTE(TEXT(BW4,Param!$L$4),".",""))</f>
        <v>Mer</v>
      </c>
      <c r="BX5" s="119" t="str">
        <f ca="1">PROPER(SUBSTITUTE(TEXT(BX4,Param!$L$4),".",""))</f>
        <v>Jeu</v>
      </c>
      <c r="BY5" s="119" t="str">
        <f ca="1">PROPER(SUBSTITUTE(TEXT(BY4,Param!$L$4),".",""))</f>
        <v>Ven</v>
      </c>
      <c r="BZ5" s="119" t="str">
        <f ca="1">PROPER(SUBSTITUTE(TEXT(BZ4,Param!$L$4),".",""))</f>
        <v>Lun</v>
      </c>
      <c r="CA5" s="119" t="str">
        <f ca="1">PROPER(SUBSTITUTE(TEXT(CA4,Param!$L$4),".",""))</f>
        <v>Mar</v>
      </c>
      <c r="CB5" s="119" t="str">
        <f ca="1">PROPER(SUBSTITUTE(TEXT(CB4,Param!$L$4),".",""))</f>
        <v>Mer</v>
      </c>
      <c r="CC5" s="119" t="str">
        <f ca="1">PROPER(SUBSTITUTE(TEXT(CC4,Param!$L$4),".",""))</f>
        <v>Jeu</v>
      </c>
      <c r="CD5" s="119" t="str">
        <f ca="1">PROPER(SUBSTITUTE(TEXT(CD4,Param!$L$4),".",""))</f>
        <v>Mar</v>
      </c>
      <c r="CE5" s="119" t="str">
        <f ca="1">PROPER(SUBSTITUTE(TEXT(CE4,Param!$L$4),".",""))</f>
        <v>Mer</v>
      </c>
      <c r="CF5" s="119" t="str">
        <f ca="1">PROPER(SUBSTITUTE(TEXT(CF4,Param!$L$4),".",""))</f>
        <v>Jeu</v>
      </c>
      <c r="CG5" s="119" t="str">
        <f ca="1">PROPER(SUBSTITUTE(TEXT(CG4,Param!$L$4),".",""))</f>
        <v>Ven</v>
      </c>
      <c r="CH5" s="119" t="str">
        <f ca="1">PROPER(SUBSTITUTE(TEXT(CH4,Param!$L$4),".",""))</f>
        <v>Lun</v>
      </c>
      <c r="CI5" s="119" t="str">
        <f ca="1">PROPER(SUBSTITUTE(TEXT(CI4,Param!$L$4),".",""))</f>
        <v>Mar</v>
      </c>
      <c r="CJ5" s="119" t="str">
        <f ca="1">PROPER(SUBSTITUTE(TEXT(CJ4,Param!$L$4),".",""))</f>
        <v>Mer</v>
      </c>
      <c r="CK5" s="119" t="str">
        <f ca="1">PROPER(SUBSTITUTE(TEXT(CK4,Param!$L$4),".",""))</f>
        <v>Jeu</v>
      </c>
      <c r="CL5" s="119" t="str">
        <f ca="1">PROPER(SUBSTITUTE(TEXT(CL4,Param!$L$4),".",""))</f>
        <v>Ven</v>
      </c>
      <c r="CM5" s="119" t="str">
        <f ca="1">PROPER(SUBSTITUTE(TEXT(CM4,Param!$L$4),".",""))</f>
        <v>Lun</v>
      </c>
      <c r="CN5" s="119" t="str">
        <f ca="1">PROPER(SUBSTITUTE(TEXT(CN4,Param!$L$4),".",""))</f>
        <v>Mar</v>
      </c>
      <c r="CO5" s="119" t="str">
        <f ca="1">PROPER(SUBSTITUTE(TEXT(CO4,Param!$L$4),".",""))</f>
        <v>Mer</v>
      </c>
      <c r="CP5" s="119" t="str">
        <f ca="1">PROPER(SUBSTITUTE(TEXT(CP4,Param!$L$4),".",""))</f>
        <v>Jeu</v>
      </c>
      <c r="CQ5" s="119" t="str">
        <f ca="1">PROPER(SUBSTITUTE(TEXT(CQ4,Param!$L$4),".",""))</f>
        <v>Ven</v>
      </c>
      <c r="CR5" s="119" t="str">
        <f ca="1">PROPER(SUBSTITUTE(TEXT(CR4,Param!$L$4),".",""))</f>
        <v>Lun</v>
      </c>
      <c r="CS5" s="119" t="str">
        <f ca="1">PROPER(SUBSTITUTE(TEXT(CS4,Param!$L$4),".",""))</f>
        <v>Mar</v>
      </c>
      <c r="CT5" s="119" t="str">
        <f ca="1">PROPER(SUBSTITUTE(TEXT(CT4,Param!$L$4),".",""))</f>
        <v>Mer</v>
      </c>
      <c r="CU5" s="119" t="str">
        <f ca="1">PROPER(SUBSTITUTE(TEXT(CU4,Param!$L$4),".",""))</f>
        <v>Jeu</v>
      </c>
      <c r="CV5" s="119" t="str">
        <f ca="1">PROPER(SUBSTITUTE(TEXT(CV4,Param!$L$4),".",""))</f>
        <v>Lun</v>
      </c>
      <c r="CW5" s="119" t="str">
        <f ca="1">PROPER(SUBSTITUTE(TEXT(CW4,Param!$L$4),".",""))</f>
        <v>Mar</v>
      </c>
      <c r="CX5" s="119" t="str">
        <f ca="1">PROPER(SUBSTITUTE(TEXT(CX4,Param!$L$4),".",""))</f>
        <v>Mer</v>
      </c>
      <c r="CY5" s="119" t="str">
        <f ca="1">PROPER(SUBSTITUTE(TEXT(CY4,Param!$L$4),".",""))</f>
        <v>Jeu</v>
      </c>
      <c r="CZ5" s="119" t="str">
        <f ca="1">PROPER(SUBSTITUTE(TEXT(CZ4,Param!$L$4),".",""))</f>
        <v>Lun</v>
      </c>
      <c r="DA5" s="119" t="str">
        <f ca="1">PROPER(SUBSTITUTE(TEXT(DA4,Param!$L$4),".",""))</f>
        <v>Mar</v>
      </c>
      <c r="DB5" s="119" t="str">
        <f ca="1">PROPER(SUBSTITUTE(TEXT(DB4,Param!$L$4),".",""))</f>
        <v>Mer</v>
      </c>
      <c r="DC5" s="119" t="str">
        <f ca="1">PROPER(SUBSTITUTE(TEXT(DC4,Param!$L$4),".",""))</f>
        <v>Ven</v>
      </c>
      <c r="DD5" s="119" t="str">
        <f ca="1">PROPER(SUBSTITUTE(TEXT(DD4,Param!$L$4),".",""))</f>
        <v>Mar</v>
      </c>
      <c r="DE5" s="119" t="str">
        <f ca="1">PROPER(SUBSTITUTE(TEXT(DE4,Param!$L$4),".",""))</f>
        <v>Mer</v>
      </c>
      <c r="DF5" s="119" t="str">
        <f ca="1">PROPER(SUBSTITUTE(TEXT(DF4,Param!$L$4),".",""))</f>
        <v>Jeu</v>
      </c>
      <c r="DG5" s="119" t="str">
        <f ca="1">PROPER(SUBSTITUTE(TEXT(DG4,Param!$L$4),".",""))</f>
        <v>Ven</v>
      </c>
      <c r="DH5" s="119" t="str">
        <f ca="1">PROPER(SUBSTITUTE(TEXT(DH4,Param!$L$4),".",""))</f>
        <v>Mar</v>
      </c>
      <c r="DI5" s="119" t="str">
        <f ca="1">PROPER(SUBSTITUTE(TEXT(DI4,Param!$L$4),".",""))</f>
        <v>Mer</v>
      </c>
      <c r="DJ5" s="119" t="str">
        <f ca="1">PROPER(SUBSTITUTE(TEXT(DJ4,Param!$L$4),".",""))</f>
        <v>Jeu</v>
      </c>
      <c r="DK5" s="119" t="str">
        <f ca="1">PROPER(SUBSTITUTE(TEXT(DK4,Param!$L$4),".",""))</f>
        <v>Ven</v>
      </c>
      <c r="DL5" s="119" t="str">
        <f ca="1">PROPER(SUBSTITUTE(TEXT(DL4,Param!$L$4),".",""))</f>
        <v>Lun</v>
      </c>
      <c r="DM5" s="119" t="str">
        <f ca="1">PROPER(SUBSTITUTE(TEXT(DM4,Param!$L$4),".",""))</f>
        <v>Mar</v>
      </c>
      <c r="DN5" s="119" t="str">
        <f ca="1">PROPER(SUBSTITUTE(TEXT(DN4,Param!$L$4),".",""))</f>
        <v>Mer</v>
      </c>
      <c r="DO5" s="119" t="str">
        <f ca="1">PROPER(SUBSTITUTE(TEXT(DO4,Param!$L$4),".",""))</f>
        <v>Jeu</v>
      </c>
      <c r="DP5" s="119" t="str">
        <f ca="1">PROPER(SUBSTITUTE(TEXT(DP4,Param!$L$4),".",""))</f>
        <v>Ven</v>
      </c>
      <c r="DQ5" s="119" t="str">
        <f ca="1">PROPER(SUBSTITUTE(TEXT(DQ4,Param!$L$4),".",""))</f>
        <v>Lun</v>
      </c>
      <c r="DR5" s="119" t="str">
        <f ca="1">PROPER(SUBSTITUTE(TEXT(DR4,Param!$L$4),".",""))</f>
        <v>Mar</v>
      </c>
      <c r="DS5" s="119" t="str">
        <f ca="1">PROPER(SUBSTITUTE(TEXT(DS4,Param!$L$4),".",""))</f>
        <v>Mer</v>
      </c>
      <c r="DT5" s="119" t="str">
        <f ca="1">PROPER(SUBSTITUTE(TEXT(DT4,Param!$L$4),".",""))</f>
        <v>Jeu</v>
      </c>
      <c r="DU5" s="119" t="str">
        <f ca="1">PROPER(SUBSTITUTE(TEXT(DU4,Param!$L$4),".",""))</f>
        <v>Ven</v>
      </c>
      <c r="DV5" s="119" t="str">
        <f ca="1">PROPER(SUBSTITUTE(TEXT(DV4,Param!$L$4),".",""))</f>
        <v>Lun</v>
      </c>
      <c r="DW5" s="119" t="str">
        <f ca="1">PROPER(SUBSTITUTE(TEXT(DW4,Param!$L$4),".",""))</f>
        <v>Mar</v>
      </c>
      <c r="DX5" s="119" t="str">
        <f ca="1">PROPER(SUBSTITUTE(TEXT(DX4,Param!$L$4),".",""))</f>
        <v>Mer</v>
      </c>
      <c r="DY5" s="119" t="str">
        <f ca="1">PROPER(SUBSTITUTE(TEXT(DY4,Param!$L$4),".",""))</f>
        <v>Jeu</v>
      </c>
      <c r="DZ5" s="119" t="str">
        <f ca="1">PROPER(SUBSTITUTE(TEXT(DZ4,Param!$L$4),".",""))</f>
        <v>Ven</v>
      </c>
      <c r="EA5" s="119" t="str">
        <f ca="1">PROPER(SUBSTITUTE(TEXT(EA4,Param!$L$4),".",""))</f>
        <v>Lun</v>
      </c>
      <c r="EB5" s="119" t="str">
        <f ca="1">PROPER(SUBSTITUTE(TEXT(EB4,Param!$L$4),".",""))</f>
        <v>Mar</v>
      </c>
      <c r="EC5" s="119" t="str">
        <f ca="1">PROPER(SUBSTITUTE(TEXT(EC4,Param!$L$4),".",""))</f>
        <v>Jeu</v>
      </c>
      <c r="ED5" s="119" t="str">
        <f ca="1">PROPER(SUBSTITUTE(TEXT(ED4,Param!$L$4),".",""))</f>
        <v>Ven</v>
      </c>
      <c r="EE5" s="119" t="str">
        <f ca="1">PROPER(SUBSTITUTE(TEXT(EE4,Param!$L$4),".",""))</f>
        <v>Lun</v>
      </c>
      <c r="EF5" s="119" t="str">
        <f ca="1">PROPER(SUBSTITUTE(TEXT(EF4,Param!$L$4),".",""))</f>
        <v>Mar</v>
      </c>
      <c r="EG5" s="119" t="str">
        <f ca="1">PROPER(SUBSTITUTE(TEXT(EG4,Param!$L$4),".",""))</f>
        <v>Jeu</v>
      </c>
      <c r="EH5" s="119" t="str">
        <f ca="1">PROPER(SUBSTITUTE(TEXT(EH4,Param!$L$4),".",""))</f>
        <v>Ven</v>
      </c>
      <c r="EI5" s="119" t="str">
        <f ca="1">PROPER(SUBSTITUTE(TEXT(EI4,Param!$L$4),".",""))</f>
        <v>Lun</v>
      </c>
      <c r="EJ5" s="119" t="str">
        <f ca="1">PROPER(SUBSTITUTE(TEXT(EJ4,Param!$L$4),".",""))</f>
        <v>Mar</v>
      </c>
      <c r="EK5" s="119" t="str">
        <f ca="1">PROPER(SUBSTITUTE(TEXT(EK4,Param!$L$4),".",""))</f>
        <v>Mer</v>
      </c>
      <c r="EL5" s="119" t="str">
        <f ca="1">PROPER(SUBSTITUTE(TEXT(EL4,Param!$L$4),".",""))</f>
        <v>Jeu</v>
      </c>
      <c r="EM5" s="119" t="str">
        <f ca="1">PROPER(SUBSTITUTE(TEXT(EM4,Param!$L$4),".",""))</f>
        <v>Ven</v>
      </c>
      <c r="EN5" s="119" t="str">
        <f ca="1">PROPER(SUBSTITUTE(TEXT(EN4,Param!$L$4),".",""))</f>
        <v>Lun</v>
      </c>
      <c r="EO5" s="119" t="str">
        <f ca="1">PROPER(SUBSTITUTE(TEXT(EO4,Param!$L$4),".",""))</f>
        <v>Mer</v>
      </c>
      <c r="EP5" s="119" t="str">
        <f ca="1">PROPER(SUBSTITUTE(TEXT(EP4,Param!$L$4),".",""))</f>
        <v>Jeu</v>
      </c>
      <c r="EQ5" s="119" t="str">
        <f ca="1">PROPER(SUBSTITUTE(TEXT(EQ4,Param!$L$4),".",""))</f>
        <v>Ven</v>
      </c>
      <c r="ER5" s="119" t="str">
        <f ca="1">PROPER(SUBSTITUTE(TEXT(ER4,Param!$L$4),".",""))</f>
        <v>Lun</v>
      </c>
      <c r="ES5" s="119" t="str">
        <f ca="1">PROPER(SUBSTITUTE(TEXT(ES4,Param!$L$4),".",""))</f>
        <v>Mar</v>
      </c>
      <c r="ET5" s="119" t="str">
        <f ca="1">PROPER(SUBSTITUTE(TEXT(ET4,Param!$L$4),".",""))</f>
        <v>Mer</v>
      </c>
      <c r="EU5" s="119" t="str">
        <f ca="1">PROPER(SUBSTITUTE(TEXT(EU4,Param!$L$4),".",""))</f>
        <v>Jeu</v>
      </c>
      <c r="EV5" s="119" t="str">
        <f ca="1">PROPER(SUBSTITUTE(TEXT(EV4,Param!$L$4),".",""))</f>
        <v>Ven</v>
      </c>
      <c r="EW5" s="119" t="str">
        <f ca="1">PROPER(SUBSTITUTE(TEXT(EW4,Param!$L$4),".",""))</f>
        <v>Jeu</v>
      </c>
      <c r="EX5" s="119" t="str">
        <f ca="1">PROPER(SUBSTITUTE(TEXT(EX4,Param!$L$4),".",""))</f>
        <v>Ven</v>
      </c>
      <c r="EY5" s="119" t="str">
        <f ca="1">PROPER(SUBSTITUTE(TEXT(EY4,Param!$L$4),".",""))</f>
        <v>Lun</v>
      </c>
      <c r="EZ5" s="119" t="str">
        <f ca="1">PROPER(SUBSTITUTE(TEXT(EZ4,Param!$L$4),".",""))</f>
        <v>Mar</v>
      </c>
      <c r="FA5" s="119" t="str">
        <f ca="1">PROPER(SUBSTITUTE(TEXT(FA4,Param!$L$4),".",""))</f>
        <v>Mer</v>
      </c>
      <c r="FB5" s="119" t="str">
        <f ca="1">PROPER(SUBSTITUTE(TEXT(FB4,Param!$L$4),".",""))</f>
        <v>Jeu</v>
      </c>
      <c r="FC5" s="119" t="str">
        <f ca="1">PROPER(SUBSTITUTE(TEXT(FC4,Param!$L$4),".",""))</f>
        <v>Ven</v>
      </c>
      <c r="FD5" s="119" t="str">
        <f ca="1">PROPER(SUBSTITUTE(TEXT(FD4,Param!$L$4),".",""))</f>
        <v>Lun</v>
      </c>
      <c r="FE5" s="119" t="str">
        <f ca="1">PROPER(SUBSTITUTE(TEXT(FE4,Param!$L$4),".",""))</f>
        <v>Mar</v>
      </c>
      <c r="FF5" s="119" t="str">
        <f ca="1">PROPER(SUBSTITUTE(TEXT(FF4,Param!$L$4),".",""))</f>
        <v>Mer</v>
      </c>
      <c r="FG5" s="119" t="str">
        <f ca="1">PROPER(SUBSTITUTE(TEXT(FG4,Param!$L$4),".",""))</f>
        <v>Jeu</v>
      </c>
      <c r="FH5" s="119" t="str">
        <f ca="1">PROPER(SUBSTITUTE(TEXT(FH4,Param!$L$4),".",""))</f>
        <v>Ven</v>
      </c>
      <c r="FI5" s="119" t="str">
        <f ca="1">PROPER(SUBSTITUTE(TEXT(FI4,Param!$L$4),".",""))</f>
        <v>Lun</v>
      </c>
      <c r="FJ5" s="119" t="str">
        <f ca="1">PROPER(SUBSTITUTE(TEXT(FJ4,Param!$L$4),".",""))</f>
        <v>Mar</v>
      </c>
      <c r="FK5" s="119" t="str">
        <f ca="1">PROPER(SUBSTITUTE(TEXT(FK4,Param!$L$4),".",""))</f>
        <v>Mer</v>
      </c>
      <c r="FL5" s="119" t="str">
        <f ca="1">PROPER(SUBSTITUTE(TEXT(FL4,Param!$L$4),".",""))</f>
        <v>Jeu</v>
      </c>
      <c r="FM5" s="119" t="str">
        <f ca="1">PROPER(SUBSTITUTE(TEXT(FM4,Param!$L$4),".",""))</f>
        <v>Ven</v>
      </c>
      <c r="FN5" s="119" t="str">
        <f ca="1">PROPER(SUBSTITUTE(TEXT(FN4,Param!$L$4),".",""))</f>
        <v>Mar</v>
      </c>
      <c r="FO5" s="119" t="str">
        <f ca="1">PROPER(SUBSTITUTE(TEXT(FO4,Param!$L$4),".",""))</f>
        <v>Mer</v>
      </c>
      <c r="FP5" s="119" t="str">
        <f ca="1">PROPER(SUBSTITUTE(TEXT(FP4,Param!$L$4),".",""))</f>
        <v>Jeu</v>
      </c>
      <c r="FQ5" s="119" t="str">
        <f ca="1">PROPER(SUBSTITUTE(TEXT(FQ4,Param!$L$4),".",""))</f>
        <v>Ven</v>
      </c>
      <c r="FR5" s="119" t="str">
        <f ca="1">PROPER(SUBSTITUTE(TEXT(FR4,Param!$L$4),".",""))</f>
        <v>Lun</v>
      </c>
      <c r="FS5" s="119" t="str">
        <f ca="1">PROPER(SUBSTITUTE(TEXT(FS4,Param!$L$4),".",""))</f>
        <v>Mar</v>
      </c>
      <c r="FT5" s="119" t="str">
        <f ca="1">PROPER(SUBSTITUTE(TEXT(FT4,Param!$L$4),".",""))</f>
        <v>Mer</v>
      </c>
      <c r="FU5" s="119" t="str">
        <f ca="1">PROPER(SUBSTITUTE(TEXT(FU4,Param!$L$4),".",""))</f>
        <v>Jeu</v>
      </c>
      <c r="FV5" s="119" t="str">
        <f ca="1">PROPER(SUBSTITUTE(TEXT(FV4,Param!$L$4),".",""))</f>
        <v>Ven</v>
      </c>
      <c r="FW5" s="119" t="str">
        <f ca="1">PROPER(SUBSTITUTE(TEXT(FW4,Param!$L$4),".",""))</f>
        <v>Lun</v>
      </c>
      <c r="FX5" s="119" t="str">
        <f ca="1">PROPER(SUBSTITUTE(TEXT(FX4,Param!$L$4),".",""))</f>
        <v>Mar</v>
      </c>
      <c r="FY5" s="119" t="str">
        <f ca="1">PROPER(SUBSTITUTE(TEXT(FY4,Param!$L$4),".",""))</f>
        <v>Mer</v>
      </c>
      <c r="FZ5" s="119" t="str">
        <f ca="1">PROPER(SUBSTITUTE(TEXT(FZ4,Param!$L$4),".",""))</f>
        <v>Jeu</v>
      </c>
      <c r="GA5" s="119" t="str">
        <f ca="1">PROPER(SUBSTITUTE(TEXT(GA4,Param!$L$4),".",""))</f>
        <v>Ven</v>
      </c>
      <c r="GB5" s="119" t="str">
        <f ca="1">PROPER(SUBSTITUTE(TEXT(GB4,Param!$L$4),".",""))</f>
        <v>Lun</v>
      </c>
      <c r="GC5" s="119" t="str">
        <f ca="1">PROPER(SUBSTITUTE(TEXT(GC4,Param!$L$4),".",""))</f>
        <v>Mar</v>
      </c>
      <c r="GD5" s="119" t="str">
        <f ca="1">PROPER(SUBSTITUTE(TEXT(GD4,Param!$L$4),".",""))</f>
        <v>Mer</v>
      </c>
      <c r="GE5" s="119" t="str">
        <f ca="1">PROPER(SUBSTITUTE(TEXT(GE4,Param!$L$4),".",""))</f>
        <v>Jeu</v>
      </c>
      <c r="GF5" s="119" t="str">
        <f ca="1">PROPER(SUBSTITUTE(TEXT(GF4,Param!$L$4),".",""))</f>
        <v>Ven</v>
      </c>
      <c r="GG5" s="119" t="str">
        <f ca="1">PROPER(SUBSTITUTE(TEXT(GG4,Param!$L$4),".",""))</f>
        <v>Lun</v>
      </c>
      <c r="GH5" s="119" t="str">
        <f ca="1">PROPER(SUBSTITUTE(TEXT(GH4,Param!$L$4),".",""))</f>
        <v>Mar</v>
      </c>
      <c r="GI5" s="119" t="str">
        <f ca="1">PROPER(SUBSTITUTE(TEXT(GI4,Param!$L$4),".",""))</f>
        <v>Mer</v>
      </c>
      <c r="GJ5" s="119" t="str">
        <f ca="1">PROPER(SUBSTITUTE(TEXT(GJ4,Param!$L$4),".",""))</f>
        <v>Jeu</v>
      </c>
      <c r="GK5" s="119" t="str">
        <f ca="1">PROPER(SUBSTITUTE(TEXT(GK4,Param!$L$4),".",""))</f>
        <v>Ven</v>
      </c>
      <c r="GL5" s="119" t="str">
        <f ca="1">PROPER(SUBSTITUTE(TEXT(GL4,Param!$L$4),".",""))</f>
        <v>Mar</v>
      </c>
      <c r="GM5" s="119" t="str">
        <f ca="1">PROPER(SUBSTITUTE(TEXT(GM4,Param!$L$4),".",""))</f>
        <v>Mer</v>
      </c>
      <c r="GN5" s="119" t="str">
        <f ca="1">PROPER(SUBSTITUTE(TEXT(GN4,Param!$L$4),".",""))</f>
        <v>Jeu</v>
      </c>
      <c r="GO5" s="119" t="str">
        <f ca="1">PROPER(SUBSTITUTE(TEXT(GO4,Param!$L$4),".",""))</f>
        <v>Ven</v>
      </c>
      <c r="GP5" s="119" t="str">
        <f ca="1">PROPER(SUBSTITUTE(TEXT(GP4,Param!$L$4),".",""))</f>
        <v>Lun</v>
      </c>
      <c r="GQ5" s="119" t="str">
        <f ca="1">PROPER(SUBSTITUTE(TEXT(GQ4,Param!$L$4),".",""))</f>
        <v>Mar</v>
      </c>
      <c r="GR5" s="119" t="str">
        <f ca="1">PROPER(SUBSTITUTE(TEXT(GR4,Param!$L$4),".",""))</f>
        <v>Mer</v>
      </c>
      <c r="GS5" s="119" t="str">
        <f ca="1">PROPER(SUBSTITUTE(TEXT(GS4,Param!$L$4),".",""))</f>
        <v>Jeu</v>
      </c>
      <c r="GT5" s="119" t="str">
        <f ca="1">PROPER(SUBSTITUTE(TEXT(GT4,Param!$L$4),".",""))</f>
        <v>Ven</v>
      </c>
      <c r="GU5" s="119" t="str">
        <f ca="1">PROPER(SUBSTITUTE(TEXT(GU4,Param!$L$4),".",""))</f>
        <v>Lun</v>
      </c>
      <c r="GV5" s="119" t="str">
        <f ca="1">PROPER(SUBSTITUTE(TEXT(GV4,Param!$L$4),".",""))</f>
        <v>Mar</v>
      </c>
      <c r="GW5" s="119" t="str">
        <f ca="1">PROPER(SUBSTITUTE(TEXT(GW4,Param!$L$4),".",""))</f>
        <v>Mer</v>
      </c>
      <c r="GX5" s="119" t="str">
        <f ca="1">PROPER(SUBSTITUTE(TEXT(GX4,Param!$L$4),".",""))</f>
        <v>Jeu</v>
      </c>
      <c r="GY5" s="119" t="str">
        <f ca="1">PROPER(SUBSTITUTE(TEXT(GY4,Param!$L$4),".",""))</f>
        <v>Ven</v>
      </c>
      <c r="GZ5" s="119" t="str">
        <f ca="1">PROPER(SUBSTITUTE(TEXT(GZ4,Param!$L$4),".",""))</f>
        <v>Lun</v>
      </c>
      <c r="HA5" s="119" t="str">
        <f ca="1">PROPER(SUBSTITUTE(TEXT(HA4,Param!$L$4),".",""))</f>
        <v>Mar</v>
      </c>
      <c r="HB5" s="119" t="str">
        <f ca="1">PROPER(SUBSTITUTE(TEXT(HB4,Param!$L$4),".",""))</f>
        <v>Mer</v>
      </c>
      <c r="HC5" s="119" t="str">
        <f ca="1">PROPER(SUBSTITUTE(TEXT(HC4,Param!$L$4),".",""))</f>
        <v>Jeu</v>
      </c>
      <c r="HD5" s="119" t="str">
        <f ca="1">PROPER(SUBSTITUTE(TEXT(HD4,Param!$L$4),".",""))</f>
        <v>Ven</v>
      </c>
      <c r="HE5" s="119" t="str">
        <f ca="1">PROPER(SUBSTITUTE(TEXT(HE4,Param!$L$4),".",""))</f>
        <v>Lun</v>
      </c>
      <c r="HF5" s="119" t="str">
        <f ca="1">PROPER(SUBSTITUTE(TEXT(HF4,Param!$L$4),".",""))</f>
        <v>Mar</v>
      </c>
      <c r="HG5" s="119" t="str">
        <f ca="1">PROPER(SUBSTITUTE(TEXT(HG4,Param!$L$4),".",""))</f>
        <v>Jeu</v>
      </c>
      <c r="HH5" s="119" t="str">
        <f ca="1">PROPER(SUBSTITUTE(TEXT(HH4,Param!$L$4),".",""))</f>
        <v>Ven</v>
      </c>
      <c r="HI5" s="119" t="str">
        <f ca="1">PROPER(SUBSTITUTE(TEXT(HI4,Param!$L$4),".",""))</f>
        <v>Lun</v>
      </c>
      <c r="HJ5" s="119" t="str">
        <f ca="1">PROPER(SUBSTITUTE(TEXT(HJ4,Param!$L$4),".",""))</f>
        <v>Mar</v>
      </c>
      <c r="HK5" s="119" t="str">
        <f ca="1">PROPER(SUBSTITUTE(TEXT(HK4,Param!$L$4),".",""))</f>
        <v>Mer</v>
      </c>
      <c r="HL5" s="119" t="str">
        <f ca="1">PROPER(SUBSTITUTE(TEXT(HL4,Param!$L$4),".",""))</f>
        <v>Jeu</v>
      </c>
      <c r="HM5" s="119" t="str">
        <f ca="1">PROPER(SUBSTITUTE(TEXT(HM4,Param!$L$4),".",""))</f>
        <v>Ven</v>
      </c>
      <c r="HN5" s="119" t="str">
        <f ca="1">PROPER(SUBSTITUTE(TEXT(HN4,Param!$L$4),".",""))</f>
        <v>Lun</v>
      </c>
      <c r="HO5" s="119" t="str">
        <f ca="1">PROPER(SUBSTITUTE(TEXT(HO4,Param!$L$4),".",""))</f>
        <v>Mar</v>
      </c>
      <c r="HP5" s="119" t="str">
        <f ca="1">PROPER(SUBSTITUTE(TEXT(HP4,Param!$L$4),".",""))</f>
        <v>Mer</v>
      </c>
      <c r="HQ5" s="119" t="str">
        <f ca="1">PROPER(SUBSTITUTE(TEXT(HQ4,Param!$L$4),".",""))</f>
        <v>Jeu</v>
      </c>
      <c r="HR5" s="119" t="str">
        <f ca="1">PROPER(SUBSTITUTE(TEXT(HR4,Param!$L$4),".",""))</f>
        <v>Ven</v>
      </c>
      <c r="HS5" s="119" t="str">
        <f ca="1">PROPER(SUBSTITUTE(TEXT(HS4,Param!$L$4),".",""))</f>
        <v>Lun</v>
      </c>
      <c r="HT5" s="119" t="str">
        <f ca="1">PROPER(SUBSTITUTE(TEXT(HT4,Param!$L$4),".",""))</f>
        <v>Mar</v>
      </c>
      <c r="HU5" s="119" t="str">
        <f ca="1">PROPER(SUBSTITUTE(TEXT(HU4,Param!$L$4),".",""))</f>
        <v>Mer</v>
      </c>
      <c r="HV5" s="119" t="str">
        <f ca="1">PROPER(SUBSTITUTE(TEXT(HV4,Param!$L$4),".",""))</f>
        <v>Jeu</v>
      </c>
      <c r="HW5" s="119" t="str">
        <f ca="1">PROPER(SUBSTITUTE(TEXT(HW4,Param!$L$4),".",""))</f>
        <v>Ven</v>
      </c>
      <c r="HX5" s="119" t="str">
        <f ca="1">PROPER(SUBSTITUTE(TEXT(HX4,Param!$L$4),".",""))</f>
        <v>Lun</v>
      </c>
      <c r="HY5" s="119" t="str">
        <f ca="1">PROPER(SUBSTITUTE(TEXT(HY4,Param!$L$4),".",""))</f>
        <v>Mar</v>
      </c>
      <c r="HZ5" s="119" t="str">
        <f ca="1">PROPER(SUBSTITUTE(TEXT(HZ4,Param!$L$4),".",""))</f>
        <v>Mer</v>
      </c>
      <c r="IA5" s="119" t="str">
        <f ca="1">PROPER(SUBSTITUTE(TEXT(IA4,Param!$L$4),".",""))</f>
        <v>Jeu</v>
      </c>
      <c r="IB5" s="119" t="str">
        <f ca="1">PROPER(SUBSTITUTE(TEXT(IB4,Param!$L$4),".",""))</f>
        <v>Ven</v>
      </c>
      <c r="IC5" s="119" t="str">
        <f ca="1">PROPER(SUBSTITUTE(TEXT(IC4,Param!$L$4),".",""))</f>
        <v>Lun</v>
      </c>
      <c r="ID5" s="119" t="str">
        <f ca="1">PROPER(SUBSTITUTE(TEXT(ID4,Param!$L$4),".",""))</f>
        <v>Mar</v>
      </c>
      <c r="IE5" s="119" t="str">
        <f ca="1">PROPER(SUBSTITUTE(TEXT(IE4,Param!$L$4),".",""))</f>
        <v>Mer</v>
      </c>
      <c r="IF5" s="119" t="str">
        <f ca="1">PROPER(SUBSTITUTE(TEXT(IF4,Param!$L$4),".",""))</f>
        <v>Jeu</v>
      </c>
      <c r="IG5" s="119" t="str">
        <f ca="1">PROPER(SUBSTITUTE(TEXT(IG4,Param!$L$4),".",""))</f>
        <v>Ven</v>
      </c>
      <c r="IH5" s="119" t="str">
        <f ca="1">PROPER(SUBSTITUTE(TEXT(IH4,Param!$L$4),".",""))</f>
        <v>Lun</v>
      </c>
      <c r="II5" s="119" t="str">
        <f ca="1">PROPER(SUBSTITUTE(TEXT(II4,Param!$L$4),".",""))</f>
        <v>Mar</v>
      </c>
      <c r="IJ5" s="119" t="str">
        <f ca="1">PROPER(SUBSTITUTE(TEXT(IJ4,Param!$L$4),".",""))</f>
        <v>Mer</v>
      </c>
      <c r="IK5" s="119" t="str">
        <f ca="1">PROPER(SUBSTITUTE(TEXT(IK4,Param!$L$4),".",""))</f>
        <v/>
      </c>
      <c r="IL5" s="119" t="str">
        <f ca="1">PROPER(SUBSTITUTE(TEXT(IL4,Param!$L$4),".",""))</f>
        <v/>
      </c>
      <c r="IM5" s="119" t="str">
        <f ca="1">PROPER(SUBSTITUTE(TEXT(IM4,Param!$L$4),".",""))</f>
        <v/>
      </c>
      <c r="IN5" s="119" t="str">
        <f ca="1">PROPER(SUBSTITUTE(TEXT(IN4,Param!$L$4),".",""))</f>
        <v/>
      </c>
      <c r="IO5" s="119" t="str">
        <f ca="1">PROPER(SUBSTITUTE(TEXT(IO4,Param!$L$4),".",""))</f>
        <v/>
      </c>
      <c r="IP5" s="119" t="str">
        <f ca="1">PROPER(SUBSTITUTE(TEXT(IP4,Param!$L$4),".",""))</f>
        <v/>
      </c>
      <c r="IQ5" s="119" t="str">
        <f ca="1">PROPER(SUBSTITUTE(TEXT(IQ4,Param!$L$4),".",""))</f>
        <v/>
      </c>
      <c r="IR5" s="119" t="str">
        <f ca="1">PROPER(SUBSTITUTE(TEXT(IR4,Param!$L$4),".",""))</f>
        <v/>
      </c>
      <c r="IS5" s="119" t="str">
        <f ca="1">PROPER(SUBSTITUTE(TEXT(IS4,Param!$L$4),".",""))</f>
        <v/>
      </c>
      <c r="IT5" s="119" t="str">
        <f ca="1">PROPER(SUBSTITUTE(TEXT(IT4,Param!$L$4),".",""))</f>
        <v/>
      </c>
      <c r="IU5" s="119" t="str">
        <f ca="1">PROPER(SUBSTITUTE(TEXT(IU4,Param!$L$4),".",""))</f>
        <v/>
      </c>
      <c r="IV5" s="119" t="str">
        <f ca="1">PROPER(SUBSTITUTE(TEXT(IV4,Param!$L$4),".",""))</f>
        <v/>
      </c>
      <c r="IW5" s="119" t="str">
        <f ca="1">PROPER(SUBSTITUTE(TEXT(IW4,Param!$L$4),".",""))</f>
        <v/>
      </c>
      <c r="IX5" s="119" t="str">
        <f ca="1">PROPER(SUBSTITUTE(TEXT(IX4,Param!$L$4),".",""))</f>
        <v/>
      </c>
      <c r="IY5" s="119" t="str">
        <f ca="1">PROPER(SUBSTITUTE(TEXT(IY4,Param!$L$4),".",""))</f>
        <v/>
      </c>
      <c r="IZ5" s="119" t="str">
        <f ca="1">PROPER(SUBSTITUTE(TEXT(IZ4,Param!$L$4),".",""))</f>
        <v/>
      </c>
      <c r="JA5" s="119" t="str">
        <f ca="1">PROPER(SUBSTITUTE(TEXT(JA4,Param!$L$4),".",""))</f>
        <v/>
      </c>
      <c r="JB5" s="119" t="str">
        <f ca="1">PROPER(SUBSTITUTE(TEXT(JB4,Param!$L$4),".",""))</f>
        <v/>
      </c>
      <c r="JC5" s="119" t="str">
        <f ca="1">PROPER(SUBSTITUTE(TEXT(JC4,Param!$L$4),".",""))</f>
        <v/>
      </c>
      <c r="JD5" s="119" t="str">
        <f ca="1">PROPER(SUBSTITUTE(TEXT(JD4,Param!$L$4),".",""))</f>
        <v/>
      </c>
      <c r="JE5" s="119" t="str">
        <f ca="1">PROPER(SUBSTITUTE(TEXT(JE4,Param!$L$4),".",""))</f>
        <v/>
      </c>
      <c r="JF5" s="119" t="str">
        <f ca="1">PROPER(SUBSTITUTE(TEXT(JF4,Param!$L$4),".",""))</f>
        <v/>
      </c>
      <c r="JG5" s="119" t="str">
        <f ca="1">PROPER(SUBSTITUTE(TEXT(JG4,Param!$L$4),".",""))</f>
        <v/>
      </c>
      <c r="JH5" s="119" t="str">
        <f ca="1">PROPER(SUBSTITUTE(TEXT(JH4,Param!$L$4),".",""))</f>
        <v/>
      </c>
      <c r="JI5" s="119" t="str">
        <f ca="1">PROPER(SUBSTITUTE(TEXT(JI4,Param!$L$4),".",""))</f>
        <v/>
      </c>
      <c r="JJ5" s="119" t="str">
        <f ca="1">PROPER(SUBSTITUTE(TEXT(JJ4,Param!$L$4),".",""))</f>
        <v/>
      </c>
      <c r="JK5" s="119" t="str">
        <f ca="1">PROPER(SUBSTITUTE(TEXT(JK4,Param!$L$4),".",""))</f>
        <v/>
      </c>
      <c r="JL5" s="119" t="str">
        <f ca="1">PROPER(SUBSTITUTE(TEXT(JL4,Param!$L$4),".",""))</f>
        <v/>
      </c>
      <c r="JM5" s="119" t="str">
        <f ca="1">PROPER(SUBSTITUTE(TEXT(JM4,Param!$L$4),".",""))</f>
        <v/>
      </c>
      <c r="JN5" s="119" t="str">
        <f ca="1">PROPER(SUBSTITUTE(TEXT(JN4,Param!$L$4),".",""))</f>
        <v/>
      </c>
      <c r="JO5" s="119" t="str">
        <f ca="1">PROPER(SUBSTITUTE(TEXT(JO4,Param!$L$4),".",""))</f>
        <v/>
      </c>
      <c r="JP5" s="119" t="str">
        <f ca="1">PROPER(SUBSTITUTE(TEXT(JP4,Param!$L$4),".",""))</f>
        <v/>
      </c>
      <c r="JQ5" s="119" t="str">
        <f ca="1">PROPER(SUBSTITUTE(TEXT(JQ4,Param!$L$4),".",""))</f>
        <v/>
      </c>
      <c r="JR5" s="119" t="str">
        <f ca="1">PROPER(SUBSTITUTE(TEXT(JR4,Param!$L$4),".",""))</f>
        <v/>
      </c>
      <c r="JS5" s="119" t="str">
        <f ca="1">PROPER(SUBSTITUTE(TEXT(JS4,Param!$L$4),".",""))</f>
        <v/>
      </c>
      <c r="JT5" s="119" t="str">
        <f ca="1">PROPER(SUBSTITUTE(TEXT(JT4,Param!$L$4),".",""))</f>
        <v/>
      </c>
      <c r="JU5" s="119" t="str">
        <f ca="1">PROPER(SUBSTITUTE(TEXT(JU4,Param!$L$4),".",""))</f>
        <v/>
      </c>
      <c r="JV5" s="119" t="str">
        <f ca="1">PROPER(SUBSTITUTE(TEXT(JV4,Param!$L$4),".",""))</f>
        <v/>
      </c>
      <c r="JW5" s="119" t="str">
        <f ca="1">PROPER(SUBSTITUTE(TEXT(JW4,Param!$L$4),".",""))</f>
        <v/>
      </c>
      <c r="JX5" s="119" t="str">
        <f ca="1">PROPER(SUBSTITUTE(TEXT(JX4,Param!$L$4),".",""))</f>
        <v/>
      </c>
      <c r="JY5" s="119" t="str">
        <f ca="1">PROPER(SUBSTITUTE(TEXT(JY4,Param!$L$4),".",""))</f>
        <v/>
      </c>
      <c r="JZ5" s="119" t="str">
        <f ca="1">PROPER(SUBSTITUTE(TEXT(JZ4,Param!$L$4),".",""))</f>
        <v/>
      </c>
      <c r="KA5" s="119" t="str">
        <f ca="1">PROPER(SUBSTITUTE(TEXT(KA4,Param!$L$4),".",""))</f>
        <v/>
      </c>
      <c r="KB5" s="119" t="str">
        <f ca="1">PROPER(SUBSTITUTE(TEXT(KB4,Param!$L$4),".",""))</f>
        <v/>
      </c>
      <c r="KC5" s="119" t="str">
        <f ca="1">PROPER(SUBSTITUTE(TEXT(KC4,Param!$L$4),".",""))</f>
        <v/>
      </c>
      <c r="KD5" s="119" t="str">
        <f ca="1">PROPER(SUBSTITUTE(TEXT(KD4,Param!$L$4),".",""))</f>
        <v/>
      </c>
      <c r="KE5" s="119" t="str">
        <f ca="1">PROPER(SUBSTITUTE(TEXT(KE4,Param!$L$4),".",""))</f>
        <v/>
      </c>
      <c r="KF5" s="119" t="str">
        <f ca="1">PROPER(SUBSTITUTE(TEXT(KF4,Param!$L$4),".",""))</f>
        <v/>
      </c>
      <c r="KG5" s="119" t="str">
        <f ca="1">PROPER(SUBSTITUTE(TEXT(KG4,Param!$L$4),".",""))</f>
        <v/>
      </c>
      <c r="KH5" s="119" t="str">
        <f ca="1">PROPER(SUBSTITUTE(TEXT(KH4,Param!$L$4),".",""))</f>
        <v/>
      </c>
      <c r="KI5" s="119" t="str">
        <f ca="1">PROPER(SUBSTITUTE(TEXT(KI4,Param!$L$4),".",""))</f>
        <v/>
      </c>
      <c r="KJ5" s="119" t="str">
        <f ca="1">PROPER(SUBSTITUTE(TEXT(KJ4,Param!$L$4),".",""))</f>
        <v/>
      </c>
      <c r="KK5" s="119" t="str">
        <f ca="1">PROPER(SUBSTITUTE(TEXT(KK4,Param!$L$4),".",""))</f>
        <v/>
      </c>
      <c r="KL5" s="119" t="str">
        <f ca="1">PROPER(SUBSTITUTE(TEXT(KL4,Param!$L$4),".",""))</f>
        <v/>
      </c>
      <c r="KM5" s="119" t="str">
        <f ca="1">PROPER(SUBSTITUTE(TEXT(KM4,Param!$L$4),".",""))</f>
        <v/>
      </c>
      <c r="KN5" s="119" t="str">
        <f ca="1">PROPER(SUBSTITUTE(TEXT(KN4,Param!$L$4),".",""))</f>
        <v/>
      </c>
      <c r="KO5" s="119" t="str">
        <f ca="1">PROPER(SUBSTITUTE(TEXT(KO4,Param!$L$4),".",""))</f>
        <v/>
      </c>
      <c r="KP5" s="119" t="str">
        <f ca="1">PROPER(SUBSTITUTE(TEXT(KP4,Param!$L$4),".",""))</f>
        <v/>
      </c>
      <c r="KQ5" s="119" t="str">
        <f ca="1">PROPER(SUBSTITUTE(TEXT(KQ4,Param!$L$4),".",""))</f>
        <v/>
      </c>
      <c r="KR5" s="119" t="str">
        <f ca="1">PROPER(SUBSTITUTE(TEXT(KR4,Param!$L$4),".",""))</f>
        <v/>
      </c>
      <c r="KS5" s="119" t="str">
        <f ca="1">PROPER(SUBSTITUTE(TEXT(KS4,Param!$L$4),".",""))</f>
        <v/>
      </c>
      <c r="KT5" s="119" t="str">
        <f ca="1">PROPER(SUBSTITUTE(TEXT(KT4,Param!$L$4),".",""))</f>
        <v/>
      </c>
      <c r="KU5" s="119" t="str">
        <f ca="1">PROPER(SUBSTITUTE(TEXT(KU4,Param!$L$4),".",""))</f>
        <v/>
      </c>
      <c r="KV5" s="119" t="str">
        <f ca="1">PROPER(SUBSTITUTE(TEXT(KV4,Param!$L$4),".",""))</f>
        <v/>
      </c>
      <c r="KW5" s="119" t="str">
        <f ca="1">PROPER(SUBSTITUTE(TEXT(KW4,Param!$L$4),".",""))</f>
        <v/>
      </c>
      <c r="KX5" s="119" t="str">
        <f ca="1">PROPER(SUBSTITUTE(TEXT(KX4,Param!$L$4),".",""))</f>
        <v/>
      </c>
      <c r="KY5" s="119" t="str">
        <f ca="1">PROPER(SUBSTITUTE(TEXT(KY4,Param!$L$4),".",""))</f>
        <v/>
      </c>
      <c r="KZ5" s="119" t="str">
        <f ca="1">PROPER(SUBSTITUTE(TEXT(KZ4,Param!$L$4),".",""))</f>
        <v/>
      </c>
      <c r="LA5" s="119" t="str">
        <f ca="1">PROPER(SUBSTITUTE(TEXT(LA4,Param!$L$4),".",""))</f>
        <v/>
      </c>
      <c r="LB5" s="119" t="str">
        <f ca="1">PROPER(SUBSTITUTE(TEXT(LB4,Param!$L$4),".",""))</f>
        <v/>
      </c>
      <c r="LC5" s="119" t="str">
        <f ca="1">PROPER(SUBSTITUTE(TEXT(LC4,Param!$L$4),".",""))</f>
        <v/>
      </c>
      <c r="LD5" s="119" t="str">
        <f ca="1">PROPER(SUBSTITUTE(TEXT(LD4,Param!$L$4),".",""))</f>
        <v/>
      </c>
      <c r="LE5" s="119" t="str">
        <f ca="1">PROPER(SUBSTITUTE(TEXT(LE4,Param!$L$4),".",""))</f>
        <v/>
      </c>
      <c r="LF5" s="119" t="str">
        <f ca="1">PROPER(SUBSTITUTE(TEXT(LF4,Param!$L$4),".",""))</f>
        <v/>
      </c>
      <c r="LG5" s="119" t="str">
        <f ca="1">PROPER(SUBSTITUTE(TEXT(LG4,Param!$L$4),".",""))</f>
        <v/>
      </c>
      <c r="LH5" s="119" t="str">
        <f ca="1">PROPER(SUBSTITUTE(TEXT(LH4,Param!$L$4),".",""))</f>
        <v/>
      </c>
      <c r="LI5" s="119" t="str">
        <f ca="1">PROPER(SUBSTITUTE(TEXT(LI4,Param!$L$4),".",""))</f>
        <v/>
      </c>
      <c r="LJ5" s="119" t="str">
        <f ca="1">PROPER(SUBSTITUTE(TEXT(LJ4,Param!$L$4),".",""))</f>
        <v/>
      </c>
      <c r="LK5" s="119" t="str">
        <f ca="1">PROPER(SUBSTITUTE(TEXT(LK4,Param!$L$4),".",""))</f>
        <v/>
      </c>
      <c r="LL5" s="119" t="str">
        <f ca="1">PROPER(SUBSTITUTE(TEXT(LL4,Param!$L$4),".",""))</f>
        <v/>
      </c>
      <c r="LM5" s="119" t="str">
        <f ca="1">PROPER(SUBSTITUTE(TEXT(LM4,Param!$L$4),".",""))</f>
        <v/>
      </c>
      <c r="LN5" s="119" t="str">
        <f ca="1">PROPER(SUBSTITUTE(TEXT(LN4,Param!$L$4),".",""))</f>
        <v/>
      </c>
      <c r="LO5" s="119" t="str">
        <f ca="1">PROPER(SUBSTITUTE(TEXT(LO4,Param!$L$4),".",""))</f>
        <v/>
      </c>
      <c r="LP5" s="119" t="str">
        <f ca="1">PROPER(SUBSTITUTE(TEXT(LP4,Param!$L$4),".",""))</f>
        <v/>
      </c>
      <c r="LQ5" s="119" t="str">
        <f ca="1">PROPER(SUBSTITUTE(TEXT(LQ4,Param!$L$4),".",""))</f>
        <v/>
      </c>
      <c r="LR5" s="119" t="str">
        <f ca="1">PROPER(SUBSTITUTE(TEXT(LR4,Param!$L$4),".",""))</f>
        <v/>
      </c>
      <c r="LS5" s="119" t="str">
        <f ca="1">PROPER(SUBSTITUTE(TEXT(LS4,Param!$L$4),".",""))</f>
        <v/>
      </c>
      <c r="LT5" s="119" t="str">
        <f ca="1">PROPER(SUBSTITUTE(TEXT(LT4,Param!$L$4),".",""))</f>
        <v/>
      </c>
      <c r="LU5" s="119" t="str">
        <f ca="1">PROPER(SUBSTITUTE(TEXT(LU4,Param!$L$4),".",""))</f>
        <v/>
      </c>
      <c r="LV5" s="119" t="str">
        <f ca="1">PROPER(SUBSTITUTE(TEXT(LV4,Param!$L$4),".",""))</f>
        <v/>
      </c>
      <c r="LW5" s="119" t="str">
        <f ca="1">PROPER(SUBSTITUTE(TEXT(LW4,Param!$L$4),".",""))</f>
        <v/>
      </c>
      <c r="LX5" s="119" t="str">
        <f ca="1">PROPER(SUBSTITUTE(TEXT(LX4,Param!$L$4),".",""))</f>
        <v/>
      </c>
      <c r="LY5" s="119" t="str">
        <f ca="1">PROPER(SUBSTITUTE(TEXT(LY4,Param!$L$4),".",""))</f>
        <v/>
      </c>
      <c r="LZ5" s="119" t="str">
        <f ca="1">PROPER(SUBSTITUTE(TEXT(LZ4,Param!$L$4),".",""))</f>
        <v/>
      </c>
      <c r="MA5" s="119" t="str">
        <f ca="1">PROPER(SUBSTITUTE(TEXT(MA4,Param!$L$4),".",""))</f>
        <v/>
      </c>
      <c r="MB5" s="119" t="str">
        <f ca="1">PROPER(SUBSTITUTE(TEXT(MB4,Param!$L$4),".",""))</f>
        <v/>
      </c>
      <c r="MC5" s="119" t="str">
        <f ca="1">PROPER(SUBSTITUTE(TEXT(MC4,Param!$L$4),".",""))</f>
        <v/>
      </c>
      <c r="MD5" s="119" t="str">
        <f ca="1">PROPER(SUBSTITUTE(TEXT(MD4,Param!$L$4),".",""))</f>
        <v/>
      </c>
      <c r="ME5" s="119" t="str">
        <f ca="1">PROPER(SUBSTITUTE(TEXT(ME4,Param!$L$4),".",""))</f>
        <v/>
      </c>
      <c r="MF5" s="119" t="str">
        <f ca="1">PROPER(SUBSTITUTE(TEXT(MF4,Param!$L$4),".",""))</f>
        <v/>
      </c>
      <c r="MG5" s="119" t="str">
        <f ca="1">PROPER(SUBSTITUTE(TEXT(MG4,Param!$L$4),".",""))</f>
        <v/>
      </c>
      <c r="MH5" s="119" t="str">
        <f ca="1">PROPER(SUBSTITUTE(TEXT(MH4,Param!$L$4),".",""))</f>
        <v/>
      </c>
      <c r="MI5" s="119" t="str">
        <f ca="1">PROPER(SUBSTITUTE(TEXT(MI4,Param!$L$4),".",""))</f>
        <v/>
      </c>
      <c r="MJ5" s="119" t="str">
        <f ca="1">PROPER(SUBSTITUTE(TEXT(MJ4,Param!$L$4),".",""))</f>
        <v/>
      </c>
      <c r="MK5" s="119" t="str">
        <f ca="1">PROPER(SUBSTITUTE(TEXT(MK4,Param!$L$4),".",""))</f>
        <v/>
      </c>
      <c r="ML5" s="119" t="str">
        <f ca="1">PROPER(SUBSTITUTE(TEXT(ML4,Param!$L$4),".",""))</f>
        <v/>
      </c>
      <c r="MM5" s="119" t="str">
        <f ca="1">PROPER(SUBSTITUTE(TEXT(MM4,Param!$L$4),".",""))</f>
        <v/>
      </c>
      <c r="MN5" s="119" t="str">
        <f ca="1">PROPER(SUBSTITUTE(TEXT(MN4,Param!$L$4),".",""))</f>
        <v/>
      </c>
      <c r="MO5" s="119" t="str">
        <f ca="1">PROPER(SUBSTITUTE(TEXT(MO4,Param!$L$4),".",""))</f>
        <v/>
      </c>
      <c r="MP5" s="119" t="str">
        <f ca="1">PROPER(SUBSTITUTE(TEXT(MP4,Param!$L$4),".",""))</f>
        <v/>
      </c>
      <c r="MQ5" s="119" t="str">
        <f ca="1">PROPER(SUBSTITUTE(TEXT(MQ4,Param!$L$4),".",""))</f>
        <v/>
      </c>
      <c r="MR5" s="119" t="str">
        <f ca="1">PROPER(SUBSTITUTE(TEXT(MR4,Param!$L$4),".",""))</f>
        <v/>
      </c>
      <c r="MS5" s="119" t="str">
        <f ca="1">PROPER(SUBSTITUTE(TEXT(MS4,Param!$L$4),".",""))</f>
        <v/>
      </c>
      <c r="MT5" s="119" t="str">
        <f ca="1">PROPER(SUBSTITUTE(TEXT(MT4,Param!$L$4),".",""))</f>
        <v/>
      </c>
      <c r="MU5" s="119" t="str">
        <f ca="1">PROPER(SUBSTITUTE(TEXT(MU4,Param!$L$4),".",""))</f>
        <v/>
      </c>
      <c r="MV5" s="119" t="str">
        <f ca="1">PROPER(SUBSTITUTE(TEXT(MV4,Param!$L$4),".",""))</f>
        <v/>
      </c>
      <c r="MW5" s="119" t="str">
        <f ca="1">PROPER(SUBSTITUTE(TEXT(MW4,Param!$L$4),".",""))</f>
        <v/>
      </c>
      <c r="MX5" s="119" t="str">
        <f ca="1">PROPER(SUBSTITUTE(TEXT(MX4,Param!$L$4),".",""))</f>
        <v/>
      </c>
      <c r="MY5" s="119" t="str">
        <f ca="1">PROPER(SUBSTITUTE(TEXT(MY4,Param!$L$4),".",""))</f>
        <v/>
      </c>
      <c r="MZ5" s="119" t="str">
        <f ca="1">PROPER(SUBSTITUTE(TEXT(MZ4,Param!$L$4),".",""))</f>
        <v/>
      </c>
      <c r="NA5" s="119" t="str">
        <f ca="1">PROPER(SUBSTITUTE(TEXT(NA4,Param!$L$4),".",""))</f>
        <v/>
      </c>
      <c r="NB5" s="119" t="str">
        <f ca="1">PROPER(SUBSTITUTE(TEXT(NB4,Param!$L$4),".",""))</f>
        <v/>
      </c>
      <c r="NC5" s="119" t="str">
        <f ca="1">PROPER(SUBSTITUTE(TEXT(NC4,Param!$L$4),".",""))</f>
        <v/>
      </c>
      <c r="ND5" s="119" t="str">
        <f ca="1">PROPER(SUBSTITUTE(TEXT(ND4,Param!$L$4),".",""))</f>
        <v/>
      </c>
      <c r="NE5" s="119" t="str">
        <f ca="1">PROPER(SUBSTITUTE(TEXT(NE4,Param!$L$4),".",""))</f>
        <v/>
      </c>
      <c r="NF5" s="119" t="str">
        <f ca="1">PROPER(SUBSTITUTE(TEXT(NF4,Param!$L$4),".",""))</f>
        <v/>
      </c>
      <c r="NG5" s="119" t="str">
        <f ca="1">PROPER(SUBSTITUTE(TEXT(NG4,Param!$L$4),".",""))</f>
        <v/>
      </c>
      <c r="NH5" s="119" t="str">
        <f ca="1">PROPER(SUBSTITUTE(TEXT(NH4,Param!$L$4),".",""))</f>
        <v/>
      </c>
      <c r="NI5" s="119" t="str">
        <f ca="1">PROPER(SUBSTITUTE(TEXT(NI4,Param!$L$4),".",""))</f>
        <v/>
      </c>
      <c r="NJ5" s="119" t="str">
        <f ca="1">PROPER(SUBSTITUTE(TEXT(NJ4,Param!$L$4),".",""))</f>
        <v/>
      </c>
      <c r="NK5" s="119" t="str">
        <f ca="1">PROPER(SUBSTITUTE(TEXT(NK4,Param!$L$4),".",""))</f>
        <v/>
      </c>
      <c r="NL5" s="119" t="str">
        <f ca="1">PROPER(SUBSTITUTE(TEXT(NL4,Param!$L$4),".",""))</f>
        <v/>
      </c>
      <c r="NM5" s="119" t="str">
        <f ca="1">PROPER(SUBSTITUTE(TEXT(NM4,Param!$L$4),".",""))</f>
        <v/>
      </c>
      <c r="NN5" s="119" t="str">
        <f ca="1">PROPER(SUBSTITUTE(TEXT(NN4,Param!$L$4),".",""))</f>
        <v/>
      </c>
      <c r="NO5" s="110" t="str">
        <f ca="1">PROPER(SUBSTITUTE(TEXT(NO4,Param!$L$4),".",""))</f>
        <v/>
      </c>
    </row>
    <row r="6" spans="1:456" ht="21" thickTop="1" thickBot="1" x14ac:dyDescent="0.25">
      <c r="A6" s="112">
        <v>5</v>
      </c>
      <c r="B6" s="112">
        <v>1</v>
      </c>
      <c r="C6" s="113" t="s">
        <v>56</v>
      </c>
      <c r="D6" s="113" t="s">
        <v>57</v>
      </c>
      <c r="E6" s="113">
        <v>900</v>
      </c>
      <c r="F6" s="113" t="s">
        <v>58</v>
      </c>
      <c r="G6" s="113"/>
      <c r="H6" s="114"/>
      <c r="I6" s="114"/>
      <c r="J6" s="114">
        <v>5</v>
      </c>
      <c r="K6" s="114">
        <v>1</v>
      </c>
      <c r="L6" s="134" t="str">
        <f ca="1">IF(AND(ISNUMBER(J6),ISNUMBER(K6)),PROPER(TEXT(DATE(Année,K6,J6),Param!$L$5)),IF(I6&lt;&gt;"",I6,""))</f>
        <v>Lundi</v>
      </c>
      <c r="N6" s="111" t="str" cm="1">
        <f t="array" ref="N6:NO6">IF(F6="","",_xlfn.LET(_xlpm.Jr_sem,IF(I6&lt;&gt;"",_xlfn.XLOOKUP(I6,No_Jour[Jour_Semaine],No_Jour[No_jour],0,0,1),""),
_xlpm.J,IF($J6="",1,$J6),_xlpm.M,IF($K6="",1,$K6),
_xlpm.Tout_Excep,_xlfn.UNIQUE(_xlfn._xlws.FILTER(Jrs_Exception[Jours_travaillés],Jrs_Exception[Jours_travaillés]&lt;&gt;"",0)),
_xlpm.Garde,_xlfn._xlws.FILTER(Jrs_Exception[Jours_travaillés],(Jrs_Exception[Jours_travaillés]&lt;&gt;"")*(Jrs_Exception[Numéro]=$A6),0),
_xlpm.Excep,_xlfn._xlws.FILTER(_xlpm.Tout_Excep,ISNA(_xlfn.XMATCH(_xlpm.Tout_Excep,_xlpm.Garde,0,1)),0),
_xlpm.Quodi,IF($F6="Quotidien",IF(ISNUMBER($N$4:$NO$4),IF(ISNA(_xlfn.XMATCH($N$4:$NO$4,_xlpm.Excep,0,1)),IF($N$4:$NO$4&gt;=DATE(Année,_xlpm.M,_xlpm.J),"ü",""),""),""),""),
_xlpm.Hebdo,IF($F6="Hebdomadaire",IF(ISNUMBER($N$4:$NO$4),IF(ISNA(_xlfn.XMATCH($N$4:$NO$4,_xlpm.Excep,0,1)),IF(MONTH($N$4:$NO$4)&gt;=_xlpm.M,IF(WEEKDAY($N$4:$NO$4,Param!$E$1)=_xlpm.Jr_sem,"ü",""),""),""),""),""),
_xlpm.Mensuel,IF($F6="Mensuel",IF(ISNUMBER($N$4:$NO$4),IF(ISNA(_xlfn.XMATCH($N$4:$NO$4,_xlpm.Excep,0,1)),IF(MONTH($N$4:$NO$4)&gt;=_xlpm.M,IF(DAY($N$4:$NO$4)=_xlpm.J,"ü",""),""),""),""),""),
_xlpm.Trimes,IF($F6="Trimestre",IF(ISNUMBER($N$4:$NO$4),IF(ISNA(_xlfn.XMATCH($N$4:$NO$4,_xlpm.Excep,0,1)),IF(MONTH($N$4:$NO$4)=_xlpm.M+(ROUNDUP(MONTH($N$4:$NO$4)/3,0)-1)*3,IF(DAY($N$4:$NO$4)=_xlpm.J,"ü",""),""),""),""),""),
_xlpm.Bisannuel,IF($F6="Bisannuel",IF(ISNUMBER($N$4:$NO$4),IF(ISNA(_xlfn.XMATCH($N$4:$NO$4,_xlpm.Excep,0,1)),IF(MONTH($N$4:$NO$4)=_xlpm.M,IF(DAY($N$4:$NO$4)=_xlpm.J,"ü",""),IF(MONTH($N$4:$NO$4)=_xlpm.M+6,IF(DAY($N$4:$NO$4)=_xlpm.J,"ü",""),"")),""),""),""),
_xlpm.Annuel,IF($F6="Annuel",IF(ISNUMBER($N$4:$NO$4),IF(ISNA(_xlfn.XMATCH($N$4:$NO$4,_xlpm.Excep,0,1)),IF($N$4:$NO$4=DATE(Année,_xlpm.M,_xlpm.J),"ü",""),""),""),""),
_xlpm.Résultat,_xlfn.SWITCH($F6,"Quotidien",_xlpm.Quodi,"Hebdomadaire",_xlpm.Hebdo,"Mensuel",_xlpm.Mensuel,"Trimestre",_xlpm.Trimes,"Annuel",_xlpm.Annuel,"Bisannuel",_xlpm.Bisannuel),
_xlpm.Résultat))</f>
        <v>ü</v>
      </c>
      <c r="O6" s="111" t="str">
        <v>ü</v>
      </c>
      <c r="P6" s="111" t="str">
        <v>ü</v>
      </c>
      <c r="Q6" s="111" t="str">
        <v>ü</v>
      </c>
      <c r="R6" s="111" t="str">
        <v>ü</v>
      </c>
      <c r="S6" s="111" t="str">
        <v>ü</v>
      </c>
      <c r="T6" s="111" t="str">
        <v>ü</v>
      </c>
      <c r="U6" s="111" t="str">
        <v>ü</v>
      </c>
      <c r="V6" s="111" t="str">
        <v>ü</v>
      </c>
      <c r="W6" s="111" t="str">
        <v>ü</v>
      </c>
      <c r="X6" s="111" t="str">
        <v>ü</v>
      </c>
      <c r="Y6" s="111" t="str">
        <v>ü</v>
      </c>
      <c r="Z6" s="111" t="str">
        <v>ü</v>
      </c>
      <c r="AA6" s="111" t="str">
        <v>ü</v>
      </c>
      <c r="AB6" s="111" t="str">
        <v>ü</v>
      </c>
      <c r="AC6" s="111" t="str">
        <v>ü</v>
      </c>
      <c r="AD6" s="111" t="str">
        <v>ü</v>
      </c>
      <c r="AE6" s="111" t="str">
        <v>ü</v>
      </c>
      <c r="AF6" s="111" t="str">
        <v>ü</v>
      </c>
      <c r="AG6" s="111" t="str">
        <v>ü</v>
      </c>
      <c r="AH6" s="111" t="str">
        <v>ü</v>
      </c>
      <c r="AI6" s="111" t="str">
        <v>ü</v>
      </c>
      <c r="AJ6" s="111" t="str">
        <v>ü</v>
      </c>
      <c r="AK6" s="111" t="str">
        <v>ü</v>
      </c>
      <c r="AL6" s="111" t="str">
        <v>ü</v>
      </c>
      <c r="AM6" s="111" t="str">
        <v/>
      </c>
      <c r="AN6" s="111" t="str">
        <v>ü</v>
      </c>
      <c r="AO6" s="111" t="str">
        <v>ü</v>
      </c>
      <c r="AP6" s="111" t="str">
        <v>ü</v>
      </c>
      <c r="AQ6" s="111" t="str">
        <v>ü</v>
      </c>
      <c r="AR6" s="111" t="str">
        <v>ü</v>
      </c>
      <c r="AS6" s="111" t="str">
        <v>ü</v>
      </c>
      <c r="AT6" s="111" t="str">
        <v>ü</v>
      </c>
      <c r="AU6" s="111" t="str">
        <v>ü</v>
      </c>
      <c r="AV6" s="111" t="str">
        <v>ü</v>
      </c>
      <c r="AW6" s="111" t="str">
        <v>ü</v>
      </c>
      <c r="AX6" s="111" t="str">
        <v>ü</v>
      </c>
      <c r="AY6" s="111" t="str">
        <v>ü</v>
      </c>
      <c r="AZ6" s="111" t="str">
        <v>ü</v>
      </c>
      <c r="BA6" s="111" t="str">
        <v>ü</v>
      </c>
      <c r="BB6" s="111" t="str">
        <v>ü</v>
      </c>
      <c r="BC6" s="111" t="str">
        <v>ü</v>
      </c>
      <c r="BD6" s="111" t="str">
        <v>ü</v>
      </c>
      <c r="BE6" s="111" t="str">
        <v>ü</v>
      </c>
      <c r="BF6" s="111" t="str">
        <v>ü</v>
      </c>
      <c r="BG6" s="111" t="str">
        <v>ü</v>
      </c>
      <c r="BH6" s="111" t="str">
        <v>ü</v>
      </c>
      <c r="BI6" s="111" t="str">
        <v>ü</v>
      </c>
      <c r="BJ6" s="111" t="str">
        <v>ü</v>
      </c>
      <c r="BK6" s="111" t="str">
        <v>ü</v>
      </c>
      <c r="BL6" s="111" t="str">
        <v>ü</v>
      </c>
      <c r="BM6" s="111" t="str">
        <v>ü</v>
      </c>
      <c r="BN6" s="111" t="str">
        <v>ü</v>
      </c>
      <c r="BO6" s="111" t="str">
        <v>ü</v>
      </c>
      <c r="BP6" s="111" t="str">
        <v>ü</v>
      </c>
      <c r="BQ6" s="111" t="str">
        <v>ü</v>
      </c>
      <c r="BR6" s="111" t="str">
        <v>ü</v>
      </c>
      <c r="BS6" s="111" t="str">
        <v>ü</v>
      </c>
      <c r="BT6" s="111" t="str">
        <v/>
      </c>
      <c r="BU6" s="111" t="str">
        <v>ü</v>
      </c>
      <c r="BV6" s="111" t="str">
        <v>ü</v>
      </c>
      <c r="BW6" s="111" t="str">
        <v>ü</v>
      </c>
      <c r="BX6" s="111" t="str">
        <v>ü</v>
      </c>
      <c r="BY6" s="111" t="str">
        <v>ü</v>
      </c>
      <c r="BZ6" s="111" t="str">
        <v>ü</v>
      </c>
      <c r="CA6" s="111" t="str">
        <v>ü</v>
      </c>
      <c r="CB6" s="111" t="str">
        <v>ü</v>
      </c>
      <c r="CC6" s="111" t="str">
        <v>ü</v>
      </c>
      <c r="CD6" s="111" t="str">
        <v>ü</v>
      </c>
      <c r="CE6" s="111" t="str">
        <v>ü</v>
      </c>
      <c r="CF6" s="111" t="str">
        <v>ü</v>
      </c>
      <c r="CG6" s="111" t="str">
        <v>ü</v>
      </c>
      <c r="CH6" s="111" t="str">
        <v>ü</v>
      </c>
      <c r="CI6" s="111" t="str">
        <v>ü</v>
      </c>
      <c r="CJ6" s="111" t="str">
        <v>ü</v>
      </c>
      <c r="CK6" s="111" t="str">
        <v>ü</v>
      </c>
      <c r="CL6" s="111" t="str">
        <v>ü</v>
      </c>
      <c r="CM6" s="111" t="str">
        <v>ü</v>
      </c>
      <c r="CN6" s="111" t="str">
        <v>ü</v>
      </c>
      <c r="CO6" s="111" t="str">
        <v>ü</v>
      </c>
      <c r="CP6" s="111" t="str">
        <v>ü</v>
      </c>
      <c r="CQ6" s="111" t="str">
        <v>ü</v>
      </c>
      <c r="CR6" s="111" t="str">
        <v>ü</v>
      </c>
      <c r="CS6" s="111" t="str">
        <v>ü</v>
      </c>
      <c r="CT6" s="111" t="str">
        <v>ü</v>
      </c>
      <c r="CU6" s="111" t="str">
        <v>ü</v>
      </c>
      <c r="CV6" s="111" t="str">
        <v>ü</v>
      </c>
      <c r="CW6" s="111" t="str">
        <v>ü</v>
      </c>
      <c r="CX6" s="111" t="str">
        <v>ü</v>
      </c>
      <c r="CY6" s="111" t="str">
        <v>ü</v>
      </c>
      <c r="CZ6" s="111" t="str">
        <v>ü</v>
      </c>
      <c r="DA6" s="111" t="str">
        <v>ü</v>
      </c>
      <c r="DB6" s="111" t="str">
        <v>ü</v>
      </c>
      <c r="DC6" s="111" t="str">
        <v>ü</v>
      </c>
      <c r="DD6" s="111" t="str">
        <v>ü</v>
      </c>
      <c r="DE6" s="111" t="str">
        <v>ü</v>
      </c>
      <c r="DF6" s="111" t="str">
        <v>ü</v>
      </c>
      <c r="DG6" s="111" t="str">
        <v>ü</v>
      </c>
      <c r="DH6" s="111" t="str">
        <v>ü</v>
      </c>
      <c r="DI6" s="111" t="str">
        <v>ü</v>
      </c>
      <c r="DJ6" s="111" t="str">
        <v>ü</v>
      </c>
      <c r="DK6" s="111" t="str">
        <v>ü</v>
      </c>
      <c r="DL6" s="111" t="str">
        <v>ü</v>
      </c>
      <c r="DM6" s="111" t="str">
        <v>ü</v>
      </c>
      <c r="DN6" s="111" t="str">
        <v>ü</v>
      </c>
      <c r="DO6" s="111" t="str">
        <v>ü</v>
      </c>
      <c r="DP6" s="111" t="str">
        <v>ü</v>
      </c>
      <c r="DQ6" s="111" t="str">
        <v>ü</v>
      </c>
      <c r="DR6" s="111" t="str">
        <v>ü</v>
      </c>
      <c r="DS6" s="111" t="str">
        <v>ü</v>
      </c>
      <c r="DT6" s="111" t="str">
        <v>ü</v>
      </c>
      <c r="DU6" s="111" t="str">
        <v>ü</v>
      </c>
      <c r="DV6" s="111" t="str">
        <v>ü</v>
      </c>
      <c r="DW6" s="111" t="str">
        <v>ü</v>
      </c>
      <c r="DX6" s="111" t="str">
        <v>ü</v>
      </c>
      <c r="DY6" s="111" t="str">
        <v>ü</v>
      </c>
      <c r="DZ6" s="111" t="str">
        <v>ü</v>
      </c>
      <c r="EA6" s="111" t="str">
        <v>ü</v>
      </c>
      <c r="EB6" s="111" t="str">
        <v>ü</v>
      </c>
      <c r="EC6" s="111" t="str">
        <v>ü</v>
      </c>
      <c r="ED6" s="111" t="str">
        <v>ü</v>
      </c>
      <c r="EE6" s="111" t="str">
        <v>ü</v>
      </c>
      <c r="EF6" s="111" t="str">
        <v>ü</v>
      </c>
      <c r="EG6" s="111" t="str">
        <v>ü</v>
      </c>
      <c r="EH6" s="111" t="str">
        <v>ü</v>
      </c>
      <c r="EI6" s="111" t="str">
        <v>ü</v>
      </c>
      <c r="EJ6" s="111" t="str">
        <v>ü</v>
      </c>
      <c r="EK6" s="111" t="str">
        <v>ü</v>
      </c>
      <c r="EL6" s="111" t="str">
        <v>ü</v>
      </c>
      <c r="EM6" s="111" t="str">
        <v>ü</v>
      </c>
      <c r="EN6" s="111" t="str">
        <v>ü</v>
      </c>
      <c r="EO6" s="111" t="str">
        <v>ü</v>
      </c>
      <c r="EP6" s="111" t="str">
        <v>ü</v>
      </c>
      <c r="EQ6" s="111" t="str">
        <v>ü</v>
      </c>
      <c r="ER6" s="111" t="str">
        <v>ü</v>
      </c>
      <c r="ES6" s="111" t="str">
        <v>ü</v>
      </c>
      <c r="ET6" s="111" t="str">
        <v>ü</v>
      </c>
      <c r="EU6" s="111" t="str">
        <v>ü</v>
      </c>
      <c r="EV6" s="111" t="str">
        <v>ü</v>
      </c>
      <c r="EW6" s="111" t="str">
        <v/>
      </c>
      <c r="EX6" s="111" t="str">
        <v/>
      </c>
      <c r="EY6" s="111" t="str">
        <v>ü</v>
      </c>
      <c r="EZ6" s="111" t="str">
        <v>ü</v>
      </c>
      <c r="FA6" s="111" t="str">
        <v>ü</v>
      </c>
      <c r="FB6" s="111" t="str">
        <v>ü</v>
      </c>
      <c r="FC6" s="111" t="str">
        <v>ü</v>
      </c>
      <c r="FD6" s="111" t="str">
        <v>ü</v>
      </c>
      <c r="FE6" s="111" t="str">
        <v>ü</v>
      </c>
      <c r="FF6" s="111" t="str">
        <v>ü</v>
      </c>
      <c r="FG6" s="111" t="str">
        <v>ü</v>
      </c>
      <c r="FH6" s="111" t="str">
        <v>ü</v>
      </c>
      <c r="FI6" s="111" t="str">
        <v>ü</v>
      </c>
      <c r="FJ6" s="111" t="str">
        <v>ü</v>
      </c>
      <c r="FK6" s="111" t="str">
        <v>ü</v>
      </c>
      <c r="FL6" s="111" t="str">
        <v>ü</v>
      </c>
      <c r="FM6" s="111" t="str">
        <v>ü</v>
      </c>
      <c r="FN6" s="111" t="str">
        <v>ü</v>
      </c>
      <c r="FO6" s="111" t="str">
        <v>ü</v>
      </c>
      <c r="FP6" s="111" t="str">
        <v>ü</v>
      </c>
      <c r="FQ6" s="111" t="str">
        <v>ü</v>
      </c>
      <c r="FR6" s="111" t="str">
        <v>ü</v>
      </c>
      <c r="FS6" s="111" t="str">
        <v>ü</v>
      </c>
      <c r="FT6" s="111" t="str">
        <v>ü</v>
      </c>
      <c r="FU6" s="111" t="str">
        <v>ü</v>
      </c>
      <c r="FV6" s="111" t="str">
        <v>ü</v>
      </c>
      <c r="FW6" s="111" t="str">
        <v>ü</v>
      </c>
      <c r="FX6" s="111" t="str">
        <v>ü</v>
      </c>
      <c r="FY6" s="111" t="str">
        <v>ü</v>
      </c>
      <c r="FZ6" s="111" t="str">
        <v>ü</v>
      </c>
      <c r="GA6" s="111" t="str">
        <v>ü</v>
      </c>
      <c r="GB6" s="111" t="str">
        <v>ü</v>
      </c>
      <c r="GC6" s="111" t="str">
        <v>ü</v>
      </c>
      <c r="GD6" s="111" t="str">
        <v>ü</v>
      </c>
      <c r="GE6" s="111" t="str">
        <v>ü</v>
      </c>
      <c r="GF6" s="111" t="str">
        <v>ü</v>
      </c>
      <c r="GG6" s="111" t="str">
        <v>ü</v>
      </c>
      <c r="GH6" s="111" t="str">
        <v>ü</v>
      </c>
      <c r="GI6" s="111" t="str">
        <v>ü</v>
      </c>
      <c r="GJ6" s="111" t="str">
        <v>ü</v>
      </c>
      <c r="GK6" s="111" t="str">
        <v>ü</v>
      </c>
      <c r="GL6" s="111" t="str">
        <v>ü</v>
      </c>
      <c r="GM6" s="111" t="str">
        <v>ü</v>
      </c>
      <c r="GN6" s="111" t="str">
        <v>ü</v>
      </c>
      <c r="GO6" s="111" t="str">
        <v>ü</v>
      </c>
      <c r="GP6" s="111" t="str">
        <v>ü</v>
      </c>
      <c r="GQ6" s="111" t="str">
        <v>ü</v>
      </c>
      <c r="GR6" s="111" t="str">
        <v>ü</v>
      </c>
      <c r="GS6" s="111" t="str">
        <v>ü</v>
      </c>
      <c r="GT6" s="111" t="str">
        <v>ü</v>
      </c>
      <c r="GU6" s="111" t="str">
        <v>ü</v>
      </c>
      <c r="GV6" s="111" t="str">
        <v>ü</v>
      </c>
      <c r="GW6" s="111" t="str">
        <v>ü</v>
      </c>
      <c r="GX6" s="111" t="str">
        <v>ü</v>
      </c>
      <c r="GY6" s="111" t="str">
        <v>ü</v>
      </c>
      <c r="GZ6" s="111" t="str">
        <v>ü</v>
      </c>
      <c r="HA6" s="111" t="str">
        <v>ü</v>
      </c>
      <c r="HB6" s="111" t="str">
        <v>ü</v>
      </c>
      <c r="HC6" s="111" t="str">
        <v>ü</v>
      </c>
      <c r="HD6" s="111" t="str">
        <v>ü</v>
      </c>
      <c r="HE6" s="111" t="str">
        <v>ü</v>
      </c>
      <c r="HF6" s="111" t="str">
        <v>ü</v>
      </c>
      <c r="HG6" s="111" t="str">
        <v>ü</v>
      </c>
      <c r="HH6" s="111" t="str">
        <v>ü</v>
      </c>
      <c r="HI6" s="111" t="str">
        <v>ü</v>
      </c>
      <c r="HJ6" s="111" t="str">
        <v>ü</v>
      </c>
      <c r="HK6" s="111" t="str">
        <v>ü</v>
      </c>
      <c r="HL6" s="111" t="str">
        <v>ü</v>
      </c>
      <c r="HM6" s="111" t="str">
        <v>ü</v>
      </c>
      <c r="HN6" s="111" t="str">
        <v>ü</v>
      </c>
      <c r="HO6" s="111" t="str">
        <v>ü</v>
      </c>
      <c r="HP6" s="111" t="str">
        <v>ü</v>
      </c>
      <c r="HQ6" s="111" t="str">
        <v>ü</v>
      </c>
      <c r="HR6" s="111" t="str">
        <v>ü</v>
      </c>
      <c r="HS6" s="111" t="str">
        <v>ü</v>
      </c>
      <c r="HT6" s="111" t="str">
        <v>ü</v>
      </c>
      <c r="HU6" s="111" t="str">
        <v>ü</v>
      </c>
      <c r="HV6" s="111" t="str">
        <v>ü</v>
      </c>
      <c r="HW6" s="111" t="str">
        <v>ü</v>
      </c>
      <c r="HX6" s="111" t="str">
        <v>ü</v>
      </c>
      <c r="HY6" s="111" t="str">
        <v>ü</v>
      </c>
      <c r="HZ6" s="111" t="str">
        <v>ü</v>
      </c>
      <c r="IA6" s="111" t="str">
        <v>ü</v>
      </c>
      <c r="IB6" s="111" t="str">
        <v>ü</v>
      </c>
      <c r="IC6" s="111" t="str">
        <v>ü</v>
      </c>
      <c r="ID6" s="111" t="str">
        <v>ü</v>
      </c>
      <c r="IE6" s="111" t="str">
        <v>ü</v>
      </c>
      <c r="IF6" s="111" t="str">
        <v>ü</v>
      </c>
      <c r="IG6" s="111" t="str">
        <v>ü</v>
      </c>
      <c r="IH6" s="111" t="str">
        <v>ü</v>
      </c>
      <c r="II6" s="111" t="str">
        <v>ü</v>
      </c>
      <c r="IJ6" s="111" t="str">
        <v>ü</v>
      </c>
      <c r="IK6" s="111" t="str">
        <v/>
      </c>
      <c r="IL6" s="111" t="str">
        <v/>
      </c>
      <c r="IM6" s="111" t="str">
        <v/>
      </c>
      <c r="IN6" s="111" t="str">
        <v/>
      </c>
      <c r="IO6" s="111" t="str">
        <v/>
      </c>
      <c r="IP6" s="111" t="str">
        <v/>
      </c>
      <c r="IQ6" s="111" t="str">
        <v/>
      </c>
      <c r="IR6" s="111" t="str">
        <v/>
      </c>
      <c r="IS6" s="111" t="str">
        <v/>
      </c>
      <c r="IT6" s="111" t="str">
        <v/>
      </c>
      <c r="IU6" s="111" t="str">
        <v/>
      </c>
      <c r="IV6" s="111" t="str">
        <v/>
      </c>
      <c r="IW6" s="111" t="str">
        <v/>
      </c>
      <c r="IX6" s="111" t="str">
        <v/>
      </c>
      <c r="IY6" s="111" t="str">
        <v/>
      </c>
      <c r="IZ6" s="111" t="str">
        <v/>
      </c>
      <c r="JA6" s="111" t="str">
        <v/>
      </c>
      <c r="JB6" s="111" t="str">
        <v/>
      </c>
      <c r="JC6" s="111" t="str">
        <v/>
      </c>
      <c r="JD6" s="111" t="str">
        <v/>
      </c>
      <c r="JE6" s="111" t="str">
        <v/>
      </c>
      <c r="JF6" s="111" t="str">
        <v/>
      </c>
      <c r="JG6" s="111" t="str">
        <v/>
      </c>
      <c r="JH6" s="111" t="str">
        <v/>
      </c>
      <c r="JI6" s="111" t="str">
        <v/>
      </c>
      <c r="JJ6" s="111" t="str">
        <v/>
      </c>
      <c r="JK6" s="111" t="str">
        <v/>
      </c>
      <c r="JL6" s="111" t="str">
        <v/>
      </c>
      <c r="JM6" s="111" t="str">
        <v/>
      </c>
      <c r="JN6" s="111" t="str">
        <v/>
      </c>
      <c r="JO6" s="111" t="str">
        <v/>
      </c>
      <c r="JP6" s="111" t="str">
        <v/>
      </c>
      <c r="JQ6" s="111" t="str">
        <v/>
      </c>
      <c r="JR6" s="111" t="str">
        <v/>
      </c>
      <c r="JS6" s="111" t="str">
        <v/>
      </c>
      <c r="JT6" s="111" t="str">
        <v/>
      </c>
      <c r="JU6" s="111" t="str">
        <v/>
      </c>
      <c r="JV6" s="111" t="str">
        <v/>
      </c>
      <c r="JW6" s="111" t="str">
        <v/>
      </c>
      <c r="JX6" s="111" t="str">
        <v/>
      </c>
      <c r="JY6" s="111" t="str">
        <v/>
      </c>
      <c r="JZ6" s="111" t="str">
        <v/>
      </c>
      <c r="KA6" s="111" t="str">
        <v/>
      </c>
      <c r="KB6" s="111" t="str">
        <v/>
      </c>
      <c r="KC6" s="111" t="str">
        <v/>
      </c>
      <c r="KD6" s="111" t="str">
        <v/>
      </c>
      <c r="KE6" s="111" t="str">
        <v/>
      </c>
      <c r="KF6" s="111" t="str">
        <v/>
      </c>
      <c r="KG6" s="111" t="str">
        <v/>
      </c>
      <c r="KH6" s="111" t="str">
        <v/>
      </c>
      <c r="KI6" s="111" t="str">
        <v/>
      </c>
      <c r="KJ6" s="111" t="str">
        <v/>
      </c>
      <c r="KK6" s="111" t="str">
        <v/>
      </c>
      <c r="KL6" s="111" t="str">
        <v/>
      </c>
      <c r="KM6" s="111" t="str">
        <v/>
      </c>
      <c r="KN6" s="111" t="str">
        <v/>
      </c>
      <c r="KO6" s="111" t="str">
        <v/>
      </c>
      <c r="KP6" s="111" t="str">
        <v/>
      </c>
      <c r="KQ6" s="111" t="str">
        <v/>
      </c>
      <c r="KR6" s="111" t="str">
        <v/>
      </c>
      <c r="KS6" s="111" t="str">
        <v/>
      </c>
      <c r="KT6" s="111" t="str">
        <v/>
      </c>
      <c r="KU6" s="111" t="str">
        <v/>
      </c>
      <c r="KV6" s="111" t="str">
        <v/>
      </c>
      <c r="KW6" s="111" t="str">
        <v/>
      </c>
      <c r="KX6" s="111" t="str">
        <v/>
      </c>
      <c r="KY6" s="111" t="str">
        <v/>
      </c>
      <c r="KZ6" s="111" t="str">
        <v/>
      </c>
      <c r="LA6" s="111" t="str">
        <v/>
      </c>
      <c r="LB6" s="111" t="str">
        <v/>
      </c>
      <c r="LC6" s="111" t="str">
        <v/>
      </c>
      <c r="LD6" s="111" t="str">
        <v/>
      </c>
      <c r="LE6" s="111" t="str">
        <v/>
      </c>
      <c r="LF6" s="111" t="str">
        <v/>
      </c>
      <c r="LG6" s="111" t="str">
        <v/>
      </c>
      <c r="LH6" s="111" t="str">
        <v/>
      </c>
      <c r="LI6" s="111" t="str">
        <v/>
      </c>
      <c r="LJ6" s="111" t="str">
        <v/>
      </c>
      <c r="LK6" s="111" t="str">
        <v/>
      </c>
      <c r="LL6" s="111" t="str">
        <v/>
      </c>
      <c r="LM6" s="111" t="str">
        <v/>
      </c>
      <c r="LN6" s="111" t="str">
        <v/>
      </c>
      <c r="LO6" s="111" t="str">
        <v/>
      </c>
      <c r="LP6" s="111" t="str">
        <v/>
      </c>
      <c r="LQ6" s="111" t="str">
        <v/>
      </c>
      <c r="LR6" s="111" t="str">
        <v/>
      </c>
      <c r="LS6" s="111" t="str">
        <v/>
      </c>
      <c r="LT6" s="111" t="str">
        <v/>
      </c>
      <c r="LU6" s="111" t="str">
        <v/>
      </c>
      <c r="LV6" s="111" t="str">
        <v/>
      </c>
      <c r="LW6" s="111" t="str">
        <v/>
      </c>
      <c r="LX6" s="111" t="str">
        <v/>
      </c>
      <c r="LY6" s="111" t="str">
        <v/>
      </c>
      <c r="LZ6" s="111" t="str">
        <v/>
      </c>
      <c r="MA6" s="111" t="str">
        <v/>
      </c>
      <c r="MB6" s="111" t="str">
        <v/>
      </c>
      <c r="MC6" s="111" t="str">
        <v/>
      </c>
      <c r="MD6" s="111" t="str">
        <v/>
      </c>
      <c r="ME6" s="111" t="str">
        <v/>
      </c>
      <c r="MF6" s="111" t="str">
        <v/>
      </c>
      <c r="MG6" s="111" t="str">
        <v/>
      </c>
      <c r="MH6" s="111" t="str">
        <v/>
      </c>
      <c r="MI6" s="111" t="str">
        <v/>
      </c>
      <c r="MJ6" s="111" t="str">
        <v/>
      </c>
      <c r="MK6" s="111" t="str">
        <v/>
      </c>
      <c r="ML6" s="111" t="str">
        <v/>
      </c>
      <c r="MM6" s="111" t="str">
        <v/>
      </c>
      <c r="MN6" s="111" t="str">
        <v/>
      </c>
      <c r="MO6" s="111" t="str">
        <v/>
      </c>
      <c r="MP6" s="111" t="str">
        <v/>
      </c>
      <c r="MQ6" s="111" t="str">
        <v/>
      </c>
      <c r="MR6" s="111" t="str">
        <v/>
      </c>
      <c r="MS6" s="111" t="str">
        <v/>
      </c>
      <c r="MT6" s="111" t="str">
        <v/>
      </c>
      <c r="MU6" s="111" t="str">
        <v/>
      </c>
      <c r="MV6" s="111" t="str">
        <v/>
      </c>
      <c r="MW6" s="111" t="str">
        <v/>
      </c>
      <c r="MX6" s="111" t="str">
        <v/>
      </c>
      <c r="MY6" s="111" t="str">
        <v/>
      </c>
      <c r="MZ6" s="111" t="str">
        <v/>
      </c>
      <c r="NA6" s="111" t="str">
        <v/>
      </c>
      <c r="NB6" s="111" t="str">
        <v/>
      </c>
      <c r="NC6" s="111" t="str">
        <v/>
      </c>
      <c r="ND6" s="111" t="str">
        <v/>
      </c>
      <c r="NE6" s="111" t="str">
        <v/>
      </c>
      <c r="NF6" s="111" t="str">
        <v/>
      </c>
      <c r="NG6" s="111" t="str">
        <v/>
      </c>
      <c r="NH6" s="111" t="str">
        <v/>
      </c>
      <c r="NI6" s="111" t="str">
        <v/>
      </c>
      <c r="NJ6" s="111" t="str">
        <v/>
      </c>
      <c r="NK6" s="111" t="str">
        <v/>
      </c>
      <c r="NL6" s="111" t="str">
        <v/>
      </c>
      <c r="NM6" s="111" t="str">
        <v/>
      </c>
      <c r="NN6" s="111" t="str">
        <v/>
      </c>
      <c r="NO6" s="111" t="str">
        <v/>
      </c>
    </row>
    <row r="7" spans="1:456" ht="21" thickTop="1" thickBot="1" x14ac:dyDescent="0.25">
      <c r="A7" s="112">
        <v>10</v>
      </c>
      <c r="B7" s="112">
        <v>1</v>
      </c>
      <c r="C7" s="113" t="s">
        <v>56</v>
      </c>
      <c r="D7" s="113" t="s">
        <v>59</v>
      </c>
      <c r="E7" s="113">
        <v>1</v>
      </c>
      <c r="F7" s="113" t="s">
        <v>58</v>
      </c>
      <c r="G7" s="113"/>
      <c r="H7" s="114"/>
      <c r="I7" s="114"/>
      <c r="J7" s="114">
        <v>12</v>
      </c>
      <c r="K7" s="114">
        <v>1</v>
      </c>
      <c r="L7" s="134" t="str">
        <f ca="1">IF(AND(ISNUMBER(J7),ISNUMBER(K7)),PROPER(TEXT(DATE(Année,K7,J7),Param!$L$5)),IF(I7&lt;&gt;"",I7,""))</f>
        <v>Lundi</v>
      </c>
      <c r="N7" s="111" t="str" cm="1">
        <f t="array" ref="N7:NO7">IF(F7="","",_xlfn.LET(_xlpm.Jr_sem,IF(I7&lt;&gt;"",_xlfn.XLOOKUP(I7,No_Jour[Jour_Semaine],No_Jour[No_jour],0,0,1),""),
_xlpm.J,IF($J7="",1,$J7),_xlpm.M,IF($K7="",1,$K7),
_xlpm.Tout_Excep,_xlfn.UNIQUE(_xlfn._xlws.FILTER(Jrs_Exception[Jours_travaillés],Jrs_Exception[Jours_travaillés]&lt;&gt;"",0)),
_xlpm.Garde,_xlfn._xlws.FILTER(Jrs_Exception[Jours_travaillés],(Jrs_Exception[Jours_travaillés]&lt;&gt;"")*(Jrs_Exception[Numéro]=$A7),0),
_xlpm.Excep,_xlfn._xlws.FILTER(_xlpm.Tout_Excep,ISNA(_xlfn.XMATCH(_xlpm.Tout_Excep,_xlpm.Garde,0,1)),0),
_xlpm.Quodi,IF($F7="Quotidien",IF(ISNUMBER($N$4:$NO$4),IF(ISNA(_xlfn.XMATCH($N$4:$NO$4,_xlpm.Excep,0,1)),IF($N$4:$NO$4&gt;=DATE(Année,_xlpm.M,_xlpm.J),"ü",""),""),""),""),
_xlpm.Hebdo,IF($F7="Hebdomadaire",IF(ISNUMBER($N$4:$NO$4),IF(ISNA(_xlfn.XMATCH($N$4:$NO$4,_xlpm.Excep,0,1)),IF(MONTH($N$4:$NO$4)&gt;=_xlpm.M,IF(WEEKDAY($N$4:$NO$4,Param!$E$1)=_xlpm.Jr_sem,"ü",""),""),""),""),""),
_xlpm.Mensuel,IF($F7="Mensuel",IF(ISNUMBER($N$4:$NO$4),IF(ISNA(_xlfn.XMATCH($N$4:$NO$4,_xlpm.Excep,0,1)),IF(MONTH($N$4:$NO$4)&gt;=_xlpm.M,IF(DAY($N$4:$NO$4)=_xlpm.J,"ü",""),""),""),""),""),
_xlpm.Trimes,IF($F7="Trimestre",IF(ISNUMBER($N$4:$NO$4),IF(ISNA(_xlfn.XMATCH($N$4:$NO$4,_xlpm.Excep,0,1)),IF(MONTH($N$4:$NO$4)=_xlpm.M+(ROUNDUP(MONTH($N$4:$NO$4)/3,0)-1)*3,IF(DAY($N$4:$NO$4)=_xlpm.J,"ü",""),""),""),""),""),
_xlpm.Bisannuel,IF($F7="Bisannuel",IF(ISNUMBER($N$4:$NO$4),IF(ISNA(_xlfn.XMATCH($N$4:$NO$4,_xlpm.Excep,0,1)),IF(MONTH($N$4:$NO$4)=_xlpm.M,IF(DAY($N$4:$NO$4)=_xlpm.J,"ü",""),IF(MONTH($N$4:$NO$4)=_xlpm.M+6,IF(DAY($N$4:$NO$4)=_xlpm.J,"ü",""),"")),""),""),""),
_xlpm.Annuel,IF($F7="Annuel",IF(ISNUMBER($N$4:$NO$4),IF(ISNA(_xlfn.XMATCH($N$4:$NO$4,_xlpm.Excep,0,1)),IF($N$4:$NO$4=DATE(Année,_xlpm.M,_xlpm.J),"ü",""),""),""),""),
_xlpm.Résultat,_xlfn.SWITCH($F7,"Quotidien",_xlpm.Quodi,"Hebdomadaire",_xlpm.Hebdo,"Mensuel",_xlpm.Mensuel,"Trimestre",_xlpm.Trimes,"Annuel",_xlpm.Annuel,"Bisannuel",_xlpm.Bisannuel),
_xlpm.Résultat))</f>
        <v/>
      </c>
      <c r="O7" s="111" t="str">
        <v/>
      </c>
      <c r="P7" s="111" t="str">
        <v/>
      </c>
      <c r="Q7" s="111" t="str">
        <v/>
      </c>
      <c r="R7" s="111" t="str">
        <v/>
      </c>
      <c r="S7" s="111" t="str">
        <v>ü</v>
      </c>
      <c r="T7" s="111" t="str">
        <v>ü</v>
      </c>
      <c r="U7" s="111" t="str">
        <v>ü</v>
      </c>
      <c r="V7" s="111" t="str">
        <v>ü</v>
      </c>
      <c r="W7" s="111" t="str">
        <v>ü</v>
      </c>
      <c r="X7" s="111" t="str">
        <v/>
      </c>
      <c r="Y7" s="111" t="str">
        <v>ü</v>
      </c>
      <c r="Z7" s="111" t="str">
        <v>ü</v>
      </c>
      <c r="AA7" s="111" t="str">
        <v>ü</v>
      </c>
      <c r="AB7" s="111" t="str">
        <v>ü</v>
      </c>
      <c r="AC7" s="111" t="str">
        <v>ü</v>
      </c>
      <c r="AD7" s="111" t="str">
        <v>ü</v>
      </c>
      <c r="AE7" s="111" t="str">
        <v>ü</v>
      </c>
      <c r="AF7" s="111" t="str">
        <v>ü</v>
      </c>
      <c r="AG7" s="111" t="str">
        <v>ü</v>
      </c>
      <c r="AH7" s="111" t="str">
        <v>ü</v>
      </c>
      <c r="AI7" s="111" t="str">
        <v>ü</v>
      </c>
      <c r="AJ7" s="111" t="str">
        <v>ü</v>
      </c>
      <c r="AK7" s="111" t="str">
        <v>ü</v>
      </c>
      <c r="AL7" s="111" t="str">
        <v>ü</v>
      </c>
      <c r="AM7" s="111" t="str">
        <v/>
      </c>
      <c r="AN7" s="111" t="str">
        <v>ü</v>
      </c>
      <c r="AO7" s="111" t="str">
        <v>ü</v>
      </c>
      <c r="AP7" s="111" t="str">
        <v>ü</v>
      </c>
      <c r="AQ7" s="111" t="str">
        <v>ü</v>
      </c>
      <c r="AR7" s="111" t="str">
        <v>ü</v>
      </c>
      <c r="AS7" s="111" t="str">
        <v>ü</v>
      </c>
      <c r="AT7" s="111" t="str">
        <v>ü</v>
      </c>
      <c r="AU7" s="111" t="str">
        <v>ü</v>
      </c>
      <c r="AV7" s="111" t="str">
        <v>ü</v>
      </c>
      <c r="AW7" s="111" t="str">
        <v>ü</v>
      </c>
      <c r="AX7" s="111" t="str">
        <v>ü</v>
      </c>
      <c r="AY7" s="111" t="str">
        <v>ü</v>
      </c>
      <c r="AZ7" s="111" t="str">
        <v>ü</v>
      </c>
      <c r="BA7" s="111" t="str">
        <v>ü</v>
      </c>
      <c r="BB7" s="111" t="str">
        <v>ü</v>
      </c>
      <c r="BC7" s="111" t="str">
        <v>ü</v>
      </c>
      <c r="BD7" s="111" t="str">
        <v>ü</v>
      </c>
      <c r="BE7" s="111" t="str">
        <v>ü</v>
      </c>
      <c r="BF7" s="111" t="str">
        <v>ü</v>
      </c>
      <c r="BG7" s="111" t="str">
        <v>ü</v>
      </c>
      <c r="BH7" s="111" t="str">
        <v>ü</v>
      </c>
      <c r="BI7" s="111" t="str">
        <v>ü</v>
      </c>
      <c r="BJ7" s="111" t="str">
        <v>ü</v>
      </c>
      <c r="BK7" s="111" t="str">
        <v>ü</v>
      </c>
      <c r="BL7" s="111" t="str">
        <v>ü</v>
      </c>
      <c r="BM7" s="111" t="str">
        <v/>
      </c>
      <c r="BN7" s="111" t="str">
        <v/>
      </c>
      <c r="BO7" s="111" t="str">
        <v>ü</v>
      </c>
      <c r="BP7" s="111" t="str">
        <v>ü</v>
      </c>
      <c r="BQ7" s="111" t="str">
        <v>ü</v>
      </c>
      <c r="BR7" s="111" t="str">
        <v>ü</v>
      </c>
      <c r="BS7" s="111" t="str">
        <v>ü</v>
      </c>
      <c r="BT7" s="111" t="str">
        <v/>
      </c>
      <c r="BU7" s="111" t="str">
        <v>ü</v>
      </c>
      <c r="BV7" s="111" t="str">
        <v>ü</v>
      </c>
      <c r="BW7" s="111" t="str">
        <v>ü</v>
      </c>
      <c r="BX7" s="111" t="str">
        <v>ü</v>
      </c>
      <c r="BY7" s="111" t="str">
        <v>ü</v>
      </c>
      <c r="BZ7" s="111" t="str">
        <v>ü</v>
      </c>
      <c r="CA7" s="111" t="str">
        <v>ü</v>
      </c>
      <c r="CB7" s="111" t="str">
        <v>ü</v>
      </c>
      <c r="CC7" s="111" t="str">
        <v>ü</v>
      </c>
      <c r="CD7" s="111" t="str">
        <v>ü</v>
      </c>
      <c r="CE7" s="111" t="str">
        <v>ü</v>
      </c>
      <c r="CF7" s="111" t="str">
        <v>ü</v>
      </c>
      <c r="CG7" s="111" t="str">
        <v>ü</v>
      </c>
      <c r="CH7" s="111" t="str">
        <v>ü</v>
      </c>
      <c r="CI7" s="111" t="str">
        <v>ü</v>
      </c>
      <c r="CJ7" s="111" t="str">
        <v>ü</v>
      </c>
      <c r="CK7" s="111" t="str">
        <v>ü</v>
      </c>
      <c r="CL7" s="111" t="str">
        <v>ü</v>
      </c>
      <c r="CM7" s="111" t="str">
        <v>ü</v>
      </c>
      <c r="CN7" s="111" t="str">
        <v>ü</v>
      </c>
      <c r="CO7" s="111" t="str">
        <v>ü</v>
      </c>
      <c r="CP7" s="111" t="str">
        <v>ü</v>
      </c>
      <c r="CQ7" s="111" t="str">
        <v>ü</v>
      </c>
      <c r="CR7" s="111" t="str">
        <v>ü</v>
      </c>
      <c r="CS7" s="111" t="str">
        <v>ü</v>
      </c>
      <c r="CT7" s="111" t="str">
        <v>ü</v>
      </c>
      <c r="CU7" s="111" t="str">
        <v>ü</v>
      </c>
      <c r="CV7" s="111" t="str">
        <v>ü</v>
      </c>
      <c r="CW7" s="111" t="str">
        <v>ü</v>
      </c>
      <c r="CX7" s="111" t="str">
        <v>ü</v>
      </c>
      <c r="CY7" s="111" t="str">
        <v>ü</v>
      </c>
      <c r="CZ7" s="111" t="str">
        <v>ü</v>
      </c>
      <c r="DA7" s="111" t="str">
        <v>ü</v>
      </c>
      <c r="DB7" s="111" t="str">
        <v>ü</v>
      </c>
      <c r="DC7" s="111" t="str">
        <v>ü</v>
      </c>
      <c r="DD7" s="111" t="str">
        <v>ü</v>
      </c>
      <c r="DE7" s="111" t="str">
        <v>ü</v>
      </c>
      <c r="DF7" s="111" t="str">
        <v>ü</v>
      </c>
      <c r="DG7" s="111" t="str">
        <v>ü</v>
      </c>
      <c r="DH7" s="111" t="str">
        <v>ü</v>
      </c>
      <c r="DI7" s="111" t="str">
        <v>ü</v>
      </c>
      <c r="DJ7" s="111" t="str">
        <v>ü</v>
      </c>
      <c r="DK7" s="111" t="str">
        <v>ü</v>
      </c>
      <c r="DL7" s="111" t="str">
        <v>ü</v>
      </c>
      <c r="DM7" s="111" t="str">
        <v>ü</v>
      </c>
      <c r="DN7" s="111" t="str">
        <v>ü</v>
      </c>
      <c r="DO7" s="111" t="str">
        <v>ü</v>
      </c>
      <c r="DP7" s="111" t="str">
        <v>ü</v>
      </c>
      <c r="DQ7" s="111" t="str">
        <v>ü</v>
      </c>
      <c r="DR7" s="111" t="str">
        <v>ü</v>
      </c>
      <c r="DS7" s="111" t="str">
        <v>ü</v>
      </c>
      <c r="DT7" s="111" t="str">
        <v>ü</v>
      </c>
      <c r="DU7" s="111" t="str">
        <v>ü</v>
      </c>
      <c r="DV7" s="111" t="str">
        <v>ü</v>
      </c>
      <c r="DW7" s="111" t="str">
        <v>ü</v>
      </c>
      <c r="DX7" s="111" t="str">
        <v>ü</v>
      </c>
      <c r="DY7" s="111" t="str">
        <v>ü</v>
      </c>
      <c r="DZ7" s="111" t="str">
        <v>ü</v>
      </c>
      <c r="EA7" s="111" t="str">
        <v>ü</v>
      </c>
      <c r="EB7" s="111" t="str">
        <v>ü</v>
      </c>
      <c r="EC7" s="111" t="str">
        <v>ü</v>
      </c>
      <c r="ED7" s="111" t="str">
        <v>ü</v>
      </c>
      <c r="EE7" s="111" t="str">
        <v>ü</v>
      </c>
      <c r="EF7" s="111" t="str">
        <v>ü</v>
      </c>
      <c r="EG7" s="111" t="str">
        <v>ü</v>
      </c>
      <c r="EH7" s="111" t="str">
        <v>ü</v>
      </c>
      <c r="EI7" s="111" t="str">
        <v>ü</v>
      </c>
      <c r="EJ7" s="111" t="str">
        <v>ü</v>
      </c>
      <c r="EK7" s="111" t="str">
        <v>ü</v>
      </c>
      <c r="EL7" s="111" t="str">
        <v>ü</v>
      </c>
      <c r="EM7" s="111" t="str">
        <v>ü</v>
      </c>
      <c r="EN7" s="111" t="str">
        <v>ü</v>
      </c>
      <c r="EO7" s="111" t="str">
        <v>ü</v>
      </c>
      <c r="EP7" s="111" t="str">
        <v>ü</v>
      </c>
      <c r="EQ7" s="111" t="str">
        <v>ü</v>
      </c>
      <c r="ER7" s="111" t="str">
        <v>ü</v>
      </c>
      <c r="ES7" s="111" t="str">
        <v>ü</v>
      </c>
      <c r="ET7" s="111" t="str">
        <v>ü</v>
      </c>
      <c r="EU7" s="111" t="str">
        <v>ü</v>
      </c>
      <c r="EV7" s="111" t="str">
        <v>ü</v>
      </c>
      <c r="EW7" s="111" t="str">
        <v/>
      </c>
      <c r="EX7" s="111" t="str">
        <v/>
      </c>
      <c r="EY7" s="111" t="str">
        <v>ü</v>
      </c>
      <c r="EZ7" s="111" t="str">
        <v>ü</v>
      </c>
      <c r="FA7" s="111" t="str">
        <v>ü</v>
      </c>
      <c r="FB7" s="111" t="str">
        <v>ü</v>
      </c>
      <c r="FC7" s="111" t="str">
        <v>ü</v>
      </c>
      <c r="FD7" s="111" t="str">
        <v>ü</v>
      </c>
      <c r="FE7" s="111" t="str">
        <v>ü</v>
      </c>
      <c r="FF7" s="111" t="str">
        <v>ü</v>
      </c>
      <c r="FG7" s="111" t="str">
        <v>ü</v>
      </c>
      <c r="FH7" s="111" t="str">
        <v>ü</v>
      </c>
      <c r="FI7" s="111" t="str">
        <v>ü</v>
      </c>
      <c r="FJ7" s="111" t="str">
        <v>ü</v>
      </c>
      <c r="FK7" s="111" t="str">
        <v>ü</v>
      </c>
      <c r="FL7" s="111" t="str">
        <v>ü</v>
      </c>
      <c r="FM7" s="111" t="str">
        <v>ü</v>
      </c>
      <c r="FN7" s="111" t="str">
        <v>ü</v>
      </c>
      <c r="FO7" s="111" t="str">
        <v>ü</v>
      </c>
      <c r="FP7" s="111" t="str">
        <v>ü</v>
      </c>
      <c r="FQ7" s="111" t="str">
        <v>ü</v>
      </c>
      <c r="FR7" s="111" t="str">
        <v>ü</v>
      </c>
      <c r="FS7" s="111" t="str">
        <v>ü</v>
      </c>
      <c r="FT7" s="111" t="str">
        <v>ü</v>
      </c>
      <c r="FU7" s="111" t="str">
        <v>ü</v>
      </c>
      <c r="FV7" s="111" t="str">
        <v>ü</v>
      </c>
      <c r="FW7" s="111" t="str">
        <v>ü</v>
      </c>
      <c r="FX7" s="111" t="str">
        <v>ü</v>
      </c>
      <c r="FY7" s="111" t="str">
        <v>ü</v>
      </c>
      <c r="FZ7" s="111" t="str">
        <v>ü</v>
      </c>
      <c r="GA7" s="111" t="str">
        <v>ü</v>
      </c>
      <c r="GB7" s="111" t="str">
        <v>ü</v>
      </c>
      <c r="GC7" s="111" t="str">
        <v>ü</v>
      </c>
      <c r="GD7" s="111" t="str">
        <v>ü</v>
      </c>
      <c r="GE7" s="111" t="str">
        <v>ü</v>
      </c>
      <c r="GF7" s="111" t="str">
        <v>ü</v>
      </c>
      <c r="GG7" s="111" t="str">
        <v>ü</v>
      </c>
      <c r="GH7" s="111" t="str">
        <v>ü</v>
      </c>
      <c r="GI7" s="111" t="str">
        <v>ü</v>
      </c>
      <c r="GJ7" s="111" t="str">
        <v>ü</v>
      </c>
      <c r="GK7" s="111" t="str">
        <v>ü</v>
      </c>
      <c r="GL7" s="111" t="str">
        <v>ü</v>
      </c>
      <c r="GM7" s="111" t="str">
        <v>ü</v>
      </c>
      <c r="GN7" s="111" t="str">
        <v>ü</v>
      </c>
      <c r="GO7" s="111" t="str">
        <v>ü</v>
      </c>
      <c r="GP7" s="111" t="str">
        <v>ü</v>
      </c>
      <c r="GQ7" s="111" t="str">
        <v>ü</v>
      </c>
      <c r="GR7" s="111" t="str">
        <v>ü</v>
      </c>
      <c r="GS7" s="111" t="str">
        <v>ü</v>
      </c>
      <c r="GT7" s="111" t="str">
        <v>ü</v>
      </c>
      <c r="GU7" s="111" t="str">
        <v>ü</v>
      </c>
      <c r="GV7" s="111" t="str">
        <v>ü</v>
      </c>
      <c r="GW7" s="111" t="str">
        <v>ü</v>
      </c>
      <c r="GX7" s="111" t="str">
        <v>ü</v>
      </c>
      <c r="GY7" s="111" t="str">
        <v>ü</v>
      </c>
      <c r="GZ7" s="111" t="str">
        <v>ü</v>
      </c>
      <c r="HA7" s="111" t="str">
        <v>ü</v>
      </c>
      <c r="HB7" s="111" t="str">
        <v>ü</v>
      </c>
      <c r="HC7" s="111" t="str">
        <v>ü</v>
      </c>
      <c r="HD7" s="111" t="str">
        <v>ü</v>
      </c>
      <c r="HE7" s="111" t="str">
        <v>ü</v>
      </c>
      <c r="HF7" s="111" t="str">
        <v>ü</v>
      </c>
      <c r="HG7" s="111" t="str">
        <v>ü</v>
      </c>
      <c r="HH7" s="111" t="str">
        <v>ü</v>
      </c>
      <c r="HI7" s="111" t="str">
        <v>ü</v>
      </c>
      <c r="HJ7" s="111" t="str">
        <v>ü</v>
      </c>
      <c r="HK7" s="111" t="str">
        <v>ü</v>
      </c>
      <c r="HL7" s="111" t="str">
        <v>ü</v>
      </c>
      <c r="HM7" s="111" t="str">
        <v>ü</v>
      </c>
      <c r="HN7" s="111" t="str">
        <v>ü</v>
      </c>
      <c r="HO7" s="111" t="str">
        <v>ü</v>
      </c>
      <c r="HP7" s="111" t="str">
        <v>ü</v>
      </c>
      <c r="HQ7" s="111" t="str">
        <v>ü</v>
      </c>
      <c r="HR7" s="111" t="str">
        <v>ü</v>
      </c>
      <c r="HS7" s="111" t="str">
        <v>ü</v>
      </c>
      <c r="HT7" s="111" t="str">
        <v>ü</v>
      </c>
      <c r="HU7" s="111" t="str">
        <v>ü</v>
      </c>
      <c r="HV7" s="111" t="str">
        <v>ü</v>
      </c>
      <c r="HW7" s="111" t="str">
        <v>ü</v>
      </c>
      <c r="HX7" s="111" t="str">
        <v>ü</v>
      </c>
      <c r="HY7" s="111" t="str">
        <v>ü</v>
      </c>
      <c r="HZ7" s="111" t="str">
        <v>ü</v>
      </c>
      <c r="IA7" s="111" t="str">
        <v>ü</v>
      </c>
      <c r="IB7" s="111" t="str">
        <v>ü</v>
      </c>
      <c r="IC7" s="111" t="str">
        <v>ü</v>
      </c>
      <c r="ID7" s="111" t="str">
        <v>ü</v>
      </c>
      <c r="IE7" s="111" t="str">
        <v>ü</v>
      </c>
      <c r="IF7" s="111" t="str">
        <v>ü</v>
      </c>
      <c r="IG7" s="111" t="str">
        <v>ü</v>
      </c>
      <c r="IH7" s="111" t="str">
        <v>ü</v>
      </c>
      <c r="II7" s="111" t="str">
        <v>ü</v>
      </c>
      <c r="IJ7" s="111" t="str">
        <v>ü</v>
      </c>
      <c r="IK7" s="111" t="str">
        <v/>
      </c>
      <c r="IL7" s="111" t="str">
        <v/>
      </c>
      <c r="IM7" s="111" t="str">
        <v/>
      </c>
      <c r="IN7" s="111" t="str">
        <v/>
      </c>
      <c r="IO7" s="111" t="str">
        <v/>
      </c>
      <c r="IP7" s="111" t="str">
        <v/>
      </c>
      <c r="IQ7" s="111" t="str">
        <v/>
      </c>
      <c r="IR7" s="111" t="str">
        <v/>
      </c>
      <c r="IS7" s="111" t="str">
        <v/>
      </c>
      <c r="IT7" s="111" t="str">
        <v/>
      </c>
      <c r="IU7" s="111" t="str">
        <v/>
      </c>
      <c r="IV7" s="111" t="str">
        <v/>
      </c>
      <c r="IW7" s="111" t="str">
        <v/>
      </c>
      <c r="IX7" s="111" t="str">
        <v/>
      </c>
      <c r="IY7" s="111" t="str">
        <v/>
      </c>
      <c r="IZ7" s="111" t="str">
        <v/>
      </c>
      <c r="JA7" s="111" t="str">
        <v/>
      </c>
      <c r="JB7" s="111" t="str">
        <v/>
      </c>
      <c r="JC7" s="111" t="str">
        <v/>
      </c>
      <c r="JD7" s="111" t="str">
        <v/>
      </c>
      <c r="JE7" s="111" t="str">
        <v/>
      </c>
      <c r="JF7" s="111" t="str">
        <v/>
      </c>
      <c r="JG7" s="111" t="str">
        <v/>
      </c>
      <c r="JH7" s="111" t="str">
        <v/>
      </c>
      <c r="JI7" s="111" t="str">
        <v/>
      </c>
      <c r="JJ7" s="111" t="str">
        <v/>
      </c>
      <c r="JK7" s="111" t="str">
        <v/>
      </c>
      <c r="JL7" s="111" t="str">
        <v/>
      </c>
      <c r="JM7" s="111" t="str">
        <v/>
      </c>
      <c r="JN7" s="111" t="str">
        <v/>
      </c>
      <c r="JO7" s="111" t="str">
        <v/>
      </c>
      <c r="JP7" s="111" t="str">
        <v/>
      </c>
      <c r="JQ7" s="111" t="str">
        <v/>
      </c>
      <c r="JR7" s="111" t="str">
        <v/>
      </c>
      <c r="JS7" s="111" t="str">
        <v/>
      </c>
      <c r="JT7" s="111" t="str">
        <v/>
      </c>
      <c r="JU7" s="111" t="str">
        <v/>
      </c>
      <c r="JV7" s="111" t="str">
        <v/>
      </c>
      <c r="JW7" s="111" t="str">
        <v/>
      </c>
      <c r="JX7" s="111" t="str">
        <v/>
      </c>
      <c r="JY7" s="111" t="str">
        <v/>
      </c>
      <c r="JZ7" s="111" t="str">
        <v/>
      </c>
      <c r="KA7" s="111" t="str">
        <v/>
      </c>
      <c r="KB7" s="111" t="str">
        <v/>
      </c>
      <c r="KC7" s="111" t="str">
        <v/>
      </c>
      <c r="KD7" s="111" t="str">
        <v/>
      </c>
      <c r="KE7" s="111" t="str">
        <v/>
      </c>
      <c r="KF7" s="111" t="str">
        <v/>
      </c>
      <c r="KG7" s="111" t="str">
        <v/>
      </c>
      <c r="KH7" s="111" t="str">
        <v/>
      </c>
      <c r="KI7" s="111" t="str">
        <v/>
      </c>
      <c r="KJ7" s="111" t="str">
        <v/>
      </c>
      <c r="KK7" s="111" t="str">
        <v/>
      </c>
      <c r="KL7" s="111" t="str">
        <v/>
      </c>
      <c r="KM7" s="111" t="str">
        <v/>
      </c>
      <c r="KN7" s="111" t="str">
        <v/>
      </c>
      <c r="KO7" s="111" t="str">
        <v/>
      </c>
      <c r="KP7" s="111" t="str">
        <v/>
      </c>
      <c r="KQ7" s="111" t="str">
        <v/>
      </c>
      <c r="KR7" s="111" t="str">
        <v/>
      </c>
      <c r="KS7" s="111" t="str">
        <v/>
      </c>
      <c r="KT7" s="111" t="str">
        <v/>
      </c>
      <c r="KU7" s="111" t="str">
        <v/>
      </c>
      <c r="KV7" s="111" t="str">
        <v/>
      </c>
      <c r="KW7" s="111" t="str">
        <v/>
      </c>
      <c r="KX7" s="111" t="str">
        <v/>
      </c>
      <c r="KY7" s="111" t="str">
        <v/>
      </c>
      <c r="KZ7" s="111" t="str">
        <v/>
      </c>
      <c r="LA7" s="111" t="str">
        <v/>
      </c>
      <c r="LB7" s="111" t="str">
        <v/>
      </c>
      <c r="LC7" s="111" t="str">
        <v/>
      </c>
      <c r="LD7" s="111" t="str">
        <v/>
      </c>
      <c r="LE7" s="111" t="str">
        <v/>
      </c>
      <c r="LF7" s="111" t="str">
        <v/>
      </c>
      <c r="LG7" s="111" t="str">
        <v/>
      </c>
      <c r="LH7" s="111" t="str">
        <v/>
      </c>
      <c r="LI7" s="111" t="str">
        <v/>
      </c>
      <c r="LJ7" s="111" t="str">
        <v/>
      </c>
      <c r="LK7" s="111" t="str">
        <v/>
      </c>
      <c r="LL7" s="111" t="str">
        <v/>
      </c>
      <c r="LM7" s="111" t="str">
        <v/>
      </c>
      <c r="LN7" s="111" t="str">
        <v/>
      </c>
      <c r="LO7" s="111" t="str">
        <v/>
      </c>
      <c r="LP7" s="111" t="str">
        <v/>
      </c>
      <c r="LQ7" s="111" t="str">
        <v/>
      </c>
      <c r="LR7" s="111" t="str">
        <v/>
      </c>
      <c r="LS7" s="111" t="str">
        <v/>
      </c>
      <c r="LT7" s="111" t="str">
        <v/>
      </c>
      <c r="LU7" s="111" t="str">
        <v/>
      </c>
      <c r="LV7" s="111" t="str">
        <v/>
      </c>
      <c r="LW7" s="111" t="str">
        <v/>
      </c>
      <c r="LX7" s="111" t="str">
        <v/>
      </c>
      <c r="LY7" s="111" t="str">
        <v/>
      </c>
      <c r="LZ7" s="111" t="str">
        <v/>
      </c>
      <c r="MA7" s="111" t="str">
        <v/>
      </c>
      <c r="MB7" s="111" t="str">
        <v/>
      </c>
      <c r="MC7" s="111" t="str">
        <v/>
      </c>
      <c r="MD7" s="111" t="str">
        <v/>
      </c>
      <c r="ME7" s="111" t="str">
        <v/>
      </c>
      <c r="MF7" s="111" t="str">
        <v/>
      </c>
      <c r="MG7" s="111" t="str">
        <v/>
      </c>
      <c r="MH7" s="111" t="str">
        <v/>
      </c>
      <c r="MI7" s="111" t="str">
        <v/>
      </c>
      <c r="MJ7" s="111" t="str">
        <v/>
      </c>
      <c r="MK7" s="111" t="str">
        <v/>
      </c>
      <c r="ML7" s="111" t="str">
        <v/>
      </c>
      <c r="MM7" s="111" t="str">
        <v/>
      </c>
      <c r="MN7" s="111" t="str">
        <v/>
      </c>
      <c r="MO7" s="111" t="str">
        <v/>
      </c>
      <c r="MP7" s="111" t="str">
        <v/>
      </c>
      <c r="MQ7" s="111" t="str">
        <v/>
      </c>
      <c r="MR7" s="111" t="str">
        <v/>
      </c>
      <c r="MS7" s="111" t="str">
        <v/>
      </c>
      <c r="MT7" s="111" t="str">
        <v/>
      </c>
      <c r="MU7" s="111" t="str">
        <v/>
      </c>
      <c r="MV7" s="111" t="str">
        <v/>
      </c>
      <c r="MW7" s="111" t="str">
        <v/>
      </c>
      <c r="MX7" s="111" t="str">
        <v/>
      </c>
      <c r="MY7" s="111" t="str">
        <v/>
      </c>
      <c r="MZ7" s="111" t="str">
        <v/>
      </c>
      <c r="NA7" s="111" t="str">
        <v/>
      </c>
      <c r="NB7" s="111" t="str">
        <v/>
      </c>
      <c r="NC7" s="111" t="str">
        <v/>
      </c>
      <c r="ND7" s="111" t="str">
        <v/>
      </c>
      <c r="NE7" s="111" t="str">
        <v/>
      </c>
      <c r="NF7" s="111" t="str">
        <v/>
      </c>
      <c r="NG7" s="111" t="str">
        <v/>
      </c>
      <c r="NH7" s="111" t="str">
        <v/>
      </c>
      <c r="NI7" s="111" t="str">
        <v/>
      </c>
      <c r="NJ7" s="111" t="str">
        <v/>
      </c>
      <c r="NK7" s="111" t="str">
        <v/>
      </c>
      <c r="NL7" s="111" t="str">
        <v/>
      </c>
      <c r="NM7" s="111" t="str">
        <v/>
      </c>
      <c r="NN7" s="111" t="str">
        <v/>
      </c>
      <c r="NO7" s="111" t="str">
        <v/>
      </c>
    </row>
    <row r="8" spans="1:456" ht="21" thickTop="1" thickBot="1" x14ac:dyDescent="0.25">
      <c r="A8" s="115">
        <v>15</v>
      </c>
      <c r="B8" s="115">
        <v>1</v>
      </c>
      <c r="C8" s="116" t="s">
        <v>60</v>
      </c>
      <c r="D8" s="116" t="s">
        <v>85</v>
      </c>
      <c r="E8" s="116">
        <v>1</v>
      </c>
      <c r="F8" s="116" t="s">
        <v>61</v>
      </c>
      <c r="G8" s="116"/>
      <c r="H8" s="117"/>
      <c r="I8" s="117"/>
      <c r="J8" s="117">
        <v>26</v>
      </c>
      <c r="K8" s="117">
        <v>2</v>
      </c>
      <c r="L8" s="134" t="str">
        <f ca="1">IF(AND(ISNUMBER(J8),ISNUMBER(K8)),PROPER(TEXT(DATE(Année,K8,J8),Param!$L$5)),IF(I8&lt;&gt;"",I8,""))</f>
        <v>Jeudi</v>
      </c>
      <c r="N8" s="111" t="str" cm="1">
        <f t="array" ref="N8:NO8">IF(F8="","",_xlfn.LET(_xlpm.Jr_sem,IF(I8&lt;&gt;"",_xlfn.XLOOKUP(I8,No_Jour[Jour_Semaine],No_Jour[No_jour],0,0,1),""),
_xlpm.J,IF($J8="",1,$J8),_xlpm.M,IF($K8="",1,$K8),
_xlpm.Tout_Excep,_xlfn.UNIQUE(_xlfn._xlws.FILTER(Jrs_Exception[Jours_travaillés],Jrs_Exception[Jours_travaillés]&lt;&gt;"",0)),
_xlpm.Garde,_xlfn._xlws.FILTER(Jrs_Exception[Jours_travaillés],(Jrs_Exception[Jours_travaillés]&lt;&gt;"")*(Jrs_Exception[Numéro]=$A8),0),
_xlpm.Excep,_xlfn._xlws.FILTER(_xlpm.Tout_Excep,ISNA(_xlfn.XMATCH(_xlpm.Tout_Excep,_xlpm.Garde,0,1)),0),
_xlpm.Quodi,IF($F8="Quotidien",IF(ISNUMBER($N$4:$NO$4),IF(ISNA(_xlfn.XMATCH($N$4:$NO$4,_xlpm.Excep,0,1)),IF($N$4:$NO$4&gt;=DATE(Année,_xlpm.M,_xlpm.J),"ü",""),""),""),""),
_xlpm.Hebdo,IF($F8="Hebdomadaire",IF(ISNUMBER($N$4:$NO$4),IF(ISNA(_xlfn.XMATCH($N$4:$NO$4,_xlpm.Excep,0,1)),IF(MONTH($N$4:$NO$4)&gt;=_xlpm.M,IF(WEEKDAY($N$4:$NO$4,Param!$E$1)=_xlpm.Jr_sem,"ü",""),""),""),""),""),
_xlpm.Mensuel,IF($F8="Mensuel",IF(ISNUMBER($N$4:$NO$4),IF(ISNA(_xlfn.XMATCH($N$4:$NO$4,_xlpm.Excep,0,1)),IF(MONTH($N$4:$NO$4)&gt;=_xlpm.M,IF(DAY($N$4:$NO$4)=_xlpm.J,"ü",""),""),""),""),""),
_xlpm.Trimes,IF($F8="Trimestre",IF(ISNUMBER($N$4:$NO$4),IF(ISNA(_xlfn.XMATCH($N$4:$NO$4,_xlpm.Excep,0,1)),IF(MONTH($N$4:$NO$4)=_xlpm.M+(ROUNDUP(MONTH($N$4:$NO$4)/3,0)-1)*3,IF(DAY($N$4:$NO$4)=_xlpm.J,"ü",""),""),""),""),""),
_xlpm.Bisannuel,IF($F8="Bisannuel",IF(ISNUMBER($N$4:$NO$4),IF(ISNA(_xlfn.XMATCH($N$4:$NO$4,_xlpm.Excep,0,1)),IF(MONTH($N$4:$NO$4)=_xlpm.M,IF(DAY($N$4:$NO$4)=_xlpm.J,"ü",""),IF(MONTH($N$4:$NO$4)=_xlpm.M+6,IF(DAY($N$4:$NO$4)=_xlpm.J,"ü",""),"")),""),""),""),
_xlpm.Annuel,IF($F8="Annuel",IF(ISNUMBER($N$4:$NO$4),IF(ISNA(_xlfn.XMATCH($N$4:$NO$4,_xlpm.Excep,0,1)),IF($N$4:$NO$4=DATE(Année,_xlpm.M,_xlpm.J),"ü",""),""),""),""),
_xlpm.Résultat,_xlfn.SWITCH($F8,"Quotidien",_xlpm.Quodi,"Hebdomadaire",_xlpm.Hebdo,"Mensuel",_xlpm.Mensuel,"Trimestre",_xlpm.Trimes,"Annuel",_xlpm.Annuel,"Bisannuel",_xlpm.Bisannuel),
_xlpm.Résultat))</f>
        <v/>
      </c>
      <c r="O8" s="111" t="str">
        <v/>
      </c>
      <c r="P8" s="111" t="str">
        <v/>
      </c>
      <c r="Q8" s="111" t="str">
        <v/>
      </c>
      <c r="R8" s="111" t="str">
        <v/>
      </c>
      <c r="S8" s="111" t="str">
        <v/>
      </c>
      <c r="T8" s="111" t="str">
        <v/>
      </c>
      <c r="U8" s="111" t="str">
        <v/>
      </c>
      <c r="V8" s="111" t="str">
        <v/>
      </c>
      <c r="W8" s="111" t="str">
        <v/>
      </c>
      <c r="X8" s="111" t="str">
        <v/>
      </c>
      <c r="Y8" s="111" t="str">
        <v/>
      </c>
      <c r="Z8" s="111" t="str">
        <v/>
      </c>
      <c r="AA8" s="111" t="str">
        <v/>
      </c>
      <c r="AB8" s="111" t="str">
        <v/>
      </c>
      <c r="AC8" s="111" t="str">
        <v/>
      </c>
      <c r="AD8" s="111" t="str">
        <v/>
      </c>
      <c r="AE8" s="111" t="str">
        <v/>
      </c>
      <c r="AF8" s="111" t="str">
        <v/>
      </c>
      <c r="AG8" s="111" t="str">
        <v/>
      </c>
      <c r="AH8" s="111" t="str">
        <v/>
      </c>
      <c r="AI8" s="111" t="str">
        <v/>
      </c>
      <c r="AJ8" s="111" t="str">
        <v/>
      </c>
      <c r="AK8" s="111" t="str">
        <v/>
      </c>
      <c r="AL8" s="111" t="str">
        <v/>
      </c>
      <c r="AM8" s="111" t="str">
        <v/>
      </c>
      <c r="AN8" s="111" t="str">
        <v/>
      </c>
      <c r="AO8" s="111" t="str">
        <v/>
      </c>
      <c r="AP8" s="111" t="str">
        <v/>
      </c>
      <c r="AQ8" s="111" t="str">
        <v/>
      </c>
      <c r="AR8" s="111" t="str">
        <v/>
      </c>
      <c r="AS8" s="111" t="str">
        <v/>
      </c>
      <c r="AT8" s="111" t="str">
        <v/>
      </c>
      <c r="AU8" s="111" t="str">
        <v/>
      </c>
      <c r="AV8" s="111" t="str">
        <v/>
      </c>
      <c r="AW8" s="111" t="str">
        <v/>
      </c>
      <c r="AX8" s="111" t="str">
        <v/>
      </c>
      <c r="AY8" s="111" t="str">
        <v/>
      </c>
      <c r="AZ8" s="111" t="str">
        <v/>
      </c>
      <c r="BA8" s="111" t="str">
        <v>ü</v>
      </c>
      <c r="BB8" s="111" t="str">
        <v/>
      </c>
      <c r="BC8" s="111" t="str">
        <v/>
      </c>
      <c r="BD8" s="111" t="str">
        <v/>
      </c>
      <c r="BE8" s="111" t="str">
        <v/>
      </c>
      <c r="BF8" s="111" t="str">
        <v/>
      </c>
      <c r="BG8" s="111" t="str">
        <v/>
      </c>
      <c r="BH8" s="111" t="str">
        <v/>
      </c>
      <c r="BI8" s="111" t="str">
        <v/>
      </c>
      <c r="BJ8" s="111" t="str">
        <v/>
      </c>
      <c r="BK8" s="111" t="str">
        <v/>
      </c>
      <c r="BL8" s="111" t="str">
        <v/>
      </c>
      <c r="BM8" s="111" t="str">
        <v/>
      </c>
      <c r="BN8" s="111" t="str">
        <v/>
      </c>
      <c r="BO8" s="111" t="str">
        <v/>
      </c>
      <c r="BP8" s="111" t="str">
        <v/>
      </c>
      <c r="BQ8" s="111" t="str">
        <v/>
      </c>
      <c r="BR8" s="111" t="str">
        <v/>
      </c>
      <c r="BS8" s="111" t="str">
        <v/>
      </c>
      <c r="BT8" s="111" t="str">
        <v/>
      </c>
      <c r="BU8" s="111" t="str">
        <v/>
      </c>
      <c r="BV8" s="111" t="str">
        <v/>
      </c>
      <c r="BW8" s="111" t="str">
        <v/>
      </c>
      <c r="BX8" s="111" t="str">
        <v/>
      </c>
      <c r="BY8" s="111" t="str">
        <v/>
      </c>
      <c r="BZ8" s="111" t="str">
        <v/>
      </c>
      <c r="CA8" s="111" t="str">
        <v/>
      </c>
      <c r="CB8" s="111" t="str">
        <v/>
      </c>
      <c r="CC8" s="111" t="str">
        <v/>
      </c>
      <c r="CD8" s="111" t="str">
        <v/>
      </c>
      <c r="CE8" s="111" t="str">
        <v/>
      </c>
      <c r="CF8" s="111" t="str">
        <v/>
      </c>
      <c r="CG8" s="111" t="str">
        <v/>
      </c>
      <c r="CH8" s="111" t="str">
        <v/>
      </c>
      <c r="CI8" s="111" t="str">
        <v/>
      </c>
      <c r="CJ8" s="111" t="str">
        <v/>
      </c>
      <c r="CK8" s="111" t="str">
        <v/>
      </c>
      <c r="CL8" s="111" t="str">
        <v/>
      </c>
      <c r="CM8" s="111" t="str">
        <v/>
      </c>
      <c r="CN8" s="111" t="str">
        <v/>
      </c>
      <c r="CO8" s="111" t="str">
        <v/>
      </c>
      <c r="CP8" s="111" t="str">
        <v/>
      </c>
      <c r="CQ8" s="111" t="str">
        <v/>
      </c>
      <c r="CR8" s="111" t="str">
        <v/>
      </c>
      <c r="CS8" s="111" t="str">
        <v/>
      </c>
      <c r="CT8" s="111" t="str">
        <v/>
      </c>
      <c r="CU8" s="111" t="str">
        <v/>
      </c>
      <c r="CV8" s="111" t="str">
        <v/>
      </c>
      <c r="CW8" s="111" t="str">
        <v/>
      </c>
      <c r="CX8" s="111" t="str">
        <v/>
      </c>
      <c r="CY8" s="111" t="str">
        <v/>
      </c>
      <c r="CZ8" s="111" t="str">
        <v/>
      </c>
      <c r="DA8" s="111" t="str">
        <v/>
      </c>
      <c r="DB8" s="111" t="str">
        <v/>
      </c>
      <c r="DC8" s="111" t="str">
        <v/>
      </c>
      <c r="DD8" s="111" t="str">
        <v/>
      </c>
      <c r="DE8" s="111" t="str">
        <v/>
      </c>
      <c r="DF8" s="111" t="str">
        <v/>
      </c>
      <c r="DG8" s="111" t="str">
        <v/>
      </c>
      <c r="DH8" s="111" t="str">
        <v/>
      </c>
      <c r="DI8" s="111" t="str">
        <v/>
      </c>
      <c r="DJ8" s="111" t="str">
        <v/>
      </c>
      <c r="DK8" s="111" t="str">
        <v/>
      </c>
      <c r="DL8" s="111" t="str">
        <v/>
      </c>
      <c r="DM8" s="111" t="str">
        <v/>
      </c>
      <c r="DN8" s="111" t="str">
        <v/>
      </c>
      <c r="DO8" s="111" t="str">
        <v/>
      </c>
      <c r="DP8" s="111" t="str">
        <v/>
      </c>
      <c r="DQ8" s="111" t="str">
        <v/>
      </c>
      <c r="DR8" s="111" t="str">
        <v/>
      </c>
      <c r="DS8" s="111" t="str">
        <v/>
      </c>
      <c r="DT8" s="111" t="str">
        <v/>
      </c>
      <c r="DU8" s="111" t="str">
        <v/>
      </c>
      <c r="DV8" s="111" t="str">
        <v/>
      </c>
      <c r="DW8" s="111" t="str">
        <v/>
      </c>
      <c r="DX8" s="111" t="str">
        <v/>
      </c>
      <c r="DY8" s="111" t="str">
        <v/>
      </c>
      <c r="DZ8" s="111" t="str">
        <v/>
      </c>
      <c r="EA8" s="111" t="str">
        <v/>
      </c>
      <c r="EB8" s="111" t="str">
        <v/>
      </c>
      <c r="EC8" s="111" t="str">
        <v/>
      </c>
      <c r="ED8" s="111" t="str">
        <v/>
      </c>
      <c r="EE8" s="111" t="str">
        <v/>
      </c>
      <c r="EF8" s="111" t="str">
        <v/>
      </c>
      <c r="EG8" s="111" t="str">
        <v/>
      </c>
      <c r="EH8" s="111" t="str">
        <v/>
      </c>
      <c r="EI8" s="111" t="str">
        <v/>
      </c>
      <c r="EJ8" s="111" t="str">
        <v/>
      </c>
      <c r="EK8" s="111" t="str">
        <v/>
      </c>
      <c r="EL8" s="111" t="str">
        <v/>
      </c>
      <c r="EM8" s="111" t="str">
        <v/>
      </c>
      <c r="EN8" s="111" t="str">
        <v/>
      </c>
      <c r="EO8" s="111" t="str">
        <v/>
      </c>
      <c r="EP8" s="111" t="str">
        <v/>
      </c>
      <c r="EQ8" s="111" t="str">
        <v/>
      </c>
      <c r="ER8" s="111" t="str">
        <v/>
      </c>
      <c r="ES8" s="111" t="str">
        <v/>
      </c>
      <c r="ET8" s="111" t="str">
        <v/>
      </c>
      <c r="EU8" s="111" t="str">
        <v/>
      </c>
      <c r="EV8" s="111" t="str">
        <v/>
      </c>
      <c r="EW8" s="111" t="str">
        <v/>
      </c>
      <c r="EX8" s="111" t="str">
        <v/>
      </c>
      <c r="EY8" s="111" t="str">
        <v/>
      </c>
      <c r="EZ8" s="111" t="str">
        <v/>
      </c>
      <c r="FA8" s="111" t="str">
        <v/>
      </c>
      <c r="FB8" s="111" t="str">
        <v/>
      </c>
      <c r="FC8" s="111" t="str">
        <v/>
      </c>
      <c r="FD8" s="111" t="str">
        <v/>
      </c>
      <c r="FE8" s="111" t="str">
        <v/>
      </c>
      <c r="FF8" s="111" t="str">
        <v/>
      </c>
      <c r="FG8" s="111" t="str">
        <v/>
      </c>
      <c r="FH8" s="111" t="str">
        <v/>
      </c>
      <c r="FI8" s="111" t="str">
        <v/>
      </c>
      <c r="FJ8" s="111" t="str">
        <v/>
      </c>
      <c r="FK8" s="111" t="str">
        <v/>
      </c>
      <c r="FL8" s="111" t="str">
        <v/>
      </c>
      <c r="FM8" s="111" t="str">
        <v/>
      </c>
      <c r="FN8" s="111" t="str">
        <v/>
      </c>
      <c r="FO8" s="111" t="str">
        <v/>
      </c>
      <c r="FP8" s="111" t="str">
        <v/>
      </c>
      <c r="FQ8" s="111" t="str">
        <v/>
      </c>
      <c r="FR8" s="111" t="str">
        <v/>
      </c>
      <c r="FS8" s="111" t="str">
        <v/>
      </c>
      <c r="FT8" s="111" t="str">
        <v/>
      </c>
      <c r="FU8" s="111" t="str">
        <v/>
      </c>
      <c r="FV8" s="111" t="str">
        <v/>
      </c>
      <c r="FW8" s="111" t="str">
        <v/>
      </c>
      <c r="FX8" s="111" t="str">
        <v/>
      </c>
      <c r="FY8" s="111" t="str">
        <v/>
      </c>
      <c r="FZ8" s="111" t="str">
        <v/>
      </c>
      <c r="GA8" s="111" t="str">
        <v/>
      </c>
      <c r="GB8" s="111" t="str">
        <v/>
      </c>
      <c r="GC8" s="111" t="str">
        <v/>
      </c>
      <c r="GD8" s="111" t="str">
        <v/>
      </c>
      <c r="GE8" s="111" t="str">
        <v/>
      </c>
      <c r="GF8" s="111" t="str">
        <v/>
      </c>
      <c r="GG8" s="111" t="str">
        <v/>
      </c>
      <c r="GH8" s="111" t="str">
        <v/>
      </c>
      <c r="GI8" s="111" t="str">
        <v/>
      </c>
      <c r="GJ8" s="111" t="str">
        <v/>
      </c>
      <c r="GK8" s="111" t="str">
        <v/>
      </c>
      <c r="GL8" s="111" t="str">
        <v/>
      </c>
      <c r="GM8" s="111" t="str">
        <v/>
      </c>
      <c r="GN8" s="111" t="str">
        <v/>
      </c>
      <c r="GO8" s="111" t="str">
        <v/>
      </c>
      <c r="GP8" s="111" t="str">
        <v/>
      </c>
      <c r="GQ8" s="111" t="str">
        <v/>
      </c>
      <c r="GR8" s="111" t="str">
        <v/>
      </c>
      <c r="GS8" s="111" t="str">
        <v/>
      </c>
      <c r="GT8" s="111" t="str">
        <v/>
      </c>
      <c r="GU8" s="111" t="str">
        <v/>
      </c>
      <c r="GV8" s="111" t="str">
        <v/>
      </c>
      <c r="GW8" s="111" t="str">
        <v/>
      </c>
      <c r="GX8" s="111" t="str">
        <v/>
      </c>
      <c r="GY8" s="111" t="str">
        <v/>
      </c>
      <c r="GZ8" s="111" t="str">
        <v/>
      </c>
      <c r="HA8" s="111" t="str">
        <v/>
      </c>
      <c r="HB8" s="111" t="str">
        <v/>
      </c>
      <c r="HC8" s="111" t="str">
        <v/>
      </c>
      <c r="HD8" s="111" t="str">
        <v/>
      </c>
      <c r="HE8" s="111" t="str">
        <v/>
      </c>
      <c r="HF8" s="111" t="str">
        <v/>
      </c>
      <c r="HG8" s="111" t="str">
        <v/>
      </c>
      <c r="HH8" s="111" t="str">
        <v/>
      </c>
      <c r="HI8" s="111" t="str">
        <v/>
      </c>
      <c r="HJ8" s="111" t="str">
        <v/>
      </c>
      <c r="HK8" s="111" t="str">
        <v/>
      </c>
      <c r="HL8" s="111" t="str">
        <v/>
      </c>
      <c r="HM8" s="111" t="str">
        <v/>
      </c>
      <c r="HN8" s="111" t="str">
        <v/>
      </c>
      <c r="HO8" s="111" t="str">
        <v/>
      </c>
      <c r="HP8" s="111" t="str">
        <v/>
      </c>
      <c r="HQ8" s="111" t="str">
        <v/>
      </c>
      <c r="HR8" s="111" t="str">
        <v/>
      </c>
      <c r="HS8" s="111" t="str">
        <v/>
      </c>
      <c r="HT8" s="111" t="str">
        <v/>
      </c>
      <c r="HU8" s="111" t="str">
        <v/>
      </c>
      <c r="HV8" s="111" t="str">
        <v/>
      </c>
      <c r="HW8" s="111" t="str">
        <v/>
      </c>
      <c r="HX8" s="111" t="str">
        <v/>
      </c>
      <c r="HY8" s="111" t="str">
        <v/>
      </c>
      <c r="HZ8" s="111" t="str">
        <v/>
      </c>
      <c r="IA8" s="111" t="str">
        <v/>
      </c>
      <c r="IB8" s="111" t="str">
        <v/>
      </c>
      <c r="IC8" s="111" t="str">
        <v/>
      </c>
      <c r="ID8" s="111" t="str">
        <v/>
      </c>
      <c r="IE8" s="111" t="str">
        <v/>
      </c>
      <c r="IF8" s="111" t="str">
        <v/>
      </c>
      <c r="IG8" s="111" t="str">
        <v/>
      </c>
      <c r="IH8" s="111" t="str">
        <v/>
      </c>
      <c r="II8" s="111" t="str">
        <v/>
      </c>
      <c r="IJ8" s="111" t="str">
        <v/>
      </c>
      <c r="IK8" s="111" t="str">
        <v/>
      </c>
      <c r="IL8" s="111" t="str">
        <v/>
      </c>
      <c r="IM8" s="111" t="str">
        <v/>
      </c>
      <c r="IN8" s="111" t="str">
        <v/>
      </c>
      <c r="IO8" s="111" t="str">
        <v/>
      </c>
      <c r="IP8" s="111" t="str">
        <v/>
      </c>
      <c r="IQ8" s="111" t="str">
        <v/>
      </c>
      <c r="IR8" s="111" t="str">
        <v/>
      </c>
      <c r="IS8" s="111" t="str">
        <v/>
      </c>
      <c r="IT8" s="111" t="str">
        <v/>
      </c>
      <c r="IU8" s="111" t="str">
        <v/>
      </c>
      <c r="IV8" s="111" t="str">
        <v/>
      </c>
      <c r="IW8" s="111" t="str">
        <v/>
      </c>
      <c r="IX8" s="111" t="str">
        <v/>
      </c>
      <c r="IY8" s="111" t="str">
        <v/>
      </c>
      <c r="IZ8" s="111" t="str">
        <v/>
      </c>
      <c r="JA8" s="111" t="str">
        <v/>
      </c>
      <c r="JB8" s="111" t="str">
        <v/>
      </c>
      <c r="JC8" s="111" t="str">
        <v/>
      </c>
      <c r="JD8" s="111" t="str">
        <v/>
      </c>
      <c r="JE8" s="111" t="str">
        <v/>
      </c>
      <c r="JF8" s="111" t="str">
        <v/>
      </c>
      <c r="JG8" s="111" t="str">
        <v/>
      </c>
      <c r="JH8" s="111" t="str">
        <v/>
      </c>
      <c r="JI8" s="111" t="str">
        <v/>
      </c>
      <c r="JJ8" s="111" t="str">
        <v/>
      </c>
      <c r="JK8" s="111" t="str">
        <v/>
      </c>
      <c r="JL8" s="111" t="str">
        <v/>
      </c>
      <c r="JM8" s="111" t="str">
        <v/>
      </c>
      <c r="JN8" s="111" t="str">
        <v/>
      </c>
      <c r="JO8" s="111" t="str">
        <v/>
      </c>
      <c r="JP8" s="111" t="str">
        <v/>
      </c>
      <c r="JQ8" s="111" t="str">
        <v/>
      </c>
      <c r="JR8" s="111" t="str">
        <v/>
      </c>
      <c r="JS8" s="111" t="str">
        <v/>
      </c>
      <c r="JT8" s="111" t="str">
        <v/>
      </c>
      <c r="JU8" s="111" t="str">
        <v/>
      </c>
      <c r="JV8" s="111" t="str">
        <v/>
      </c>
      <c r="JW8" s="111" t="str">
        <v/>
      </c>
      <c r="JX8" s="111" t="str">
        <v/>
      </c>
      <c r="JY8" s="111" t="str">
        <v/>
      </c>
      <c r="JZ8" s="111" t="str">
        <v/>
      </c>
      <c r="KA8" s="111" t="str">
        <v/>
      </c>
      <c r="KB8" s="111" t="str">
        <v/>
      </c>
      <c r="KC8" s="111" t="str">
        <v/>
      </c>
      <c r="KD8" s="111" t="str">
        <v/>
      </c>
      <c r="KE8" s="111" t="str">
        <v/>
      </c>
      <c r="KF8" s="111" t="str">
        <v/>
      </c>
      <c r="KG8" s="111" t="str">
        <v/>
      </c>
      <c r="KH8" s="111" t="str">
        <v/>
      </c>
      <c r="KI8" s="111" t="str">
        <v/>
      </c>
      <c r="KJ8" s="111" t="str">
        <v/>
      </c>
      <c r="KK8" s="111" t="str">
        <v/>
      </c>
      <c r="KL8" s="111" t="str">
        <v/>
      </c>
      <c r="KM8" s="111" t="str">
        <v/>
      </c>
      <c r="KN8" s="111" t="str">
        <v/>
      </c>
      <c r="KO8" s="111" t="str">
        <v/>
      </c>
      <c r="KP8" s="111" t="str">
        <v/>
      </c>
      <c r="KQ8" s="111" t="str">
        <v/>
      </c>
      <c r="KR8" s="111" t="str">
        <v/>
      </c>
      <c r="KS8" s="111" t="str">
        <v/>
      </c>
      <c r="KT8" s="111" t="str">
        <v/>
      </c>
      <c r="KU8" s="111" t="str">
        <v/>
      </c>
      <c r="KV8" s="111" t="str">
        <v/>
      </c>
      <c r="KW8" s="111" t="str">
        <v/>
      </c>
      <c r="KX8" s="111" t="str">
        <v/>
      </c>
      <c r="KY8" s="111" t="str">
        <v/>
      </c>
      <c r="KZ8" s="111" t="str">
        <v/>
      </c>
      <c r="LA8" s="111" t="str">
        <v/>
      </c>
      <c r="LB8" s="111" t="str">
        <v/>
      </c>
      <c r="LC8" s="111" t="str">
        <v/>
      </c>
      <c r="LD8" s="111" t="str">
        <v/>
      </c>
      <c r="LE8" s="111" t="str">
        <v/>
      </c>
      <c r="LF8" s="111" t="str">
        <v/>
      </c>
      <c r="LG8" s="111" t="str">
        <v/>
      </c>
      <c r="LH8" s="111" t="str">
        <v/>
      </c>
      <c r="LI8" s="111" t="str">
        <v/>
      </c>
      <c r="LJ8" s="111" t="str">
        <v/>
      </c>
      <c r="LK8" s="111" t="str">
        <v/>
      </c>
      <c r="LL8" s="111" t="str">
        <v/>
      </c>
      <c r="LM8" s="111" t="str">
        <v/>
      </c>
      <c r="LN8" s="111" t="str">
        <v/>
      </c>
      <c r="LO8" s="111" t="str">
        <v/>
      </c>
      <c r="LP8" s="111" t="str">
        <v/>
      </c>
      <c r="LQ8" s="111" t="str">
        <v/>
      </c>
      <c r="LR8" s="111" t="str">
        <v/>
      </c>
      <c r="LS8" s="111" t="str">
        <v/>
      </c>
      <c r="LT8" s="111" t="str">
        <v/>
      </c>
      <c r="LU8" s="111" t="str">
        <v/>
      </c>
      <c r="LV8" s="111" t="str">
        <v/>
      </c>
      <c r="LW8" s="111" t="str">
        <v/>
      </c>
      <c r="LX8" s="111" t="str">
        <v/>
      </c>
      <c r="LY8" s="111" t="str">
        <v/>
      </c>
      <c r="LZ8" s="111" t="str">
        <v/>
      </c>
      <c r="MA8" s="111" t="str">
        <v/>
      </c>
      <c r="MB8" s="111" t="str">
        <v/>
      </c>
      <c r="MC8" s="111" t="str">
        <v/>
      </c>
      <c r="MD8" s="111" t="str">
        <v/>
      </c>
      <c r="ME8" s="111" t="str">
        <v/>
      </c>
      <c r="MF8" s="111" t="str">
        <v/>
      </c>
      <c r="MG8" s="111" t="str">
        <v/>
      </c>
      <c r="MH8" s="111" t="str">
        <v/>
      </c>
      <c r="MI8" s="111" t="str">
        <v/>
      </c>
      <c r="MJ8" s="111" t="str">
        <v/>
      </c>
      <c r="MK8" s="111" t="str">
        <v/>
      </c>
      <c r="ML8" s="111" t="str">
        <v/>
      </c>
      <c r="MM8" s="111" t="str">
        <v/>
      </c>
      <c r="MN8" s="111" t="str">
        <v/>
      </c>
      <c r="MO8" s="111" t="str">
        <v/>
      </c>
      <c r="MP8" s="111" t="str">
        <v/>
      </c>
      <c r="MQ8" s="111" t="str">
        <v/>
      </c>
      <c r="MR8" s="111" t="str">
        <v/>
      </c>
      <c r="MS8" s="111" t="str">
        <v/>
      </c>
      <c r="MT8" s="111" t="str">
        <v/>
      </c>
      <c r="MU8" s="111" t="str">
        <v/>
      </c>
      <c r="MV8" s="111" t="str">
        <v/>
      </c>
      <c r="MW8" s="111" t="str">
        <v/>
      </c>
      <c r="MX8" s="111" t="str">
        <v/>
      </c>
      <c r="MY8" s="111" t="str">
        <v/>
      </c>
      <c r="MZ8" s="111" t="str">
        <v/>
      </c>
      <c r="NA8" s="111" t="str">
        <v/>
      </c>
      <c r="NB8" s="111" t="str">
        <v/>
      </c>
      <c r="NC8" s="111" t="str">
        <v/>
      </c>
      <c r="ND8" s="111" t="str">
        <v/>
      </c>
      <c r="NE8" s="111" t="str">
        <v/>
      </c>
      <c r="NF8" s="111" t="str">
        <v/>
      </c>
      <c r="NG8" s="111" t="str">
        <v/>
      </c>
      <c r="NH8" s="111" t="str">
        <v/>
      </c>
      <c r="NI8" s="111" t="str">
        <v/>
      </c>
      <c r="NJ8" s="111" t="str">
        <v/>
      </c>
      <c r="NK8" s="111" t="str">
        <v/>
      </c>
      <c r="NL8" s="111" t="str">
        <v/>
      </c>
      <c r="NM8" s="111" t="str">
        <v/>
      </c>
      <c r="NN8" s="111" t="str">
        <v/>
      </c>
      <c r="NO8" s="111" t="str">
        <v/>
      </c>
    </row>
    <row r="9" spans="1:456" ht="21" thickTop="1" thickBot="1" x14ac:dyDescent="0.25">
      <c r="A9" s="112">
        <v>20</v>
      </c>
      <c r="B9" s="112">
        <v>1</v>
      </c>
      <c r="C9" s="113" t="s">
        <v>62</v>
      </c>
      <c r="D9" s="113" t="s">
        <v>86</v>
      </c>
      <c r="E9" s="113">
        <v>2</v>
      </c>
      <c r="F9" s="113" t="s">
        <v>63</v>
      </c>
      <c r="G9" s="113"/>
      <c r="H9" s="112"/>
      <c r="I9" s="112" t="s">
        <v>483</v>
      </c>
      <c r="J9" s="118">
        <v>6</v>
      </c>
      <c r="K9" s="118">
        <v>1</v>
      </c>
      <c r="L9" s="134" t="str">
        <f ca="1">IF(AND(ISNUMBER(J9),ISNUMBER(K9)),PROPER(TEXT(DATE(Année,K9,J9),Param!$L$5)),IF(I9&lt;&gt;"",I9,""))</f>
        <v>Mardi</v>
      </c>
      <c r="N9" s="111" t="str" cm="1">
        <f t="array" ref="N9:NO9">IF(F9="","",_xlfn.LET(_xlpm.Jr_sem,IF(I9&lt;&gt;"",_xlfn.XLOOKUP(I9,No_Jour[Jour_Semaine],No_Jour[No_jour],0,0,1),""),
_xlpm.J,IF($J9="",1,$J9),_xlpm.M,IF($K9="",1,$K9),
_xlpm.Tout_Excep,_xlfn.UNIQUE(_xlfn._xlws.FILTER(Jrs_Exception[Jours_travaillés],Jrs_Exception[Jours_travaillés]&lt;&gt;"",0)),
_xlpm.Garde,_xlfn._xlws.FILTER(Jrs_Exception[Jours_travaillés],(Jrs_Exception[Jours_travaillés]&lt;&gt;"")*(Jrs_Exception[Numéro]=$A9),0),
_xlpm.Excep,_xlfn._xlws.FILTER(_xlpm.Tout_Excep,ISNA(_xlfn.XMATCH(_xlpm.Tout_Excep,_xlpm.Garde,0,1)),0),
_xlpm.Quodi,IF($F9="Quotidien",IF(ISNUMBER($N$4:$NO$4),IF(ISNA(_xlfn.XMATCH($N$4:$NO$4,_xlpm.Excep,0,1)),IF($N$4:$NO$4&gt;=DATE(Année,_xlpm.M,_xlpm.J),"ü",""),""),""),""),
_xlpm.Hebdo,IF($F9="Hebdomadaire",IF(ISNUMBER($N$4:$NO$4),IF(ISNA(_xlfn.XMATCH($N$4:$NO$4,_xlpm.Excep,0,1)),IF(MONTH($N$4:$NO$4)&gt;=_xlpm.M,IF(WEEKDAY($N$4:$NO$4,Param!$E$1)=_xlpm.Jr_sem,"ü",""),""),""),""),""),
_xlpm.Mensuel,IF($F9="Mensuel",IF(ISNUMBER($N$4:$NO$4),IF(ISNA(_xlfn.XMATCH($N$4:$NO$4,_xlpm.Excep,0,1)),IF(MONTH($N$4:$NO$4)&gt;=_xlpm.M,IF(DAY($N$4:$NO$4)=_xlpm.J,"ü",""),""),""),""),""),
_xlpm.Trimes,IF($F9="Trimestre",IF(ISNUMBER($N$4:$NO$4),IF(ISNA(_xlfn.XMATCH($N$4:$NO$4,_xlpm.Excep,0,1)),IF(MONTH($N$4:$NO$4)=_xlpm.M+(ROUNDUP(MONTH($N$4:$NO$4)/3,0)-1)*3,IF(DAY($N$4:$NO$4)=_xlpm.J,"ü",""),""),""),""),""),
_xlpm.Bisannuel,IF($F9="Bisannuel",IF(ISNUMBER($N$4:$NO$4),IF(ISNA(_xlfn.XMATCH($N$4:$NO$4,_xlpm.Excep,0,1)),IF(MONTH($N$4:$NO$4)=_xlpm.M,IF(DAY($N$4:$NO$4)=_xlpm.J,"ü",""),IF(MONTH($N$4:$NO$4)=_xlpm.M+6,IF(DAY($N$4:$NO$4)=_xlpm.J,"ü",""),"")),""),""),""),
_xlpm.Annuel,IF($F9="Annuel",IF(ISNUMBER($N$4:$NO$4),IF(ISNA(_xlfn.XMATCH($N$4:$NO$4,_xlpm.Excep,0,1)),IF($N$4:$NO$4=DATE(Année,_xlpm.M,_xlpm.J),"ü",""),""),""),""),
_xlpm.Résultat,_xlfn.SWITCH($F9,"Quotidien",_xlpm.Quodi,"Hebdomadaire",_xlpm.Hebdo,"Mensuel",_xlpm.Mensuel,"Trimestre",_xlpm.Trimes,"Annuel",_xlpm.Annuel,"Bisannuel",_xlpm.Bisannuel),
_xlpm.Résultat))</f>
        <v/>
      </c>
      <c r="O9" s="111" t="str">
        <v>ü</v>
      </c>
      <c r="P9" s="111" t="str">
        <v/>
      </c>
      <c r="Q9" s="111" t="str">
        <v/>
      </c>
      <c r="R9" s="111" t="str">
        <v/>
      </c>
      <c r="S9" s="111" t="str">
        <v/>
      </c>
      <c r="T9" s="111" t="str">
        <v>ü</v>
      </c>
      <c r="U9" s="111" t="str">
        <v/>
      </c>
      <c r="V9" s="111" t="str">
        <v/>
      </c>
      <c r="W9" s="111" t="str">
        <v/>
      </c>
      <c r="X9" s="111" t="str">
        <v/>
      </c>
      <c r="Y9" s="111" t="str">
        <v/>
      </c>
      <c r="Z9" s="111" t="str">
        <v>ü</v>
      </c>
      <c r="AA9" s="111" t="str">
        <v/>
      </c>
      <c r="AB9" s="111" t="str">
        <v/>
      </c>
      <c r="AC9" s="111" t="str">
        <v/>
      </c>
      <c r="AD9" s="111" t="str">
        <v/>
      </c>
      <c r="AE9" s="111" t="str">
        <v>ü</v>
      </c>
      <c r="AF9" s="111" t="str">
        <v/>
      </c>
      <c r="AG9" s="111" t="str">
        <v/>
      </c>
      <c r="AH9" s="111" t="str">
        <v/>
      </c>
      <c r="AI9" s="111" t="str">
        <v/>
      </c>
      <c r="AJ9" s="111" t="str">
        <v/>
      </c>
      <c r="AK9" s="111" t="str">
        <v/>
      </c>
      <c r="AL9" s="111" t="str">
        <v/>
      </c>
      <c r="AM9" s="111" t="str">
        <v/>
      </c>
      <c r="AN9" s="111" t="str">
        <v/>
      </c>
      <c r="AO9" s="111" t="str">
        <v>ü</v>
      </c>
      <c r="AP9" s="111" t="str">
        <v/>
      </c>
      <c r="AQ9" s="111" t="str">
        <v/>
      </c>
      <c r="AR9" s="111" t="str">
        <v/>
      </c>
      <c r="AS9" s="111" t="str">
        <v/>
      </c>
      <c r="AT9" s="111" t="str">
        <v>ü</v>
      </c>
      <c r="AU9" s="111" t="str">
        <v/>
      </c>
      <c r="AV9" s="111" t="str">
        <v/>
      </c>
      <c r="AW9" s="111" t="str">
        <v/>
      </c>
      <c r="AX9" s="111" t="str">
        <v/>
      </c>
      <c r="AY9" s="111" t="str">
        <v>ü</v>
      </c>
      <c r="AZ9" s="111" t="str">
        <v/>
      </c>
      <c r="BA9" s="111" t="str">
        <v/>
      </c>
      <c r="BB9" s="111" t="str">
        <v/>
      </c>
      <c r="BC9" s="111" t="str">
        <v/>
      </c>
      <c r="BD9" s="111" t="str">
        <v>ü</v>
      </c>
      <c r="BE9" s="111" t="str">
        <v/>
      </c>
      <c r="BF9" s="111" t="str">
        <v/>
      </c>
      <c r="BG9" s="111" t="str">
        <v/>
      </c>
      <c r="BH9" s="111" t="str">
        <v/>
      </c>
      <c r="BI9" s="111" t="str">
        <v>ü</v>
      </c>
      <c r="BJ9" s="111" t="str">
        <v/>
      </c>
      <c r="BK9" s="111" t="str">
        <v/>
      </c>
      <c r="BL9" s="111" t="str">
        <v/>
      </c>
      <c r="BM9" s="111" t="str">
        <v/>
      </c>
      <c r="BN9" s="111" t="str">
        <v/>
      </c>
      <c r="BO9" s="111" t="str">
        <v/>
      </c>
      <c r="BP9" s="111" t="str">
        <v>ü</v>
      </c>
      <c r="BQ9" s="111" t="str">
        <v/>
      </c>
      <c r="BR9" s="111" t="str">
        <v/>
      </c>
      <c r="BS9" s="111" t="str">
        <v/>
      </c>
      <c r="BT9" s="111" t="str">
        <v/>
      </c>
      <c r="BU9" s="111" t="str">
        <v/>
      </c>
      <c r="BV9" s="111" t="str">
        <v>ü</v>
      </c>
      <c r="BW9" s="111" t="str">
        <v/>
      </c>
      <c r="BX9" s="111" t="str">
        <v/>
      </c>
      <c r="BY9" s="111" t="str">
        <v/>
      </c>
      <c r="BZ9" s="111" t="str">
        <v/>
      </c>
      <c r="CA9" s="111" t="str">
        <v>ü</v>
      </c>
      <c r="CB9" s="111" t="str">
        <v/>
      </c>
      <c r="CC9" s="111" t="str">
        <v/>
      </c>
      <c r="CD9" s="111" t="str">
        <v>ü</v>
      </c>
      <c r="CE9" s="111" t="str">
        <v/>
      </c>
      <c r="CF9" s="111" t="str">
        <v/>
      </c>
      <c r="CG9" s="111" t="str">
        <v/>
      </c>
      <c r="CH9" s="111" t="str">
        <v/>
      </c>
      <c r="CI9" s="111" t="str">
        <v>ü</v>
      </c>
      <c r="CJ9" s="111" t="str">
        <v/>
      </c>
      <c r="CK9" s="111" t="str">
        <v/>
      </c>
      <c r="CL9" s="111" t="str">
        <v/>
      </c>
      <c r="CM9" s="111" t="str">
        <v/>
      </c>
      <c r="CN9" s="111" t="str">
        <v>ü</v>
      </c>
      <c r="CO9" s="111" t="str">
        <v/>
      </c>
      <c r="CP9" s="111" t="str">
        <v/>
      </c>
      <c r="CQ9" s="111" t="str">
        <v/>
      </c>
      <c r="CR9" s="111" t="str">
        <v/>
      </c>
      <c r="CS9" s="111" t="str">
        <v>ü</v>
      </c>
      <c r="CT9" s="111" t="str">
        <v/>
      </c>
      <c r="CU9" s="111" t="str">
        <v/>
      </c>
      <c r="CV9" s="111" t="str">
        <v/>
      </c>
      <c r="CW9" s="111" t="str">
        <v>ü</v>
      </c>
      <c r="CX9" s="111" t="str">
        <v/>
      </c>
      <c r="CY9" s="111" t="str">
        <v/>
      </c>
      <c r="CZ9" s="111" t="str">
        <v/>
      </c>
      <c r="DA9" s="111" t="str">
        <v>ü</v>
      </c>
      <c r="DB9" s="111" t="str">
        <v/>
      </c>
      <c r="DC9" s="111" t="str">
        <v/>
      </c>
      <c r="DD9" s="111" t="str">
        <v>ü</v>
      </c>
      <c r="DE9" s="111" t="str">
        <v/>
      </c>
      <c r="DF9" s="111" t="str">
        <v/>
      </c>
      <c r="DG9" s="111" t="str">
        <v/>
      </c>
      <c r="DH9" s="111" t="str">
        <v>ü</v>
      </c>
      <c r="DI9" s="111" t="str">
        <v/>
      </c>
      <c r="DJ9" s="111" t="str">
        <v/>
      </c>
      <c r="DK9" s="111" t="str">
        <v/>
      </c>
      <c r="DL9" s="111" t="str">
        <v/>
      </c>
      <c r="DM9" s="111" t="str">
        <v>ü</v>
      </c>
      <c r="DN9" s="111" t="str">
        <v/>
      </c>
      <c r="DO9" s="111" t="str">
        <v/>
      </c>
      <c r="DP9" s="111" t="str">
        <v/>
      </c>
      <c r="DQ9" s="111" t="str">
        <v/>
      </c>
      <c r="DR9" s="111" t="str">
        <v>ü</v>
      </c>
      <c r="DS9" s="111" t="str">
        <v/>
      </c>
      <c r="DT9" s="111" t="str">
        <v/>
      </c>
      <c r="DU9" s="111" t="str">
        <v/>
      </c>
      <c r="DV9" s="111" t="str">
        <v/>
      </c>
      <c r="DW9" s="111" t="str">
        <v>ü</v>
      </c>
      <c r="DX9" s="111" t="str">
        <v/>
      </c>
      <c r="DY9" s="111" t="str">
        <v/>
      </c>
      <c r="DZ9" s="111" t="str">
        <v/>
      </c>
      <c r="EA9" s="111" t="str">
        <v/>
      </c>
      <c r="EB9" s="111" t="str">
        <v>ü</v>
      </c>
      <c r="EC9" s="111" t="str">
        <v/>
      </c>
      <c r="ED9" s="111" t="str">
        <v/>
      </c>
      <c r="EE9" s="111" t="str">
        <v/>
      </c>
      <c r="EF9" s="111" t="str">
        <v>ü</v>
      </c>
      <c r="EG9" s="111" t="str">
        <v/>
      </c>
      <c r="EH9" s="111" t="str">
        <v/>
      </c>
      <c r="EI9" s="111" t="str">
        <v/>
      </c>
      <c r="EJ9" s="111" t="str">
        <v>ü</v>
      </c>
      <c r="EK9" s="111" t="str">
        <v/>
      </c>
      <c r="EL9" s="111" t="str">
        <v/>
      </c>
      <c r="EM9" s="111" t="str">
        <v/>
      </c>
      <c r="EN9" s="111" t="str">
        <v/>
      </c>
      <c r="EO9" s="111" t="str">
        <v/>
      </c>
      <c r="EP9" s="111" t="str">
        <v/>
      </c>
      <c r="EQ9" s="111" t="str">
        <v/>
      </c>
      <c r="ER9" s="111" t="str">
        <v/>
      </c>
      <c r="ES9" s="111" t="str">
        <v>ü</v>
      </c>
      <c r="ET9" s="111" t="str">
        <v/>
      </c>
      <c r="EU9" s="111" t="str">
        <v/>
      </c>
      <c r="EV9" s="111" t="str">
        <v/>
      </c>
      <c r="EW9" s="111" t="str">
        <v/>
      </c>
      <c r="EX9" s="111" t="str">
        <v/>
      </c>
      <c r="EY9" s="111" t="str">
        <v/>
      </c>
      <c r="EZ9" s="111" t="str">
        <v>ü</v>
      </c>
      <c r="FA9" s="111" t="str">
        <v/>
      </c>
      <c r="FB9" s="111" t="str">
        <v/>
      </c>
      <c r="FC9" s="111" t="str">
        <v/>
      </c>
      <c r="FD9" s="111" t="str">
        <v/>
      </c>
      <c r="FE9" s="111" t="str">
        <v>ü</v>
      </c>
      <c r="FF9" s="111" t="str">
        <v/>
      </c>
      <c r="FG9" s="111" t="str">
        <v/>
      </c>
      <c r="FH9" s="111" t="str">
        <v/>
      </c>
      <c r="FI9" s="111" t="str">
        <v/>
      </c>
      <c r="FJ9" s="111" t="str">
        <v>ü</v>
      </c>
      <c r="FK9" s="111" t="str">
        <v/>
      </c>
      <c r="FL9" s="111" t="str">
        <v/>
      </c>
      <c r="FM9" s="111" t="str">
        <v/>
      </c>
      <c r="FN9" s="111" t="str">
        <v>ü</v>
      </c>
      <c r="FO9" s="111" t="str">
        <v/>
      </c>
      <c r="FP9" s="111" t="str">
        <v/>
      </c>
      <c r="FQ9" s="111" t="str">
        <v/>
      </c>
      <c r="FR9" s="111" t="str">
        <v/>
      </c>
      <c r="FS9" s="111" t="str">
        <v>ü</v>
      </c>
      <c r="FT9" s="111" t="str">
        <v/>
      </c>
      <c r="FU9" s="111" t="str">
        <v/>
      </c>
      <c r="FV9" s="111" t="str">
        <v/>
      </c>
      <c r="FW9" s="111" t="str">
        <v/>
      </c>
      <c r="FX9" s="111" t="str">
        <v>ü</v>
      </c>
      <c r="FY9" s="111" t="str">
        <v/>
      </c>
      <c r="FZ9" s="111" t="str">
        <v/>
      </c>
      <c r="GA9" s="111" t="str">
        <v/>
      </c>
      <c r="GB9" s="111" t="str">
        <v/>
      </c>
      <c r="GC9" s="111" t="str">
        <v>ü</v>
      </c>
      <c r="GD9" s="111" t="str">
        <v/>
      </c>
      <c r="GE9" s="111" t="str">
        <v/>
      </c>
      <c r="GF9" s="111" t="str">
        <v/>
      </c>
      <c r="GG9" s="111" t="str">
        <v/>
      </c>
      <c r="GH9" s="111" t="str">
        <v>ü</v>
      </c>
      <c r="GI9" s="111" t="str">
        <v/>
      </c>
      <c r="GJ9" s="111" t="str">
        <v/>
      </c>
      <c r="GK9" s="111" t="str">
        <v/>
      </c>
      <c r="GL9" s="111" t="str">
        <v>ü</v>
      </c>
      <c r="GM9" s="111" t="str">
        <v/>
      </c>
      <c r="GN9" s="111" t="str">
        <v/>
      </c>
      <c r="GO9" s="111" t="str">
        <v/>
      </c>
      <c r="GP9" s="111" t="str">
        <v/>
      </c>
      <c r="GQ9" s="111" t="str">
        <v>ü</v>
      </c>
      <c r="GR9" s="111" t="str">
        <v/>
      </c>
      <c r="GS9" s="111" t="str">
        <v/>
      </c>
      <c r="GT9" s="111" t="str">
        <v/>
      </c>
      <c r="GU9" s="111" t="str">
        <v/>
      </c>
      <c r="GV9" s="111" t="str">
        <v>ü</v>
      </c>
      <c r="GW9" s="111" t="str">
        <v/>
      </c>
      <c r="GX9" s="111" t="str">
        <v/>
      </c>
      <c r="GY9" s="111" t="str">
        <v/>
      </c>
      <c r="GZ9" s="111" t="str">
        <v/>
      </c>
      <c r="HA9" s="111" t="str">
        <v>ü</v>
      </c>
      <c r="HB9" s="111" t="str">
        <v/>
      </c>
      <c r="HC9" s="111" t="str">
        <v/>
      </c>
      <c r="HD9" s="111" t="str">
        <v/>
      </c>
      <c r="HE9" s="111" t="str">
        <v/>
      </c>
      <c r="HF9" s="111" t="str">
        <v>ü</v>
      </c>
      <c r="HG9" s="111" t="str">
        <v/>
      </c>
      <c r="HH9" s="111" t="str">
        <v/>
      </c>
      <c r="HI9" s="111" t="str">
        <v/>
      </c>
      <c r="HJ9" s="111" t="str">
        <v>ü</v>
      </c>
      <c r="HK9" s="111" t="str">
        <v/>
      </c>
      <c r="HL9" s="111" t="str">
        <v/>
      </c>
      <c r="HM9" s="111" t="str">
        <v/>
      </c>
      <c r="HN9" s="111" t="str">
        <v/>
      </c>
      <c r="HO9" s="111" t="str">
        <v>ü</v>
      </c>
      <c r="HP9" s="111" t="str">
        <v/>
      </c>
      <c r="HQ9" s="111" t="str">
        <v/>
      </c>
      <c r="HR9" s="111" t="str">
        <v/>
      </c>
      <c r="HS9" s="111" t="str">
        <v/>
      </c>
      <c r="HT9" s="111" t="str">
        <v>ü</v>
      </c>
      <c r="HU9" s="111" t="str">
        <v/>
      </c>
      <c r="HV9" s="111" t="str">
        <v/>
      </c>
      <c r="HW9" s="111" t="str">
        <v/>
      </c>
      <c r="HX9" s="111" t="str">
        <v/>
      </c>
      <c r="HY9" s="111" t="str">
        <v>ü</v>
      </c>
      <c r="HZ9" s="111" t="str">
        <v/>
      </c>
      <c r="IA9" s="111" t="str">
        <v/>
      </c>
      <c r="IB9" s="111" t="str">
        <v/>
      </c>
      <c r="IC9" s="111" t="str">
        <v/>
      </c>
      <c r="ID9" s="111" t="str">
        <v>ü</v>
      </c>
      <c r="IE9" s="111" t="str">
        <v/>
      </c>
      <c r="IF9" s="111" t="str">
        <v/>
      </c>
      <c r="IG9" s="111" t="str">
        <v/>
      </c>
      <c r="IH9" s="111" t="str">
        <v/>
      </c>
      <c r="II9" s="111" t="str">
        <v>ü</v>
      </c>
      <c r="IJ9" s="111" t="str">
        <v/>
      </c>
      <c r="IK9" s="111" t="str">
        <v/>
      </c>
      <c r="IL9" s="111" t="str">
        <v/>
      </c>
      <c r="IM9" s="111" t="str">
        <v/>
      </c>
      <c r="IN9" s="111" t="str">
        <v/>
      </c>
      <c r="IO9" s="111" t="str">
        <v/>
      </c>
      <c r="IP9" s="111" t="str">
        <v/>
      </c>
      <c r="IQ9" s="111" t="str">
        <v/>
      </c>
      <c r="IR9" s="111" t="str">
        <v/>
      </c>
      <c r="IS9" s="111" t="str">
        <v/>
      </c>
      <c r="IT9" s="111" t="str">
        <v/>
      </c>
      <c r="IU9" s="111" t="str">
        <v/>
      </c>
      <c r="IV9" s="111" t="str">
        <v/>
      </c>
      <c r="IW9" s="111" t="str">
        <v/>
      </c>
      <c r="IX9" s="111" t="str">
        <v/>
      </c>
      <c r="IY9" s="111" t="str">
        <v/>
      </c>
      <c r="IZ9" s="111" t="str">
        <v/>
      </c>
      <c r="JA9" s="111" t="str">
        <v/>
      </c>
      <c r="JB9" s="111" t="str">
        <v/>
      </c>
      <c r="JC9" s="111" t="str">
        <v/>
      </c>
      <c r="JD9" s="111" t="str">
        <v/>
      </c>
      <c r="JE9" s="111" t="str">
        <v/>
      </c>
      <c r="JF9" s="111" t="str">
        <v/>
      </c>
      <c r="JG9" s="111" t="str">
        <v/>
      </c>
      <c r="JH9" s="111" t="str">
        <v/>
      </c>
      <c r="JI9" s="111" t="str">
        <v/>
      </c>
      <c r="JJ9" s="111" t="str">
        <v/>
      </c>
      <c r="JK9" s="111" t="str">
        <v/>
      </c>
      <c r="JL9" s="111" t="str">
        <v/>
      </c>
      <c r="JM9" s="111" t="str">
        <v/>
      </c>
      <c r="JN9" s="111" t="str">
        <v/>
      </c>
      <c r="JO9" s="111" t="str">
        <v/>
      </c>
      <c r="JP9" s="111" t="str">
        <v/>
      </c>
      <c r="JQ9" s="111" t="str">
        <v/>
      </c>
      <c r="JR9" s="111" t="str">
        <v/>
      </c>
      <c r="JS9" s="111" t="str">
        <v/>
      </c>
      <c r="JT9" s="111" t="str">
        <v/>
      </c>
      <c r="JU9" s="111" t="str">
        <v/>
      </c>
      <c r="JV9" s="111" t="str">
        <v/>
      </c>
      <c r="JW9" s="111" t="str">
        <v/>
      </c>
      <c r="JX9" s="111" t="str">
        <v/>
      </c>
      <c r="JY9" s="111" t="str">
        <v/>
      </c>
      <c r="JZ9" s="111" t="str">
        <v/>
      </c>
      <c r="KA9" s="111" t="str">
        <v/>
      </c>
      <c r="KB9" s="111" t="str">
        <v/>
      </c>
      <c r="KC9" s="111" t="str">
        <v/>
      </c>
      <c r="KD9" s="111" t="str">
        <v/>
      </c>
      <c r="KE9" s="111" t="str">
        <v/>
      </c>
      <c r="KF9" s="111" t="str">
        <v/>
      </c>
      <c r="KG9" s="111" t="str">
        <v/>
      </c>
      <c r="KH9" s="111" t="str">
        <v/>
      </c>
      <c r="KI9" s="111" t="str">
        <v/>
      </c>
      <c r="KJ9" s="111" t="str">
        <v/>
      </c>
      <c r="KK9" s="111" t="str">
        <v/>
      </c>
      <c r="KL9" s="111" t="str">
        <v/>
      </c>
      <c r="KM9" s="111" t="str">
        <v/>
      </c>
      <c r="KN9" s="111" t="str">
        <v/>
      </c>
      <c r="KO9" s="111" t="str">
        <v/>
      </c>
      <c r="KP9" s="111" t="str">
        <v/>
      </c>
      <c r="KQ9" s="111" t="str">
        <v/>
      </c>
      <c r="KR9" s="111" t="str">
        <v/>
      </c>
      <c r="KS9" s="111" t="str">
        <v/>
      </c>
      <c r="KT9" s="111" t="str">
        <v/>
      </c>
      <c r="KU9" s="111" t="str">
        <v/>
      </c>
      <c r="KV9" s="111" t="str">
        <v/>
      </c>
      <c r="KW9" s="111" t="str">
        <v/>
      </c>
      <c r="KX9" s="111" t="str">
        <v/>
      </c>
      <c r="KY9" s="111" t="str">
        <v/>
      </c>
      <c r="KZ9" s="111" t="str">
        <v/>
      </c>
      <c r="LA9" s="111" t="str">
        <v/>
      </c>
      <c r="LB9" s="111" t="str">
        <v/>
      </c>
      <c r="LC9" s="111" t="str">
        <v/>
      </c>
      <c r="LD9" s="111" t="str">
        <v/>
      </c>
      <c r="LE9" s="111" t="str">
        <v/>
      </c>
      <c r="LF9" s="111" t="str">
        <v/>
      </c>
      <c r="LG9" s="111" t="str">
        <v/>
      </c>
      <c r="LH9" s="111" t="str">
        <v/>
      </c>
      <c r="LI9" s="111" t="str">
        <v/>
      </c>
      <c r="LJ9" s="111" t="str">
        <v/>
      </c>
      <c r="LK9" s="111" t="str">
        <v/>
      </c>
      <c r="LL9" s="111" t="str">
        <v/>
      </c>
      <c r="LM9" s="111" t="str">
        <v/>
      </c>
      <c r="LN9" s="111" t="str">
        <v/>
      </c>
      <c r="LO9" s="111" t="str">
        <v/>
      </c>
      <c r="LP9" s="111" t="str">
        <v/>
      </c>
      <c r="LQ9" s="111" t="str">
        <v/>
      </c>
      <c r="LR9" s="111" t="str">
        <v/>
      </c>
      <c r="LS9" s="111" t="str">
        <v/>
      </c>
      <c r="LT9" s="111" t="str">
        <v/>
      </c>
      <c r="LU9" s="111" t="str">
        <v/>
      </c>
      <c r="LV9" s="111" t="str">
        <v/>
      </c>
      <c r="LW9" s="111" t="str">
        <v/>
      </c>
      <c r="LX9" s="111" t="str">
        <v/>
      </c>
      <c r="LY9" s="111" t="str">
        <v/>
      </c>
      <c r="LZ9" s="111" t="str">
        <v/>
      </c>
      <c r="MA9" s="111" t="str">
        <v/>
      </c>
      <c r="MB9" s="111" t="str">
        <v/>
      </c>
      <c r="MC9" s="111" t="str">
        <v/>
      </c>
      <c r="MD9" s="111" t="str">
        <v/>
      </c>
      <c r="ME9" s="111" t="str">
        <v/>
      </c>
      <c r="MF9" s="111" t="str">
        <v/>
      </c>
      <c r="MG9" s="111" t="str">
        <v/>
      </c>
      <c r="MH9" s="111" t="str">
        <v/>
      </c>
      <c r="MI9" s="111" t="str">
        <v/>
      </c>
      <c r="MJ9" s="111" t="str">
        <v/>
      </c>
      <c r="MK9" s="111" t="str">
        <v/>
      </c>
      <c r="ML9" s="111" t="str">
        <v/>
      </c>
      <c r="MM9" s="111" t="str">
        <v/>
      </c>
      <c r="MN9" s="111" t="str">
        <v/>
      </c>
      <c r="MO9" s="111" t="str">
        <v/>
      </c>
      <c r="MP9" s="111" t="str">
        <v/>
      </c>
      <c r="MQ9" s="111" t="str">
        <v/>
      </c>
      <c r="MR9" s="111" t="str">
        <v/>
      </c>
      <c r="MS9" s="111" t="str">
        <v/>
      </c>
      <c r="MT9" s="111" t="str">
        <v/>
      </c>
      <c r="MU9" s="111" t="str">
        <v/>
      </c>
      <c r="MV9" s="111" t="str">
        <v/>
      </c>
      <c r="MW9" s="111" t="str">
        <v/>
      </c>
      <c r="MX9" s="111" t="str">
        <v/>
      </c>
      <c r="MY9" s="111" t="str">
        <v/>
      </c>
      <c r="MZ9" s="111" t="str">
        <v/>
      </c>
      <c r="NA9" s="111" t="str">
        <v/>
      </c>
      <c r="NB9" s="111" t="str">
        <v/>
      </c>
      <c r="NC9" s="111" t="str">
        <v/>
      </c>
      <c r="ND9" s="111" t="str">
        <v/>
      </c>
      <c r="NE9" s="111" t="str">
        <v/>
      </c>
      <c r="NF9" s="111" t="str">
        <v/>
      </c>
      <c r="NG9" s="111" t="str">
        <v/>
      </c>
      <c r="NH9" s="111" t="str">
        <v/>
      </c>
      <c r="NI9" s="111" t="str">
        <v/>
      </c>
      <c r="NJ9" s="111" t="str">
        <v/>
      </c>
      <c r="NK9" s="111" t="str">
        <v/>
      </c>
      <c r="NL9" s="111" t="str">
        <v/>
      </c>
      <c r="NM9" s="111" t="str">
        <v/>
      </c>
      <c r="NN9" s="111" t="str">
        <v/>
      </c>
      <c r="NO9" s="111" t="str">
        <v/>
      </c>
    </row>
    <row r="10" spans="1:456" ht="21" thickTop="1" thickBot="1" x14ac:dyDescent="0.25">
      <c r="A10" s="112">
        <v>25</v>
      </c>
      <c r="B10" s="112">
        <v>1</v>
      </c>
      <c r="C10" s="113" t="s">
        <v>62</v>
      </c>
      <c r="D10" s="113" t="s">
        <v>64</v>
      </c>
      <c r="E10" s="113">
        <v>1</v>
      </c>
      <c r="F10" s="113" t="s">
        <v>65</v>
      </c>
      <c r="G10" s="113"/>
      <c r="H10" s="113"/>
      <c r="I10" s="113"/>
      <c r="J10" s="118">
        <v>15</v>
      </c>
      <c r="K10" s="118">
        <v>1</v>
      </c>
      <c r="L10" s="134" t="str">
        <f ca="1">IF(AND(ISNUMBER(J10),ISNUMBER(K10)),PROPER(TEXT(DATE(Année,K10,J10),Param!$L$5)),IF(I10&lt;&gt;"",I10,""))</f>
        <v>Jeudi</v>
      </c>
      <c r="N10" s="111" t="str" cm="1">
        <f t="array" ref="N10:NO10">IF(F10="","",_xlfn.LET(_xlpm.Jr_sem,IF(I10&lt;&gt;"",_xlfn.XLOOKUP(I10,No_Jour[Jour_Semaine],No_Jour[No_jour],0,0,1),""),
_xlpm.J,IF($J10="",1,$J10),_xlpm.M,IF($K10="",1,$K10),
_xlpm.Tout_Excep,_xlfn.UNIQUE(_xlfn._xlws.FILTER(Jrs_Exception[Jours_travaillés],Jrs_Exception[Jours_travaillés]&lt;&gt;"",0)),
_xlpm.Garde,_xlfn._xlws.FILTER(Jrs_Exception[Jours_travaillés],(Jrs_Exception[Jours_travaillés]&lt;&gt;"")*(Jrs_Exception[Numéro]=$A10),0),
_xlpm.Excep,_xlfn._xlws.FILTER(_xlpm.Tout_Excep,ISNA(_xlfn.XMATCH(_xlpm.Tout_Excep,_xlpm.Garde,0,1)),0),
_xlpm.Quodi,IF($F10="Quotidien",IF(ISNUMBER($N$4:$NO$4),IF(ISNA(_xlfn.XMATCH($N$4:$NO$4,_xlpm.Excep,0,1)),IF($N$4:$NO$4&gt;=DATE(Année,_xlpm.M,_xlpm.J),"ü",""),""),""),""),
_xlpm.Hebdo,IF($F10="Hebdomadaire",IF(ISNUMBER($N$4:$NO$4),IF(ISNA(_xlfn.XMATCH($N$4:$NO$4,_xlpm.Excep,0,1)),IF(MONTH($N$4:$NO$4)&gt;=_xlpm.M,IF(WEEKDAY($N$4:$NO$4,Param!$E$1)=_xlpm.Jr_sem,"ü",""),""),""),""),""),
_xlpm.Mensuel,IF($F10="Mensuel",IF(ISNUMBER($N$4:$NO$4),IF(ISNA(_xlfn.XMATCH($N$4:$NO$4,_xlpm.Excep,0,1)),IF(MONTH($N$4:$NO$4)&gt;=_xlpm.M,IF(DAY($N$4:$NO$4)=_xlpm.J,"ü",""),""),""),""),""),
_xlpm.Trimes,IF($F10="Trimestre",IF(ISNUMBER($N$4:$NO$4),IF(ISNA(_xlfn.XMATCH($N$4:$NO$4,_xlpm.Excep,0,1)),IF(MONTH($N$4:$NO$4)=_xlpm.M+(ROUNDUP(MONTH($N$4:$NO$4)/3,0)-1)*3,IF(DAY($N$4:$NO$4)=_xlpm.J,"ü",""),""),""),""),""),
_xlpm.Bisannuel,IF($F10="Bisannuel",IF(ISNUMBER($N$4:$NO$4),IF(ISNA(_xlfn.XMATCH($N$4:$NO$4,_xlpm.Excep,0,1)),IF(MONTH($N$4:$NO$4)=_xlpm.M,IF(DAY($N$4:$NO$4)=_xlpm.J,"ü",""),IF(MONTH($N$4:$NO$4)=_xlpm.M+6,IF(DAY($N$4:$NO$4)=_xlpm.J,"ü",""),"")),""),""),""),
_xlpm.Annuel,IF($F10="Annuel",IF(ISNUMBER($N$4:$NO$4),IF(ISNA(_xlfn.XMATCH($N$4:$NO$4,_xlpm.Excep,0,1)),IF($N$4:$NO$4=DATE(Année,_xlpm.M,_xlpm.J),"ü",""),""),""),""),
_xlpm.Résultat,_xlfn.SWITCH($F10,"Quotidien",_xlpm.Quodi,"Hebdomadaire",_xlpm.Hebdo,"Mensuel",_xlpm.Mensuel,"Trimestre",_xlpm.Trimes,"Annuel",_xlpm.Annuel,"Bisannuel",_xlpm.Bisannuel),
_xlpm.Résultat))</f>
        <v/>
      </c>
      <c r="O10" s="111" t="str">
        <v/>
      </c>
      <c r="P10" s="111" t="str">
        <v/>
      </c>
      <c r="Q10" s="111" t="str">
        <v/>
      </c>
      <c r="R10" s="111" t="str">
        <v/>
      </c>
      <c r="S10" s="111" t="str">
        <v/>
      </c>
      <c r="T10" s="111" t="str">
        <v/>
      </c>
      <c r="U10" s="111" t="str">
        <v/>
      </c>
      <c r="V10" s="111" t="str">
        <v>ü</v>
      </c>
      <c r="W10" s="111" t="str">
        <v/>
      </c>
      <c r="X10" s="111" t="str">
        <v/>
      </c>
      <c r="Y10" s="111" t="str">
        <v/>
      </c>
      <c r="Z10" s="111" t="str">
        <v/>
      </c>
      <c r="AA10" s="111" t="str">
        <v/>
      </c>
      <c r="AB10" s="111" t="str">
        <v/>
      </c>
      <c r="AC10" s="111" t="str">
        <v/>
      </c>
      <c r="AD10" s="111" t="str">
        <v/>
      </c>
      <c r="AE10" s="111" t="str">
        <v/>
      </c>
      <c r="AF10" s="111" t="str">
        <v/>
      </c>
      <c r="AG10" s="111" t="str">
        <v/>
      </c>
      <c r="AH10" s="111" t="str">
        <v/>
      </c>
      <c r="AI10" s="111" t="str">
        <v/>
      </c>
      <c r="AJ10" s="111" t="str">
        <v/>
      </c>
      <c r="AK10" s="111" t="str">
        <v/>
      </c>
      <c r="AL10" s="111" t="str">
        <v/>
      </c>
      <c r="AM10" s="111" t="str">
        <v/>
      </c>
      <c r="AN10" s="111" t="str">
        <v/>
      </c>
      <c r="AO10" s="111" t="str">
        <v/>
      </c>
      <c r="AP10" s="111" t="str">
        <v/>
      </c>
      <c r="AQ10" s="111" t="str">
        <v/>
      </c>
      <c r="AR10" s="111" t="str">
        <v/>
      </c>
      <c r="AS10" s="111" t="str">
        <v/>
      </c>
      <c r="AT10" s="111" t="str">
        <v/>
      </c>
      <c r="AU10" s="111" t="str">
        <v/>
      </c>
      <c r="AV10" s="111" t="str">
        <v/>
      </c>
      <c r="AW10" s="111" t="str">
        <v/>
      </c>
      <c r="AX10" s="111" t="str">
        <v/>
      </c>
      <c r="AY10" s="111" t="str">
        <v/>
      </c>
      <c r="AZ10" s="111" t="str">
        <v/>
      </c>
      <c r="BA10" s="111" t="str">
        <v/>
      </c>
      <c r="BB10" s="111" t="str">
        <v/>
      </c>
      <c r="BC10" s="111" t="str">
        <v/>
      </c>
      <c r="BD10" s="111" t="str">
        <v/>
      </c>
      <c r="BE10" s="111" t="str">
        <v/>
      </c>
      <c r="BF10" s="111" t="str">
        <v/>
      </c>
      <c r="BG10" s="111" t="str">
        <v/>
      </c>
      <c r="BH10" s="111" t="str">
        <v/>
      </c>
      <c r="BI10" s="111" t="str">
        <v/>
      </c>
      <c r="BJ10" s="111" t="str">
        <v/>
      </c>
      <c r="BK10" s="111" t="str">
        <v/>
      </c>
      <c r="BL10" s="111" t="str">
        <v/>
      </c>
      <c r="BM10" s="111" t="str">
        <v/>
      </c>
      <c r="BN10" s="111" t="str">
        <v/>
      </c>
      <c r="BO10" s="111" t="str">
        <v/>
      </c>
      <c r="BP10" s="111" t="str">
        <v/>
      </c>
      <c r="BQ10" s="111" t="str">
        <v/>
      </c>
      <c r="BR10" s="111" t="str">
        <v/>
      </c>
      <c r="BS10" s="111" t="str">
        <v/>
      </c>
      <c r="BT10" s="111" t="str">
        <v/>
      </c>
      <c r="BU10" s="111" t="str">
        <v/>
      </c>
      <c r="BV10" s="111" t="str">
        <v/>
      </c>
      <c r="BW10" s="111" t="str">
        <v/>
      </c>
      <c r="BX10" s="111" t="str">
        <v/>
      </c>
      <c r="BY10" s="111" t="str">
        <v/>
      </c>
      <c r="BZ10" s="111" t="str">
        <v/>
      </c>
      <c r="CA10" s="111" t="str">
        <v/>
      </c>
      <c r="CB10" s="111" t="str">
        <v/>
      </c>
      <c r="CC10" s="111" t="str">
        <v/>
      </c>
      <c r="CD10" s="111" t="str">
        <v/>
      </c>
      <c r="CE10" s="111" t="str">
        <v/>
      </c>
      <c r="CF10" s="111" t="str">
        <v/>
      </c>
      <c r="CG10" s="111" t="str">
        <v/>
      </c>
      <c r="CH10" s="111" t="str">
        <v/>
      </c>
      <c r="CI10" s="111" t="str">
        <v/>
      </c>
      <c r="CJ10" s="111" t="str">
        <v>ü</v>
      </c>
      <c r="CK10" s="111" t="str">
        <v/>
      </c>
      <c r="CL10" s="111" t="str">
        <v/>
      </c>
      <c r="CM10" s="111" t="str">
        <v/>
      </c>
      <c r="CN10" s="111" t="str">
        <v/>
      </c>
      <c r="CO10" s="111" t="str">
        <v/>
      </c>
      <c r="CP10" s="111" t="str">
        <v/>
      </c>
      <c r="CQ10" s="111" t="str">
        <v/>
      </c>
      <c r="CR10" s="111" t="str">
        <v/>
      </c>
      <c r="CS10" s="111" t="str">
        <v/>
      </c>
      <c r="CT10" s="111" t="str">
        <v/>
      </c>
      <c r="CU10" s="111" t="str">
        <v/>
      </c>
      <c r="CV10" s="111" t="str">
        <v/>
      </c>
      <c r="CW10" s="111" t="str">
        <v/>
      </c>
      <c r="CX10" s="111" t="str">
        <v/>
      </c>
      <c r="CY10" s="111" t="str">
        <v/>
      </c>
      <c r="CZ10" s="111" t="str">
        <v/>
      </c>
      <c r="DA10" s="111" t="str">
        <v/>
      </c>
      <c r="DB10" s="111" t="str">
        <v/>
      </c>
      <c r="DC10" s="111" t="str">
        <v>ü</v>
      </c>
      <c r="DD10" s="111" t="str">
        <v/>
      </c>
      <c r="DE10" s="111" t="str">
        <v/>
      </c>
      <c r="DF10" s="111" t="str">
        <v/>
      </c>
      <c r="DG10" s="111" t="str">
        <v/>
      </c>
      <c r="DH10" s="111" t="str">
        <v/>
      </c>
      <c r="DI10" s="111" t="str">
        <v/>
      </c>
      <c r="DJ10" s="111" t="str">
        <v/>
      </c>
      <c r="DK10" s="111" t="str">
        <v/>
      </c>
      <c r="DL10" s="111" t="str">
        <v/>
      </c>
      <c r="DM10" s="111" t="str">
        <v/>
      </c>
      <c r="DN10" s="111" t="str">
        <v/>
      </c>
      <c r="DO10" s="111" t="str">
        <v/>
      </c>
      <c r="DP10" s="111" t="str">
        <v/>
      </c>
      <c r="DQ10" s="111" t="str">
        <v/>
      </c>
      <c r="DR10" s="111" t="str">
        <v/>
      </c>
      <c r="DS10" s="111" t="str">
        <v/>
      </c>
      <c r="DT10" s="111" t="str">
        <v/>
      </c>
      <c r="DU10" s="111" t="str">
        <v/>
      </c>
      <c r="DV10" s="111" t="str">
        <v>ü</v>
      </c>
      <c r="DW10" s="111" t="str">
        <v/>
      </c>
      <c r="DX10" s="111" t="str">
        <v/>
      </c>
      <c r="DY10" s="111" t="str">
        <v/>
      </c>
      <c r="DZ10" s="111" t="str">
        <v/>
      </c>
      <c r="EA10" s="111" t="str">
        <v/>
      </c>
      <c r="EB10" s="111" t="str">
        <v/>
      </c>
      <c r="EC10" s="111" t="str">
        <v/>
      </c>
      <c r="ED10" s="111" t="str">
        <v/>
      </c>
      <c r="EE10" s="111" t="str">
        <v/>
      </c>
      <c r="EF10" s="111" t="str">
        <v/>
      </c>
      <c r="EG10" s="111" t="str">
        <v/>
      </c>
      <c r="EH10" s="111" t="str">
        <v/>
      </c>
      <c r="EI10" s="111" t="str">
        <v/>
      </c>
      <c r="EJ10" s="111" t="str">
        <v/>
      </c>
      <c r="EK10" s="111" t="str">
        <v/>
      </c>
      <c r="EL10" s="111" t="str">
        <v/>
      </c>
      <c r="EM10" s="111" t="str">
        <v/>
      </c>
      <c r="EN10" s="111" t="str">
        <v/>
      </c>
      <c r="EO10" s="111" t="str">
        <v>ü</v>
      </c>
      <c r="EP10" s="111" t="str">
        <v/>
      </c>
      <c r="EQ10" s="111" t="str">
        <v/>
      </c>
      <c r="ER10" s="111" t="str">
        <v/>
      </c>
      <c r="ES10" s="111" t="str">
        <v/>
      </c>
      <c r="ET10" s="111" t="str">
        <v/>
      </c>
      <c r="EU10" s="111" t="str">
        <v/>
      </c>
      <c r="EV10" s="111" t="str">
        <v/>
      </c>
      <c r="EW10" s="111" t="str">
        <v/>
      </c>
      <c r="EX10" s="111" t="str">
        <v/>
      </c>
      <c r="EY10" s="111" t="str">
        <v/>
      </c>
      <c r="EZ10" s="111" t="str">
        <v/>
      </c>
      <c r="FA10" s="111" t="str">
        <v/>
      </c>
      <c r="FB10" s="111" t="str">
        <v/>
      </c>
      <c r="FC10" s="111" t="str">
        <v/>
      </c>
      <c r="FD10" s="111" t="str">
        <v/>
      </c>
      <c r="FE10" s="111" t="str">
        <v/>
      </c>
      <c r="FF10" s="111" t="str">
        <v/>
      </c>
      <c r="FG10" s="111" t="str">
        <v/>
      </c>
      <c r="FH10" s="111" t="str">
        <v/>
      </c>
      <c r="FI10" s="111" t="str">
        <v/>
      </c>
      <c r="FJ10" s="111" t="str">
        <v/>
      </c>
      <c r="FK10" s="111" t="str">
        <v/>
      </c>
      <c r="FL10" s="111" t="str">
        <v/>
      </c>
      <c r="FM10" s="111" t="str">
        <v/>
      </c>
      <c r="FN10" s="111" t="str">
        <v/>
      </c>
      <c r="FO10" s="111" t="str">
        <v/>
      </c>
      <c r="FP10" s="111" t="str">
        <v/>
      </c>
      <c r="FQ10" s="111" t="str">
        <v/>
      </c>
      <c r="FR10" s="111" t="str">
        <v/>
      </c>
      <c r="FS10" s="111" t="str">
        <v>ü</v>
      </c>
      <c r="FT10" s="111" t="str">
        <v/>
      </c>
      <c r="FU10" s="111" t="str">
        <v/>
      </c>
      <c r="FV10" s="111" t="str">
        <v/>
      </c>
      <c r="FW10" s="111" t="str">
        <v/>
      </c>
      <c r="FX10" s="111" t="str">
        <v/>
      </c>
      <c r="FY10" s="111" t="str">
        <v/>
      </c>
      <c r="FZ10" s="111" t="str">
        <v/>
      </c>
      <c r="GA10" s="111" t="str">
        <v/>
      </c>
      <c r="GB10" s="111" t="str">
        <v/>
      </c>
      <c r="GC10" s="111" t="str">
        <v/>
      </c>
      <c r="GD10" s="111" t="str">
        <v/>
      </c>
      <c r="GE10" s="111" t="str">
        <v/>
      </c>
      <c r="GF10" s="111" t="str">
        <v/>
      </c>
      <c r="GG10" s="111" t="str">
        <v/>
      </c>
      <c r="GH10" s="111" t="str">
        <v/>
      </c>
      <c r="GI10" s="111" t="str">
        <v/>
      </c>
      <c r="GJ10" s="111" t="str">
        <v/>
      </c>
      <c r="GK10" s="111" t="str">
        <v/>
      </c>
      <c r="GL10" s="111" t="str">
        <v/>
      </c>
      <c r="GM10" s="111" t="str">
        <v/>
      </c>
      <c r="GN10" s="111" t="str">
        <v>ü</v>
      </c>
      <c r="GO10" s="111" t="str">
        <v/>
      </c>
      <c r="GP10" s="111" t="str">
        <v/>
      </c>
      <c r="GQ10" s="111" t="str">
        <v/>
      </c>
      <c r="GR10" s="111" t="str">
        <v/>
      </c>
      <c r="GS10" s="111" t="str">
        <v/>
      </c>
      <c r="GT10" s="111" t="str">
        <v/>
      </c>
      <c r="GU10" s="111" t="str">
        <v/>
      </c>
      <c r="GV10" s="111" t="str">
        <v/>
      </c>
      <c r="GW10" s="111" t="str">
        <v/>
      </c>
      <c r="GX10" s="111" t="str">
        <v/>
      </c>
      <c r="GY10" s="111" t="str">
        <v/>
      </c>
      <c r="GZ10" s="111" t="str">
        <v/>
      </c>
      <c r="HA10" s="111" t="str">
        <v/>
      </c>
      <c r="HB10" s="111" t="str">
        <v/>
      </c>
      <c r="HC10" s="111" t="str">
        <v/>
      </c>
      <c r="HD10" s="111" t="str">
        <v/>
      </c>
      <c r="HE10" s="111" t="str">
        <v/>
      </c>
      <c r="HF10" s="111" t="str">
        <v/>
      </c>
      <c r="HG10" s="111" t="str">
        <v/>
      </c>
      <c r="HH10" s="111" t="str">
        <v/>
      </c>
      <c r="HI10" s="111" t="str">
        <v/>
      </c>
      <c r="HJ10" s="111" t="str">
        <v/>
      </c>
      <c r="HK10" s="111" t="str">
        <v/>
      </c>
      <c r="HL10" s="111" t="str">
        <v/>
      </c>
      <c r="HM10" s="111" t="str">
        <v/>
      </c>
      <c r="HN10" s="111" t="str">
        <v/>
      </c>
      <c r="HO10" s="111" t="str">
        <v/>
      </c>
      <c r="HP10" s="111" t="str">
        <v/>
      </c>
      <c r="HQ10" s="111" t="str">
        <v/>
      </c>
      <c r="HR10" s="111" t="str">
        <v/>
      </c>
      <c r="HS10" s="111" t="str">
        <v/>
      </c>
      <c r="HT10" s="111" t="str">
        <v/>
      </c>
      <c r="HU10" s="111" t="str">
        <v/>
      </c>
      <c r="HV10" s="111" t="str">
        <v/>
      </c>
      <c r="HW10" s="111" t="str">
        <v/>
      </c>
      <c r="HX10" s="111" t="str">
        <v/>
      </c>
      <c r="HY10" s="111" t="str">
        <v/>
      </c>
      <c r="HZ10" s="111" t="str">
        <v/>
      </c>
      <c r="IA10" s="111" t="str">
        <v/>
      </c>
      <c r="IB10" s="111" t="str">
        <v/>
      </c>
      <c r="IC10" s="111" t="str">
        <v/>
      </c>
      <c r="ID10" s="111" t="str">
        <v>ü</v>
      </c>
      <c r="IE10" s="111" t="str">
        <v/>
      </c>
      <c r="IF10" s="111" t="str">
        <v/>
      </c>
      <c r="IG10" s="111" t="str">
        <v/>
      </c>
      <c r="IH10" s="111" t="str">
        <v/>
      </c>
      <c r="II10" s="111" t="str">
        <v/>
      </c>
      <c r="IJ10" s="111" t="str">
        <v/>
      </c>
      <c r="IK10" s="111" t="str">
        <v/>
      </c>
      <c r="IL10" s="111" t="str">
        <v/>
      </c>
      <c r="IM10" s="111" t="str">
        <v/>
      </c>
      <c r="IN10" s="111" t="str">
        <v/>
      </c>
      <c r="IO10" s="111" t="str">
        <v/>
      </c>
      <c r="IP10" s="111" t="str">
        <v/>
      </c>
      <c r="IQ10" s="111" t="str">
        <v/>
      </c>
      <c r="IR10" s="111" t="str">
        <v/>
      </c>
      <c r="IS10" s="111" t="str">
        <v/>
      </c>
      <c r="IT10" s="111" t="str">
        <v/>
      </c>
      <c r="IU10" s="111" t="str">
        <v/>
      </c>
      <c r="IV10" s="111" t="str">
        <v/>
      </c>
      <c r="IW10" s="111" t="str">
        <v/>
      </c>
      <c r="IX10" s="111" t="str">
        <v/>
      </c>
      <c r="IY10" s="111" t="str">
        <v/>
      </c>
      <c r="IZ10" s="111" t="str">
        <v/>
      </c>
      <c r="JA10" s="111" t="str">
        <v/>
      </c>
      <c r="JB10" s="111" t="str">
        <v/>
      </c>
      <c r="JC10" s="111" t="str">
        <v/>
      </c>
      <c r="JD10" s="111" t="str">
        <v/>
      </c>
      <c r="JE10" s="111" t="str">
        <v/>
      </c>
      <c r="JF10" s="111" t="str">
        <v/>
      </c>
      <c r="JG10" s="111" t="str">
        <v/>
      </c>
      <c r="JH10" s="111" t="str">
        <v/>
      </c>
      <c r="JI10" s="111" t="str">
        <v/>
      </c>
      <c r="JJ10" s="111" t="str">
        <v/>
      </c>
      <c r="JK10" s="111" t="str">
        <v/>
      </c>
      <c r="JL10" s="111" t="str">
        <v/>
      </c>
      <c r="JM10" s="111" t="str">
        <v/>
      </c>
      <c r="JN10" s="111" t="str">
        <v/>
      </c>
      <c r="JO10" s="111" t="str">
        <v/>
      </c>
      <c r="JP10" s="111" t="str">
        <v/>
      </c>
      <c r="JQ10" s="111" t="str">
        <v/>
      </c>
      <c r="JR10" s="111" t="str">
        <v/>
      </c>
      <c r="JS10" s="111" t="str">
        <v/>
      </c>
      <c r="JT10" s="111" t="str">
        <v/>
      </c>
      <c r="JU10" s="111" t="str">
        <v/>
      </c>
      <c r="JV10" s="111" t="str">
        <v/>
      </c>
      <c r="JW10" s="111" t="str">
        <v/>
      </c>
      <c r="JX10" s="111" t="str">
        <v/>
      </c>
      <c r="JY10" s="111" t="str">
        <v/>
      </c>
      <c r="JZ10" s="111" t="str">
        <v/>
      </c>
      <c r="KA10" s="111" t="str">
        <v/>
      </c>
      <c r="KB10" s="111" t="str">
        <v/>
      </c>
      <c r="KC10" s="111" t="str">
        <v/>
      </c>
      <c r="KD10" s="111" t="str">
        <v/>
      </c>
      <c r="KE10" s="111" t="str">
        <v/>
      </c>
      <c r="KF10" s="111" t="str">
        <v/>
      </c>
      <c r="KG10" s="111" t="str">
        <v/>
      </c>
      <c r="KH10" s="111" t="str">
        <v/>
      </c>
      <c r="KI10" s="111" t="str">
        <v/>
      </c>
      <c r="KJ10" s="111" t="str">
        <v/>
      </c>
      <c r="KK10" s="111" t="str">
        <v/>
      </c>
      <c r="KL10" s="111" t="str">
        <v/>
      </c>
      <c r="KM10" s="111" t="str">
        <v/>
      </c>
      <c r="KN10" s="111" t="str">
        <v/>
      </c>
      <c r="KO10" s="111" t="str">
        <v/>
      </c>
      <c r="KP10" s="111" t="str">
        <v/>
      </c>
      <c r="KQ10" s="111" t="str">
        <v/>
      </c>
      <c r="KR10" s="111" t="str">
        <v/>
      </c>
      <c r="KS10" s="111" t="str">
        <v/>
      </c>
      <c r="KT10" s="111" t="str">
        <v/>
      </c>
      <c r="KU10" s="111" t="str">
        <v/>
      </c>
      <c r="KV10" s="111" t="str">
        <v/>
      </c>
      <c r="KW10" s="111" t="str">
        <v/>
      </c>
      <c r="KX10" s="111" t="str">
        <v/>
      </c>
      <c r="KY10" s="111" t="str">
        <v/>
      </c>
      <c r="KZ10" s="111" t="str">
        <v/>
      </c>
      <c r="LA10" s="111" t="str">
        <v/>
      </c>
      <c r="LB10" s="111" t="str">
        <v/>
      </c>
      <c r="LC10" s="111" t="str">
        <v/>
      </c>
      <c r="LD10" s="111" t="str">
        <v/>
      </c>
      <c r="LE10" s="111" t="str">
        <v/>
      </c>
      <c r="LF10" s="111" t="str">
        <v/>
      </c>
      <c r="LG10" s="111" t="str">
        <v/>
      </c>
      <c r="LH10" s="111" t="str">
        <v/>
      </c>
      <c r="LI10" s="111" t="str">
        <v/>
      </c>
      <c r="LJ10" s="111" t="str">
        <v/>
      </c>
      <c r="LK10" s="111" t="str">
        <v/>
      </c>
      <c r="LL10" s="111" t="str">
        <v/>
      </c>
      <c r="LM10" s="111" t="str">
        <v/>
      </c>
      <c r="LN10" s="111" t="str">
        <v/>
      </c>
      <c r="LO10" s="111" t="str">
        <v/>
      </c>
      <c r="LP10" s="111" t="str">
        <v/>
      </c>
      <c r="LQ10" s="111" t="str">
        <v/>
      </c>
      <c r="LR10" s="111" t="str">
        <v/>
      </c>
      <c r="LS10" s="111" t="str">
        <v/>
      </c>
      <c r="LT10" s="111" t="str">
        <v/>
      </c>
      <c r="LU10" s="111" t="str">
        <v/>
      </c>
      <c r="LV10" s="111" t="str">
        <v/>
      </c>
      <c r="LW10" s="111" t="str">
        <v/>
      </c>
      <c r="LX10" s="111" t="str">
        <v/>
      </c>
      <c r="LY10" s="111" t="str">
        <v/>
      </c>
      <c r="LZ10" s="111" t="str">
        <v/>
      </c>
      <c r="MA10" s="111" t="str">
        <v/>
      </c>
      <c r="MB10" s="111" t="str">
        <v/>
      </c>
      <c r="MC10" s="111" t="str">
        <v/>
      </c>
      <c r="MD10" s="111" t="str">
        <v/>
      </c>
      <c r="ME10" s="111" t="str">
        <v/>
      </c>
      <c r="MF10" s="111" t="str">
        <v/>
      </c>
      <c r="MG10" s="111" t="str">
        <v/>
      </c>
      <c r="MH10" s="111" t="str">
        <v/>
      </c>
      <c r="MI10" s="111" t="str">
        <v/>
      </c>
      <c r="MJ10" s="111" t="str">
        <v/>
      </c>
      <c r="MK10" s="111" t="str">
        <v/>
      </c>
      <c r="ML10" s="111" t="str">
        <v/>
      </c>
      <c r="MM10" s="111" t="str">
        <v/>
      </c>
      <c r="MN10" s="111" t="str">
        <v/>
      </c>
      <c r="MO10" s="111" t="str">
        <v/>
      </c>
      <c r="MP10" s="111" t="str">
        <v/>
      </c>
      <c r="MQ10" s="111" t="str">
        <v/>
      </c>
      <c r="MR10" s="111" t="str">
        <v/>
      </c>
      <c r="MS10" s="111" t="str">
        <v/>
      </c>
      <c r="MT10" s="111" t="str">
        <v/>
      </c>
      <c r="MU10" s="111" t="str">
        <v/>
      </c>
      <c r="MV10" s="111" t="str">
        <v/>
      </c>
      <c r="MW10" s="111" t="str">
        <v/>
      </c>
      <c r="MX10" s="111" t="str">
        <v/>
      </c>
      <c r="MY10" s="111" t="str">
        <v/>
      </c>
      <c r="MZ10" s="111" t="str">
        <v/>
      </c>
      <c r="NA10" s="111" t="str">
        <v/>
      </c>
      <c r="NB10" s="111" t="str">
        <v/>
      </c>
      <c r="NC10" s="111" t="str">
        <v/>
      </c>
      <c r="ND10" s="111" t="str">
        <v/>
      </c>
      <c r="NE10" s="111" t="str">
        <v/>
      </c>
      <c r="NF10" s="111" t="str">
        <v/>
      </c>
      <c r="NG10" s="111" t="str">
        <v/>
      </c>
      <c r="NH10" s="111" t="str">
        <v/>
      </c>
      <c r="NI10" s="111" t="str">
        <v/>
      </c>
      <c r="NJ10" s="111" t="str">
        <v/>
      </c>
      <c r="NK10" s="111" t="str">
        <v/>
      </c>
      <c r="NL10" s="111" t="str">
        <v/>
      </c>
      <c r="NM10" s="111" t="str">
        <v/>
      </c>
      <c r="NN10" s="111" t="str">
        <v/>
      </c>
      <c r="NO10" s="111" t="str">
        <v/>
      </c>
    </row>
    <row r="11" spans="1:456" ht="21" thickTop="1" thickBot="1" x14ac:dyDescent="0.25">
      <c r="A11" s="115">
        <v>30</v>
      </c>
      <c r="B11" s="112">
        <v>1</v>
      </c>
      <c r="C11" s="113" t="s">
        <v>56</v>
      </c>
      <c r="D11" s="113" t="s">
        <v>66</v>
      </c>
      <c r="E11" s="113">
        <v>900</v>
      </c>
      <c r="F11" s="113" t="s">
        <v>58</v>
      </c>
      <c r="G11" s="113"/>
      <c r="H11" s="114"/>
      <c r="I11" s="114"/>
      <c r="J11" s="114">
        <v>1</v>
      </c>
      <c r="K11" s="114">
        <v>2</v>
      </c>
      <c r="L11" s="134" t="str">
        <f ca="1">IF(AND(ISNUMBER(J11),ISNUMBER(K11)),PROPER(TEXT(DATE(Année,K11,J11),Param!$L$5)),IF(I11&lt;&gt;"",I11,""))</f>
        <v>Dimanche</v>
      </c>
      <c r="N11" s="111" t="str" cm="1">
        <f t="array" ref="N11:NO11">IF(F11="","",_xlfn.LET(_xlpm.Jr_sem,IF(I11&lt;&gt;"",_xlfn.XLOOKUP(I11,No_Jour[Jour_Semaine],No_Jour[No_jour],0,0,1),""),
_xlpm.J,IF($J11="",1,$J11),_xlpm.M,IF($K11="",1,$K11),
_xlpm.Tout_Excep,_xlfn.UNIQUE(_xlfn._xlws.FILTER(Jrs_Exception[Jours_travaillés],Jrs_Exception[Jours_travaillés]&lt;&gt;"",0)),
_xlpm.Garde,_xlfn._xlws.FILTER(Jrs_Exception[Jours_travaillés],(Jrs_Exception[Jours_travaillés]&lt;&gt;"")*(Jrs_Exception[Numéro]=$A11),0),
_xlpm.Excep,_xlfn._xlws.FILTER(_xlpm.Tout_Excep,ISNA(_xlfn.XMATCH(_xlpm.Tout_Excep,_xlpm.Garde,0,1)),0),
_xlpm.Quodi,IF($F11="Quotidien",IF(ISNUMBER($N$4:$NO$4),IF(ISNA(_xlfn.XMATCH($N$4:$NO$4,_xlpm.Excep,0,1)),IF($N$4:$NO$4&gt;=DATE(Année,_xlpm.M,_xlpm.J),"ü",""),""),""),""),
_xlpm.Hebdo,IF($F11="Hebdomadaire",IF(ISNUMBER($N$4:$NO$4),IF(ISNA(_xlfn.XMATCH($N$4:$NO$4,_xlpm.Excep,0,1)),IF(MONTH($N$4:$NO$4)&gt;=_xlpm.M,IF(WEEKDAY($N$4:$NO$4,Param!$E$1)=_xlpm.Jr_sem,"ü",""),""),""),""),""),
_xlpm.Mensuel,IF($F11="Mensuel",IF(ISNUMBER($N$4:$NO$4),IF(ISNA(_xlfn.XMATCH($N$4:$NO$4,_xlpm.Excep,0,1)),IF(MONTH($N$4:$NO$4)&gt;=_xlpm.M,IF(DAY($N$4:$NO$4)=_xlpm.J,"ü",""),""),""),""),""),
_xlpm.Trimes,IF($F11="Trimestre",IF(ISNUMBER($N$4:$NO$4),IF(ISNA(_xlfn.XMATCH($N$4:$NO$4,_xlpm.Excep,0,1)),IF(MONTH($N$4:$NO$4)=_xlpm.M+(ROUNDUP(MONTH($N$4:$NO$4)/3,0)-1)*3,IF(DAY($N$4:$NO$4)=_xlpm.J,"ü",""),""),""),""),""),
_xlpm.Bisannuel,IF($F11="Bisannuel",IF(ISNUMBER($N$4:$NO$4),IF(ISNA(_xlfn.XMATCH($N$4:$NO$4,_xlpm.Excep,0,1)),IF(MONTH($N$4:$NO$4)=_xlpm.M,IF(DAY($N$4:$NO$4)=_xlpm.J,"ü",""),IF(MONTH($N$4:$NO$4)=_xlpm.M+6,IF(DAY($N$4:$NO$4)=_xlpm.J,"ü",""),"")),""),""),""),
_xlpm.Annuel,IF($F11="Annuel",IF(ISNUMBER($N$4:$NO$4),IF(ISNA(_xlfn.XMATCH($N$4:$NO$4,_xlpm.Excep,0,1)),IF($N$4:$NO$4=DATE(Année,_xlpm.M,_xlpm.J),"ü",""),""),""),""),
_xlpm.Résultat,_xlfn.SWITCH($F11,"Quotidien",_xlpm.Quodi,"Hebdomadaire",_xlpm.Hebdo,"Mensuel",_xlpm.Mensuel,"Trimestre",_xlpm.Trimes,"Annuel",_xlpm.Annuel,"Bisannuel",_xlpm.Bisannuel),
_xlpm.Résultat))</f>
        <v/>
      </c>
      <c r="O11" s="111" t="str">
        <v/>
      </c>
      <c r="P11" s="111" t="str">
        <v/>
      </c>
      <c r="Q11" s="111" t="str">
        <v/>
      </c>
      <c r="R11" s="111" t="str">
        <v/>
      </c>
      <c r="S11" s="111" t="str">
        <v/>
      </c>
      <c r="T11" s="111" t="str">
        <v/>
      </c>
      <c r="U11" s="111" t="str">
        <v/>
      </c>
      <c r="V11" s="111" t="str">
        <v/>
      </c>
      <c r="W11" s="111" t="str">
        <v/>
      </c>
      <c r="X11" s="111" t="str">
        <v/>
      </c>
      <c r="Y11" s="111" t="str">
        <v/>
      </c>
      <c r="Z11" s="111" t="str">
        <v/>
      </c>
      <c r="AA11" s="111" t="str">
        <v/>
      </c>
      <c r="AB11" s="111" t="str">
        <v/>
      </c>
      <c r="AC11" s="111" t="str">
        <v/>
      </c>
      <c r="AD11" s="111" t="str">
        <v/>
      </c>
      <c r="AE11" s="111" t="str">
        <v/>
      </c>
      <c r="AF11" s="111" t="str">
        <v/>
      </c>
      <c r="AG11" s="111" t="str">
        <v/>
      </c>
      <c r="AH11" s="111" t="str">
        <v/>
      </c>
      <c r="AI11" s="111" t="str">
        <v>ü</v>
      </c>
      <c r="AJ11" s="111" t="str">
        <v>ü</v>
      </c>
      <c r="AK11" s="111" t="str">
        <v>ü</v>
      </c>
      <c r="AL11" s="111" t="str">
        <v>ü</v>
      </c>
      <c r="AM11" s="111" t="str">
        <v>ü</v>
      </c>
      <c r="AN11" s="111" t="str">
        <v>ü</v>
      </c>
      <c r="AO11" s="111" t="str">
        <v>ü</v>
      </c>
      <c r="AP11" s="111" t="str">
        <v>ü</v>
      </c>
      <c r="AQ11" s="111" t="str">
        <v>ü</v>
      </c>
      <c r="AR11" s="111" t="str">
        <v>ü</v>
      </c>
      <c r="AS11" s="111" t="str">
        <v>ü</v>
      </c>
      <c r="AT11" s="111" t="str">
        <v>ü</v>
      </c>
      <c r="AU11" s="111" t="str">
        <v>ü</v>
      </c>
      <c r="AV11" s="111" t="str">
        <v>ü</v>
      </c>
      <c r="AW11" s="111" t="str">
        <v>ü</v>
      </c>
      <c r="AX11" s="111" t="str">
        <v>ü</v>
      </c>
      <c r="AY11" s="111" t="str">
        <v>ü</v>
      </c>
      <c r="AZ11" s="111" t="str">
        <v>ü</v>
      </c>
      <c r="BA11" s="111" t="str">
        <v>ü</v>
      </c>
      <c r="BB11" s="111" t="str">
        <v>ü</v>
      </c>
      <c r="BC11" s="111" t="str">
        <v>ü</v>
      </c>
      <c r="BD11" s="111" t="str">
        <v>ü</v>
      </c>
      <c r="BE11" s="111" t="str">
        <v>ü</v>
      </c>
      <c r="BF11" s="111" t="str">
        <v>ü</v>
      </c>
      <c r="BG11" s="111" t="str">
        <v>ü</v>
      </c>
      <c r="BH11" s="111" t="str">
        <v>ü</v>
      </c>
      <c r="BI11" s="111" t="str">
        <v>ü</v>
      </c>
      <c r="BJ11" s="111" t="str">
        <v>ü</v>
      </c>
      <c r="BK11" s="111" t="str">
        <v>ü</v>
      </c>
      <c r="BL11" s="111" t="str">
        <v>ü</v>
      </c>
      <c r="BM11" s="111" t="str">
        <v/>
      </c>
      <c r="BN11" s="111" t="str">
        <v/>
      </c>
      <c r="BO11" s="111" t="str">
        <v>ü</v>
      </c>
      <c r="BP11" s="111" t="str">
        <v>ü</v>
      </c>
      <c r="BQ11" s="111" t="str">
        <v>ü</v>
      </c>
      <c r="BR11" s="111" t="str">
        <v>ü</v>
      </c>
      <c r="BS11" s="111" t="str">
        <v>ü</v>
      </c>
      <c r="BT11" s="111" t="str">
        <v/>
      </c>
      <c r="BU11" s="111" t="str">
        <v>ü</v>
      </c>
      <c r="BV11" s="111" t="str">
        <v>ü</v>
      </c>
      <c r="BW11" s="111" t="str">
        <v>ü</v>
      </c>
      <c r="BX11" s="111" t="str">
        <v>ü</v>
      </c>
      <c r="BY11" s="111" t="str">
        <v>ü</v>
      </c>
      <c r="BZ11" s="111" t="str">
        <v>ü</v>
      </c>
      <c r="CA11" s="111" t="str">
        <v>ü</v>
      </c>
      <c r="CB11" s="111" t="str">
        <v>ü</v>
      </c>
      <c r="CC11" s="111" t="str">
        <v>ü</v>
      </c>
      <c r="CD11" s="111" t="str">
        <v>ü</v>
      </c>
      <c r="CE11" s="111" t="str">
        <v>ü</v>
      </c>
      <c r="CF11" s="111" t="str">
        <v>ü</v>
      </c>
      <c r="CG11" s="111" t="str">
        <v>ü</v>
      </c>
      <c r="CH11" s="111" t="str">
        <v>ü</v>
      </c>
      <c r="CI11" s="111" t="str">
        <v>ü</v>
      </c>
      <c r="CJ11" s="111" t="str">
        <v>ü</v>
      </c>
      <c r="CK11" s="111" t="str">
        <v>ü</v>
      </c>
      <c r="CL11" s="111" t="str">
        <v>ü</v>
      </c>
      <c r="CM11" s="111" t="str">
        <v>ü</v>
      </c>
      <c r="CN11" s="111" t="str">
        <v>ü</v>
      </c>
      <c r="CO11" s="111" t="str">
        <v>ü</v>
      </c>
      <c r="CP11" s="111" t="str">
        <v>ü</v>
      </c>
      <c r="CQ11" s="111" t="str">
        <v>ü</v>
      </c>
      <c r="CR11" s="111" t="str">
        <v>ü</v>
      </c>
      <c r="CS11" s="111" t="str">
        <v>ü</v>
      </c>
      <c r="CT11" s="111" t="str">
        <v>ü</v>
      </c>
      <c r="CU11" s="111" t="str">
        <v>ü</v>
      </c>
      <c r="CV11" s="111" t="str">
        <v>ü</v>
      </c>
      <c r="CW11" s="111" t="str">
        <v>ü</v>
      </c>
      <c r="CX11" s="111" t="str">
        <v>ü</v>
      </c>
      <c r="CY11" s="111" t="str">
        <v>ü</v>
      </c>
      <c r="CZ11" s="111" t="str">
        <v>ü</v>
      </c>
      <c r="DA11" s="111" t="str">
        <v>ü</v>
      </c>
      <c r="DB11" s="111" t="str">
        <v>ü</v>
      </c>
      <c r="DC11" s="111" t="str">
        <v>ü</v>
      </c>
      <c r="DD11" s="111" t="str">
        <v>ü</v>
      </c>
      <c r="DE11" s="111" t="str">
        <v>ü</v>
      </c>
      <c r="DF11" s="111" t="str">
        <v>ü</v>
      </c>
      <c r="DG11" s="111" t="str">
        <v>ü</v>
      </c>
      <c r="DH11" s="111" t="str">
        <v>ü</v>
      </c>
      <c r="DI11" s="111" t="str">
        <v>ü</v>
      </c>
      <c r="DJ11" s="111" t="str">
        <v>ü</v>
      </c>
      <c r="DK11" s="111" t="str">
        <v>ü</v>
      </c>
      <c r="DL11" s="111" t="str">
        <v>ü</v>
      </c>
      <c r="DM11" s="111" t="str">
        <v>ü</v>
      </c>
      <c r="DN11" s="111" t="str">
        <v>ü</v>
      </c>
      <c r="DO11" s="111" t="str">
        <v>ü</v>
      </c>
      <c r="DP11" s="111" t="str">
        <v>ü</v>
      </c>
      <c r="DQ11" s="111" t="str">
        <v>ü</v>
      </c>
      <c r="DR11" s="111" t="str">
        <v>ü</v>
      </c>
      <c r="DS11" s="111" t="str">
        <v>ü</v>
      </c>
      <c r="DT11" s="111" t="str">
        <v>ü</v>
      </c>
      <c r="DU11" s="111" t="str">
        <v>ü</v>
      </c>
      <c r="DV11" s="111" t="str">
        <v>ü</v>
      </c>
      <c r="DW11" s="111" t="str">
        <v>ü</v>
      </c>
      <c r="DX11" s="111" t="str">
        <v>ü</v>
      </c>
      <c r="DY11" s="111" t="str">
        <v>ü</v>
      </c>
      <c r="DZ11" s="111" t="str">
        <v>ü</v>
      </c>
      <c r="EA11" s="111" t="str">
        <v>ü</v>
      </c>
      <c r="EB11" s="111" t="str">
        <v>ü</v>
      </c>
      <c r="EC11" s="111" t="str">
        <v>ü</v>
      </c>
      <c r="ED11" s="111" t="str">
        <v>ü</v>
      </c>
      <c r="EE11" s="111" t="str">
        <v>ü</v>
      </c>
      <c r="EF11" s="111" t="str">
        <v>ü</v>
      </c>
      <c r="EG11" s="111" t="str">
        <v>ü</v>
      </c>
      <c r="EH11" s="111" t="str">
        <v>ü</v>
      </c>
      <c r="EI11" s="111" t="str">
        <v>ü</v>
      </c>
      <c r="EJ11" s="111" t="str">
        <v>ü</v>
      </c>
      <c r="EK11" s="111" t="str">
        <v>ü</v>
      </c>
      <c r="EL11" s="111" t="str">
        <v>ü</v>
      </c>
      <c r="EM11" s="111" t="str">
        <v>ü</v>
      </c>
      <c r="EN11" s="111" t="str">
        <v>ü</v>
      </c>
      <c r="EO11" s="111" t="str">
        <v>ü</v>
      </c>
      <c r="EP11" s="111" t="str">
        <v>ü</v>
      </c>
      <c r="EQ11" s="111" t="str">
        <v>ü</v>
      </c>
      <c r="ER11" s="111" t="str">
        <v>ü</v>
      </c>
      <c r="ES11" s="111" t="str">
        <v>ü</v>
      </c>
      <c r="ET11" s="111" t="str">
        <v>ü</v>
      </c>
      <c r="EU11" s="111" t="str">
        <v>ü</v>
      </c>
      <c r="EV11" s="111" t="str">
        <v>ü</v>
      </c>
      <c r="EW11" s="111" t="str">
        <v/>
      </c>
      <c r="EX11" s="111" t="str">
        <v/>
      </c>
      <c r="EY11" s="111" t="str">
        <v>ü</v>
      </c>
      <c r="EZ11" s="111" t="str">
        <v>ü</v>
      </c>
      <c r="FA11" s="111" t="str">
        <v>ü</v>
      </c>
      <c r="FB11" s="111" t="str">
        <v>ü</v>
      </c>
      <c r="FC11" s="111" t="str">
        <v>ü</v>
      </c>
      <c r="FD11" s="111" t="str">
        <v>ü</v>
      </c>
      <c r="FE11" s="111" t="str">
        <v>ü</v>
      </c>
      <c r="FF11" s="111" t="str">
        <v>ü</v>
      </c>
      <c r="FG11" s="111" t="str">
        <v>ü</v>
      </c>
      <c r="FH11" s="111" t="str">
        <v>ü</v>
      </c>
      <c r="FI11" s="111" t="str">
        <v>ü</v>
      </c>
      <c r="FJ11" s="111" t="str">
        <v>ü</v>
      </c>
      <c r="FK11" s="111" t="str">
        <v>ü</v>
      </c>
      <c r="FL11" s="111" t="str">
        <v>ü</v>
      </c>
      <c r="FM11" s="111" t="str">
        <v>ü</v>
      </c>
      <c r="FN11" s="111" t="str">
        <v>ü</v>
      </c>
      <c r="FO11" s="111" t="str">
        <v>ü</v>
      </c>
      <c r="FP11" s="111" t="str">
        <v>ü</v>
      </c>
      <c r="FQ11" s="111" t="str">
        <v>ü</v>
      </c>
      <c r="FR11" s="111" t="str">
        <v>ü</v>
      </c>
      <c r="FS11" s="111" t="str">
        <v>ü</v>
      </c>
      <c r="FT11" s="111" t="str">
        <v>ü</v>
      </c>
      <c r="FU11" s="111" t="str">
        <v>ü</v>
      </c>
      <c r="FV11" s="111" t="str">
        <v>ü</v>
      </c>
      <c r="FW11" s="111" t="str">
        <v>ü</v>
      </c>
      <c r="FX11" s="111" t="str">
        <v>ü</v>
      </c>
      <c r="FY11" s="111" t="str">
        <v>ü</v>
      </c>
      <c r="FZ11" s="111" t="str">
        <v>ü</v>
      </c>
      <c r="GA11" s="111" t="str">
        <v>ü</v>
      </c>
      <c r="GB11" s="111" t="str">
        <v>ü</v>
      </c>
      <c r="GC11" s="111" t="str">
        <v>ü</v>
      </c>
      <c r="GD11" s="111" t="str">
        <v>ü</v>
      </c>
      <c r="GE11" s="111" t="str">
        <v>ü</v>
      </c>
      <c r="GF11" s="111" t="str">
        <v>ü</v>
      </c>
      <c r="GG11" s="111" t="str">
        <v>ü</v>
      </c>
      <c r="GH11" s="111" t="str">
        <v>ü</v>
      </c>
      <c r="GI11" s="111" t="str">
        <v>ü</v>
      </c>
      <c r="GJ11" s="111" t="str">
        <v>ü</v>
      </c>
      <c r="GK11" s="111" t="str">
        <v>ü</v>
      </c>
      <c r="GL11" s="111" t="str">
        <v>ü</v>
      </c>
      <c r="GM11" s="111" t="str">
        <v>ü</v>
      </c>
      <c r="GN11" s="111" t="str">
        <v>ü</v>
      </c>
      <c r="GO11" s="111" t="str">
        <v>ü</v>
      </c>
      <c r="GP11" s="111" t="str">
        <v>ü</v>
      </c>
      <c r="GQ11" s="111" t="str">
        <v>ü</v>
      </c>
      <c r="GR11" s="111" t="str">
        <v>ü</v>
      </c>
      <c r="GS11" s="111" t="str">
        <v>ü</v>
      </c>
      <c r="GT11" s="111" t="str">
        <v>ü</v>
      </c>
      <c r="GU11" s="111" t="str">
        <v>ü</v>
      </c>
      <c r="GV11" s="111" t="str">
        <v>ü</v>
      </c>
      <c r="GW11" s="111" t="str">
        <v>ü</v>
      </c>
      <c r="GX11" s="111" t="str">
        <v>ü</v>
      </c>
      <c r="GY11" s="111" t="str">
        <v>ü</v>
      </c>
      <c r="GZ11" s="111" t="str">
        <v>ü</v>
      </c>
      <c r="HA11" s="111" t="str">
        <v>ü</v>
      </c>
      <c r="HB11" s="111" t="str">
        <v>ü</v>
      </c>
      <c r="HC11" s="111" t="str">
        <v>ü</v>
      </c>
      <c r="HD11" s="111" t="str">
        <v>ü</v>
      </c>
      <c r="HE11" s="111" t="str">
        <v>ü</v>
      </c>
      <c r="HF11" s="111" t="str">
        <v>ü</v>
      </c>
      <c r="HG11" s="111" t="str">
        <v>ü</v>
      </c>
      <c r="HH11" s="111" t="str">
        <v>ü</v>
      </c>
      <c r="HI11" s="111" t="str">
        <v>ü</v>
      </c>
      <c r="HJ11" s="111" t="str">
        <v>ü</v>
      </c>
      <c r="HK11" s="111" t="str">
        <v>ü</v>
      </c>
      <c r="HL11" s="111" t="str">
        <v>ü</v>
      </c>
      <c r="HM11" s="111" t="str">
        <v>ü</v>
      </c>
      <c r="HN11" s="111" t="str">
        <v>ü</v>
      </c>
      <c r="HO11" s="111" t="str">
        <v>ü</v>
      </c>
      <c r="HP11" s="111" t="str">
        <v>ü</v>
      </c>
      <c r="HQ11" s="111" t="str">
        <v>ü</v>
      </c>
      <c r="HR11" s="111" t="str">
        <v>ü</v>
      </c>
      <c r="HS11" s="111" t="str">
        <v>ü</v>
      </c>
      <c r="HT11" s="111" t="str">
        <v>ü</v>
      </c>
      <c r="HU11" s="111" t="str">
        <v>ü</v>
      </c>
      <c r="HV11" s="111" t="str">
        <v>ü</v>
      </c>
      <c r="HW11" s="111" t="str">
        <v>ü</v>
      </c>
      <c r="HX11" s="111" t="str">
        <v>ü</v>
      </c>
      <c r="HY11" s="111" t="str">
        <v>ü</v>
      </c>
      <c r="HZ11" s="111" t="str">
        <v>ü</v>
      </c>
      <c r="IA11" s="111" t="str">
        <v>ü</v>
      </c>
      <c r="IB11" s="111" t="str">
        <v>ü</v>
      </c>
      <c r="IC11" s="111" t="str">
        <v>ü</v>
      </c>
      <c r="ID11" s="111" t="str">
        <v>ü</v>
      </c>
      <c r="IE11" s="111" t="str">
        <v>ü</v>
      </c>
      <c r="IF11" s="111" t="str">
        <v>ü</v>
      </c>
      <c r="IG11" s="111" t="str">
        <v>ü</v>
      </c>
      <c r="IH11" s="111" t="str">
        <v>ü</v>
      </c>
      <c r="II11" s="111" t="str">
        <v>ü</v>
      </c>
      <c r="IJ11" s="111" t="str">
        <v>ü</v>
      </c>
      <c r="IK11" s="111" t="str">
        <v/>
      </c>
      <c r="IL11" s="111" t="str">
        <v/>
      </c>
      <c r="IM11" s="111" t="str">
        <v/>
      </c>
      <c r="IN11" s="111" t="str">
        <v/>
      </c>
      <c r="IO11" s="111" t="str">
        <v/>
      </c>
      <c r="IP11" s="111" t="str">
        <v/>
      </c>
      <c r="IQ11" s="111" t="str">
        <v/>
      </c>
      <c r="IR11" s="111" t="str">
        <v/>
      </c>
      <c r="IS11" s="111" t="str">
        <v/>
      </c>
      <c r="IT11" s="111" t="str">
        <v/>
      </c>
      <c r="IU11" s="111" t="str">
        <v/>
      </c>
      <c r="IV11" s="111" t="str">
        <v/>
      </c>
      <c r="IW11" s="111" t="str">
        <v/>
      </c>
      <c r="IX11" s="111" t="str">
        <v/>
      </c>
      <c r="IY11" s="111" t="str">
        <v/>
      </c>
      <c r="IZ11" s="111" t="str">
        <v/>
      </c>
      <c r="JA11" s="111" t="str">
        <v/>
      </c>
      <c r="JB11" s="111" t="str">
        <v/>
      </c>
      <c r="JC11" s="111" t="str">
        <v/>
      </c>
      <c r="JD11" s="111" t="str">
        <v/>
      </c>
      <c r="JE11" s="111" t="str">
        <v/>
      </c>
      <c r="JF11" s="111" t="str">
        <v/>
      </c>
      <c r="JG11" s="111" t="str">
        <v/>
      </c>
      <c r="JH11" s="111" t="str">
        <v/>
      </c>
      <c r="JI11" s="111" t="str">
        <v/>
      </c>
      <c r="JJ11" s="111" t="str">
        <v/>
      </c>
      <c r="JK11" s="111" t="str">
        <v/>
      </c>
      <c r="JL11" s="111" t="str">
        <v/>
      </c>
      <c r="JM11" s="111" t="str">
        <v/>
      </c>
      <c r="JN11" s="111" t="str">
        <v/>
      </c>
      <c r="JO11" s="111" t="str">
        <v/>
      </c>
      <c r="JP11" s="111" t="str">
        <v/>
      </c>
      <c r="JQ11" s="111" t="str">
        <v/>
      </c>
      <c r="JR11" s="111" t="str">
        <v/>
      </c>
      <c r="JS11" s="111" t="str">
        <v/>
      </c>
      <c r="JT11" s="111" t="str">
        <v/>
      </c>
      <c r="JU11" s="111" t="str">
        <v/>
      </c>
      <c r="JV11" s="111" t="str">
        <v/>
      </c>
      <c r="JW11" s="111" t="str">
        <v/>
      </c>
      <c r="JX11" s="111" t="str">
        <v/>
      </c>
      <c r="JY11" s="111" t="str">
        <v/>
      </c>
      <c r="JZ11" s="111" t="str">
        <v/>
      </c>
      <c r="KA11" s="111" t="str">
        <v/>
      </c>
      <c r="KB11" s="111" t="str">
        <v/>
      </c>
      <c r="KC11" s="111" t="str">
        <v/>
      </c>
      <c r="KD11" s="111" t="str">
        <v/>
      </c>
      <c r="KE11" s="111" t="str">
        <v/>
      </c>
      <c r="KF11" s="111" t="str">
        <v/>
      </c>
      <c r="KG11" s="111" t="str">
        <v/>
      </c>
      <c r="KH11" s="111" t="str">
        <v/>
      </c>
      <c r="KI11" s="111" t="str">
        <v/>
      </c>
      <c r="KJ11" s="111" t="str">
        <v/>
      </c>
      <c r="KK11" s="111" t="str">
        <v/>
      </c>
      <c r="KL11" s="111" t="str">
        <v/>
      </c>
      <c r="KM11" s="111" t="str">
        <v/>
      </c>
      <c r="KN11" s="111" t="str">
        <v/>
      </c>
      <c r="KO11" s="111" t="str">
        <v/>
      </c>
      <c r="KP11" s="111" t="str">
        <v/>
      </c>
      <c r="KQ11" s="111" t="str">
        <v/>
      </c>
      <c r="KR11" s="111" t="str">
        <v/>
      </c>
      <c r="KS11" s="111" t="str">
        <v/>
      </c>
      <c r="KT11" s="111" t="str">
        <v/>
      </c>
      <c r="KU11" s="111" t="str">
        <v/>
      </c>
      <c r="KV11" s="111" t="str">
        <v/>
      </c>
      <c r="KW11" s="111" t="str">
        <v/>
      </c>
      <c r="KX11" s="111" t="str">
        <v/>
      </c>
      <c r="KY11" s="111" t="str">
        <v/>
      </c>
      <c r="KZ11" s="111" t="str">
        <v/>
      </c>
      <c r="LA11" s="111" t="str">
        <v/>
      </c>
      <c r="LB11" s="111" t="str">
        <v/>
      </c>
      <c r="LC11" s="111" t="str">
        <v/>
      </c>
      <c r="LD11" s="111" t="str">
        <v/>
      </c>
      <c r="LE11" s="111" t="str">
        <v/>
      </c>
      <c r="LF11" s="111" t="str">
        <v/>
      </c>
      <c r="LG11" s="111" t="str">
        <v/>
      </c>
      <c r="LH11" s="111" t="str">
        <v/>
      </c>
      <c r="LI11" s="111" t="str">
        <v/>
      </c>
      <c r="LJ11" s="111" t="str">
        <v/>
      </c>
      <c r="LK11" s="111" t="str">
        <v/>
      </c>
      <c r="LL11" s="111" t="str">
        <v/>
      </c>
      <c r="LM11" s="111" t="str">
        <v/>
      </c>
      <c r="LN11" s="111" t="str">
        <v/>
      </c>
      <c r="LO11" s="111" t="str">
        <v/>
      </c>
      <c r="LP11" s="111" t="str">
        <v/>
      </c>
      <c r="LQ11" s="111" t="str">
        <v/>
      </c>
      <c r="LR11" s="111" t="str">
        <v/>
      </c>
      <c r="LS11" s="111" t="str">
        <v/>
      </c>
      <c r="LT11" s="111" t="str">
        <v/>
      </c>
      <c r="LU11" s="111" t="str">
        <v/>
      </c>
      <c r="LV11" s="111" t="str">
        <v/>
      </c>
      <c r="LW11" s="111" t="str">
        <v/>
      </c>
      <c r="LX11" s="111" t="str">
        <v/>
      </c>
      <c r="LY11" s="111" t="str">
        <v/>
      </c>
      <c r="LZ11" s="111" t="str">
        <v/>
      </c>
      <c r="MA11" s="111" t="str">
        <v/>
      </c>
      <c r="MB11" s="111" t="str">
        <v/>
      </c>
      <c r="MC11" s="111" t="str">
        <v/>
      </c>
      <c r="MD11" s="111" t="str">
        <v/>
      </c>
      <c r="ME11" s="111" t="str">
        <v/>
      </c>
      <c r="MF11" s="111" t="str">
        <v/>
      </c>
      <c r="MG11" s="111" t="str">
        <v/>
      </c>
      <c r="MH11" s="111" t="str">
        <v/>
      </c>
      <c r="MI11" s="111" t="str">
        <v/>
      </c>
      <c r="MJ11" s="111" t="str">
        <v/>
      </c>
      <c r="MK11" s="111" t="str">
        <v/>
      </c>
      <c r="ML11" s="111" t="str">
        <v/>
      </c>
      <c r="MM11" s="111" t="str">
        <v/>
      </c>
      <c r="MN11" s="111" t="str">
        <v/>
      </c>
      <c r="MO11" s="111" t="str">
        <v/>
      </c>
      <c r="MP11" s="111" t="str">
        <v/>
      </c>
      <c r="MQ11" s="111" t="str">
        <v/>
      </c>
      <c r="MR11" s="111" t="str">
        <v/>
      </c>
      <c r="MS11" s="111" t="str">
        <v/>
      </c>
      <c r="MT11" s="111" t="str">
        <v/>
      </c>
      <c r="MU11" s="111" t="str">
        <v/>
      </c>
      <c r="MV11" s="111" t="str">
        <v/>
      </c>
      <c r="MW11" s="111" t="str">
        <v/>
      </c>
      <c r="MX11" s="111" t="str">
        <v/>
      </c>
      <c r="MY11" s="111" t="str">
        <v/>
      </c>
      <c r="MZ11" s="111" t="str">
        <v/>
      </c>
      <c r="NA11" s="111" t="str">
        <v/>
      </c>
      <c r="NB11" s="111" t="str">
        <v/>
      </c>
      <c r="NC11" s="111" t="str">
        <v/>
      </c>
      <c r="ND11" s="111" t="str">
        <v/>
      </c>
      <c r="NE11" s="111" t="str">
        <v/>
      </c>
      <c r="NF11" s="111" t="str">
        <v/>
      </c>
      <c r="NG11" s="111" t="str">
        <v/>
      </c>
      <c r="NH11" s="111" t="str">
        <v/>
      </c>
      <c r="NI11" s="111" t="str">
        <v/>
      </c>
      <c r="NJ11" s="111" t="str">
        <v/>
      </c>
      <c r="NK11" s="111" t="str">
        <v/>
      </c>
      <c r="NL11" s="111" t="str">
        <v/>
      </c>
      <c r="NM11" s="111" t="str">
        <v/>
      </c>
      <c r="NN11" s="111" t="str">
        <v/>
      </c>
      <c r="NO11" s="111" t="str">
        <v/>
      </c>
    </row>
    <row r="12" spans="1:456" ht="21" thickTop="1" thickBot="1" x14ac:dyDescent="0.25">
      <c r="A12" s="112">
        <v>35</v>
      </c>
      <c r="B12" s="112">
        <v>1</v>
      </c>
      <c r="C12" s="113" t="s">
        <v>67</v>
      </c>
      <c r="D12" s="113" t="s">
        <v>87</v>
      </c>
      <c r="E12" s="113">
        <v>1</v>
      </c>
      <c r="F12" s="113" t="s">
        <v>65</v>
      </c>
      <c r="G12" s="113"/>
      <c r="H12" s="112"/>
      <c r="I12" s="112"/>
      <c r="J12" s="114">
        <v>10</v>
      </c>
      <c r="K12" s="114">
        <v>1</v>
      </c>
      <c r="L12" s="134" t="str">
        <f ca="1">IF(AND(ISNUMBER(J12),ISNUMBER(K12)),PROPER(TEXT(DATE(Année,K12,J12),Param!$L$5)),IF(I12&lt;&gt;"",I12,""))</f>
        <v>Samedi</v>
      </c>
      <c r="N12" s="111" t="str" cm="1">
        <f t="array" ref="N12:NO12">IF(F12="","",_xlfn.LET(_xlpm.Jr_sem,IF(I12&lt;&gt;"",_xlfn.XLOOKUP(I12,No_Jour[Jour_Semaine],No_Jour[No_jour],0,0,1),""),
_xlpm.J,IF($J12="",1,$J12),_xlpm.M,IF($K12="",1,$K12),
_xlpm.Tout_Excep,_xlfn.UNIQUE(_xlfn._xlws.FILTER(Jrs_Exception[Jours_travaillés],Jrs_Exception[Jours_travaillés]&lt;&gt;"",0)),
_xlpm.Garde,_xlfn._xlws.FILTER(Jrs_Exception[Jours_travaillés],(Jrs_Exception[Jours_travaillés]&lt;&gt;"")*(Jrs_Exception[Numéro]=$A12),0),
_xlpm.Excep,_xlfn._xlws.FILTER(_xlpm.Tout_Excep,ISNA(_xlfn.XMATCH(_xlpm.Tout_Excep,_xlpm.Garde,0,1)),0),
_xlpm.Quodi,IF($F12="Quotidien",IF(ISNUMBER($N$4:$NO$4),IF(ISNA(_xlfn.XMATCH($N$4:$NO$4,_xlpm.Excep,0,1)),IF($N$4:$NO$4&gt;=DATE(Année,_xlpm.M,_xlpm.J),"ü",""),""),""),""),
_xlpm.Hebdo,IF($F12="Hebdomadaire",IF(ISNUMBER($N$4:$NO$4),IF(ISNA(_xlfn.XMATCH($N$4:$NO$4,_xlpm.Excep,0,1)),IF(MONTH($N$4:$NO$4)&gt;=_xlpm.M,IF(WEEKDAY($N$4:$NO$4,Param!$E$1)=_xlpm.Jr_sem,"ü",""),""),""),""),""),
_xlpm.Mensuel,IF($F12="Mensuel",IF(ISNUMBER($N$4:$NO$4),IF(ISNA(_xlfn.XMATCH($N$4:$NO$4,_xlpm.Excep,0,1)),IF(MONTH($N$4:$NO$4)&gt;=_xlpm.M,IF(DAY($N$4:$NO$4)=_xlpm.J,"ü",""),""),""),""),""),
_xlpm.Trimes,IF($F12="Trimestre",IF(ISNUMBER($N$4:$NO$4),IF(ISNA(_xlfn.XMATCH($N$4:$NO$4,_xlpm.Excep,0,1)),IF(MONTH($N$4:$NO$4)=_xlpm.M+(ROUNDUP(MONTH($N$4:$NO$4)/3,0)-1)*3,IF(DAY($N$4:$NO$4)=_xlpm.J,"ü",""),""),""),""),""),
_xlpm.Bisannuel,IF($F12="Bisannuel",IF(ISNUMBER($N$4:$NO$4),IF(ISNA(_xlfn.XMATCH($N$4:$NO$4,_xlpm.Excep,0,1)),IF(MONTH($N$4:$NO$4)=_xlpm.M,IF(DAY($N$4:$NO$4)=_xlpm.J,"ü",""),IF(MONTH($N$4:$NO$4)=_xlpm.M+6,IF(DAY($N$4:$NO$4)=_xlpm.J,"ü",""),"")),""),""),""),
_xlpm.Annuel,IF($F12="Annuel",IF(ISNUMBER($N$4:$NO$4),IF(ISNA(_xlfn.XMATCH($N$4:$NO$4,_xlpm.Excep,0,1)),IF($N$4:$NO$4=DATE(Année,_xlpm.M,_xlpm.J),"ü",""),""),""),""),
_xlpm.Résultat,_xlfn.SWITCH($F12,"Quotidien",_xlpm.Quodi,"Hebdomadaire",_xlpm.Hebdo,"Mensuel",_xlpm.Mensuel,"Trimestre",_xlpm.Trimes,"Annuel",_xlpm.Annuel,"Bisannuel",_xlpm.Bisannuel),
_xlpm.Résultat))</f>
        <v/>
      </c>
      <c r="O12" s="111" t="str">
        <v/>
      </c>
      <c r="P12" s="111" t="str">
        <v/>
      </c>
      <c r="Q12" s="111" t="str">
        <v/>
      </c>
      <c r="R12" s="111" t="str">
        <v/>
      </c>
      <c r="S12" s="111" t="str">
        <v/>
      </c>
      <c r="T12" s="111" t="str">
        <v/>
      </c>
      <c r="U12" s="111" t="str">
        <v/>
      </c>
      <c r="V12" s="111" t="str">
        <v/>
      </c>
      <c r="W12" s="111" t="str">
        <v/>
      </c>
      <c r="X12" s="111" t="str">
        <v/>
      </c>
      <c r="Y12" s="111" t="str">
        <v/>
      </c>
      <c r="Z12" s="111" t="str">
        <v/>
      </c>
      <c r="AA12" s="111" t="str">
        <v/>
      </c>
      <c r="AB12" s="111" t="str">
        <v/>
      </c>
      <c r="AC12" s="111" t="str">
        <v/>
      </c>
      <c r="AD12" s="111" t="str">
        <v/>
      </c>
      <c r="AE12" s="111" t="str">
        <v/>
      </c>
      <c r="AF12" s="111" t="str">
        <v/>
      </c>
      <c r="AG12" s="111" t="str">
        <v/>
      </c>
      <c r="AH12" s="111" t="str">
        <v/>
      </c>
      <c r="AI12" s="111" t="str">
        <v/>
      </c>
      <c r="AJ12" s="111" t="str">
        <v/>
      </c>
      <c r="AK12" s="111" t="str">
        <v/>
      </c>
      <c r="AL12" s="111" t="str">
        <v/>
      </c>
      <c r="AM12" s="111" t="str">
        <v/>
      </c>
      <c r="AN12" s="111" t="str">
        <v/>
      </c>
      <c r="AO12" s="111" t="str">
        <v>ü</v>
      </c>
      <c r="AP12" s="111" t="str">
        <v/>
      </c>
      <c r="AQ12" s="111" t="str">
        <v/>
      </c>
      <c r="AR12" s="111" t="str">
        <v/>
      </c>
      <c r="AS12" s="111" t="str">
        <v/>
      </c>
      <c r="AT12" s="111" t="str">
        <v/>
      </c>
      <c r="AU12" s="111" t="str">
        <v/>
      </c>
      <c r="AV12" s="111" t="str">
        <v/>
      </c>
      <c r="AW12" s="111" t="str">
        <v/>
      </c>
      <c r="AX12" s="111" t="str">
        <v/>
      </c>
      <c r="AY12" s="111" t="str">
        <v/>
      </c>
      <c r="AZ12" s="111" t="str">
        <v/>
      </c>
      <c r="BA12" s="111" t="str">
        <v/>
      </c>
      <c r="BB12" s="111" t="str">
        <v/>
      </c>
      <c r="BC12" s="111" t="str">
        <v/>
      </c>
      <c r="BD12" s="111" t="str">
        <v/>
      </c>
      <c r="BE12" s="111" t="str">
        <v/>
      </c>
      <c r="BF12" s="111" t="str">
        <v/>
      </c>
      <c r="BG12" s="111" t="str">
        <v/>
      </c>
      <c r="BH12" s="111" t="str">
        <v/>
      </c>
      <c r="BI12" s="111" t="str">
        <v>ü</v>
      </c>
      <c r="BJ12" s="111" t="str">
        <v/>
      </c>
      <c r="BK12" s="111" t="str">
        <v/>
      </c>
      <c r="BL12" s="111" t="str">
        <v/>
      </c>
      <c r="BM12" s="111" t="str">
        <v/>
      </c>
      <c r="BN12" s="111" t="str">
        <v/>
      </c>
      <c r="BO12" s="111" t="str">
        <v/>
      </c>
      <c r="BP12" s="111" t="str">
        <v/>
      </c>
      <c r="BQ12" s="111" t="str">
        <v/>
      </c>
      <c r="BR12" s="111" t="str">
        <v/>
      </c>
      <c r="BS12" s="111" t="str">
        <v/>
      </c>
      <c r="BT12" s="111" t="str">
        <v/>
      </c>
      <c r="BU12" s="111" t="str">
        <v/>
      </c>
      <c r="BV12" s="111" t="str">
        <v/>
      </c>
      <c r="BW12" s="111" t="str">
        <v/>
      </c>
      <c r="BX12" s="111" t="str">
        <v/>
      </c>
      <c r="BY12" s="111" t="str">
        <v/>
      </c>
      <c r="BZ12" s="111" t="str">
        <v/>
      </c>
      <c r="CA12" s="111" t="str">
        <v/>
      </c>
      <c r="CB12" s="111" t="str">
        <v/>
      </c>
      <c r="CC12" s="111" t="str">
        <v/>
      </c>
      <c r="CD12" s="111" t="str">
        <v/>
      </c>
      <c r="CE12" s="111" t="str">
        <v/>
      </c>
      <c r="CF12" s="111" t="str">
        <v/>
      </c>
      <c r="CG12" s="111" t="str">
        <v>ü</v>
      </c>
      <c r="CH12" s="111" t="str">
        <v/>
      </c>
      <c r="CI12" s="111" t="str">
        <v/>
      </c>
      <c r="CJ12" s="111" t="str">
        <v/>
      </c>
      <c r="CK12" s="111" t="str">
        <v/>
      </c>
      <c r="CL12" s="111" t="str">
        <v/>
      </c>
      <c r="CM12" s="111" t="str">
        <v/>
      </c>
      <c r="CN12" s="111" t="str">
        <v/>
      </c>
      <c r="CO12" s="111" t="str">
        <v/>
      </c>
      <c r="CP12" s="111" t="str">
        <v/>
      </c>
      <c r="CQ12" s="111" t="str">
        <v/>
      </c>
      <c r="CR12" s="111" t="str">
        <v/>
      </c>
      <c r="CS12" s="111" t="str">
        <v/>
      </c>
      <c r="CT12" s="111" t="str">
        <v/>
      </c>
      <c r="CU12" s="111" t="str">
        <v/>
      </c>
      <c r="CV12" s="111" t="str">
        <v/>
      </c>
      <c r="CW12" s="111" t="str">
        <v/>
      </c>
      <c r="CX12" s="111" t="str">
        <v/>
      </c>
      <c r="CY12" s="111" t="str">
        <v/>
      </c>
      <c r="CZ12" s="111" t="str">
        <v/>
      </c>
      <c r="DA12" s="111" t="str">
        <v/>
      </c>
      <c r="DB12" s="111" t="str">
        <v/>
      </c>
      <c r="DC12" s="111" t="str">
        <v/>
      </c>
      <c r="DD12" s="111" t="str">
        <v/>
      </c>
      <c r="DE12" s="111" t="str">
        <v/>
      </c>
      <c r="DF12" s="111" t="str">
        <v/>
      </c>
      <c r="DG12" s="111" t="str">
        <v/>
      </c>
      <c r="DH12" s="111" t="str">
        <v/>
      </c>
      <c r="DI12" s="111" t="str">
        <v/>
      </c>
      <c r="DJ12" s="111" t="str">
        <v/>
      </c>
      <c r="DK12" s="111" t="str">
        <v/>
      </c>
      <c r="DL12" s="111" t="str">
        <v/>
      </c>
      <c r="DM12" s="111" t="str">
        <v/>
      </c>
      <c r="DN12" s="111" t="str">
        <v/>
      </c>
      <c r="DO12" s="111" t="str">
        <v/>
      </c>
      <c r="DP12" s="111" t="str">
        <v/>
      </c>
      <c r="DQ12" s="111" t="str">
        <v/>
      </c>
      <c r="DR12" s="111" t="str">
        <v/>
      </c>
      <c r="DS12" s="111" t="str">
        <v>ü</v>
      </c>
      <c r="DT12" s="111" t="str">
        <v/>
      </c>
      <c r="DU12" s="111" t="str">
        <v/>
      </c>
      <c r="DV12" s="111" t="str">
        <v/>
      </c>
      <c r="DW12" s="111" t="str">
        <v/>
      </c>
      <c r="DX12" s="111" t="str">
        <v/>
      </c>
      <c r="DY12" s="111" t="str">
        <v/>
      </c>
      <c r="DZ12" s="111" t="str">
        <v/>
      </c>
      <c r="EA12" s="111" t="str">
        <v/>
      </c>
      <c r="EB12" s="111" t="str">
        <v/>
      </c>
      <c r="EC12" s="111" t="str">
        <v/>
      </c>
      <c r="ED12" s="111" t="str">
        <v/>
      </c>
      <c r="EE12" s="111" t="str">
        <v/>
      </c>
      <c r="EF12" s="111" t="str">
        <v/>
      </c>
      <c r="EG12" s="111" t="str">
        <v/>
      </c>
      <c r="EH12" s="111" t="str">
        <v/>
      </c>
      <c r="EI12" s="111" t="str">
        <v/>
      </c>
      <c r="EJ12" s="111" t="str">
        <v/>
      </c>
      <c r="EK12" s="111" t="str">
        <v/>
      </c>
      <c r="EL12" s="111" t="str">
        <v/>
      </c>
      <c r="EM12" s="111" t="str">
        <v>ü</v>
      </c>
      <c r="EN12" s="111" t="str">
        <v/>
      </c>
      <c r="EO12" s="111" t="str">
        <v/>
      </c>
      <c r="EP12" s="111" t="str">
        <v/>
      </c>
      <c r="EQ12" s="111" t="str">
        <v/>
      </c>
      <c r="ER12" s="111" t="str">
        <v/>
      </c>
      <c r="ES12" s="111" t="str">
        <v/>
      </c>
      <c r="ET12" s="111" t="str">
        <v/>
      </c>
      <c r="EU12" s="111" t="str">
        <v/>
      </c>
      <c r="EV12" s="111" t="str">
        <v/>
      </c>
      <c r="EW12" s="111" t="str">
        <v/>
      </c>
      <c r="EX12" s="111" t="str">
        <v/>
      </c>
      <c r="EY12" s="111" t="str">
        <v/>
      </c>
      <c r="EZ12" s="111" t="str">
        <v/>
      </c>
      <c r="FA12" s="111" t="str">
        <v/>
      </c>
      <c r="FB12" s="111" t="str">
        <v/>
      </c>
      <c r="FC12" s="111" t="str">
        <v/>
      </c>
      <c r="FD12" s="111" t="str">
        <v/>
      </c>
      <c r="FE12" s="111" t="str">
        <v/>
      </c>
      <c r="FF12" s="111" t="str">
        <v/>
      </c>
      <c r="FG12" s="111" t="str">
        <v/>
      </c>
      <c r="FH12" s="111" t="str">
        <v/>
      </c>
      <c r="FI12" s="111" t="str">
        <v/>
      </c>
      <c r="FJ12" s="111" t="str">
        <v/>
      </c>
      <c r="FK12" s="111" t="str">
        <v/>
      </c>
      <c r="FL12" s="111" t="str">
        <v/>
      </c>
      <c r="FM12" s="111" t="str">
        <v/>
      </c>
      <c r="FN12" s="111" t="str">
        <v/>
      </c>
      <c r="FO12" s="111" t="str">
        <v/>
      </c>
      <c r="FP12" s="111" t="str">
        <v>ü</v>
      </c>
      <c r="FQ12" s="111" t="str">
        <v/>
      </c>
      <c r="FR12" s="111" t="str">
        <v/>
      </c>
      <c r="FS12" s="111" t="str">
        <v/>
      </c>
      <c r="FT12" s="111" t="str">
        <v/>
      </c>
      <c r="FU12" s="111" t="str">
        <v/>
      </c>
      <c r="FV12" s="111" t="str">
        <v/>
      </c>
      <c r="FW12" s="111" t="str">
        <v/>
      </c>
      <c r="FX12" s="111" t="str">
        <v/>
      </c>
      <c r="FY12" s="111" t="str">
        <v/>
      </c>
      <c r="FZ12" s="111" t="str">
        <v/>
      </c>
      <c r="GA12" s="111" t="str">
        <v/>
      </c>
      <c r="GB12" s="111" t="str">
        <v/>
      </c>
      <c r="GC12" s="111" t="str">
        <v/>
      </c>
      <c r="GD12" s="111" t="str">
        <v/>
      </c>
      <c r="GE12" s="111" t="str">
        <v/>
      </c>
      <c r="GF12" s="111" t="str">
        <v/>
      </c>
      <c r="GG12" s="111" t="str">
        <v/>
      </c>
      <c r="GH12" s="111" t="str">
        <v/>
      </c>
      <c r="GI12" s="111" t="str">
        <v/>
      </c>
      <c r="GJ12" s="111" t="str">
        <v/>
      </c>
      <c r="GK12" s="111" t="str">
        <v/>
      </c>
      <c r="GL12" s="111" t="str">
        <v/>
      </c>
      <c r="GM12" s="111" t="str">
        <v/>
      </c>
      <c r="GN12" s="111" t="str">
        <v/>
      </c>
      <c r="GO12" s="111" t="str">
        <v/>
      </c>
      <c r="GP12" s="111" t="str">
        <v/>
      </c>
      <c r="GQ12" s="111" t="str">
        <v/>
      </c>
      <c r="GR12" s="111" t="str">
        <v/>
      </c>
      <c r="GS12" s="111" t="str">
        <v/>
      </c>
      <c r="GT12" s="111" t="str">
        <v/>
      </c>
      <c r="GU12" s="111" t="str">
        <v/>
      </c>
      <c r="GV12" s="111" t="str">
        <v/>
      </c>
      <c r="GW12" s="111" t="str">
        <v/>
      </c>
      <c r="GX12" s="111" t="str">
        <v/>
      </c>
      <c r="GY12" s="111" t="str">
        <v/>
      </c>
      <c r="GZ12" s="111" t="str">
        <v/>
      </c>
      <c r="HA12" s="111" t="str">
        <v/>
      </c>
      <c r="HB12" s="111" t="str">
        <v/>
      </c>
      <c r="HC12" s="111" t="str">
        <v/>
      </c>
      <c r="HD12" s="111" t="str">
        <v/>
      </c>
      <c r="HE12" s="111" t="str">
        <v/>
      </c>
      <c r="HF12" s="111" t="str">
        <v>ü</v>
      </c>
      <c r="HG12" s="111" t="str">
        <v/>
      </c>
      <c r="HH12" s="111" t="str">
        <v/>
      </c>
      <c r="HI12" s="111" t="str">
        <v/>
      </c>
      <c r="HJ12" s="111" t="str">
        <v/>
      </c>
      <c r="HK12" s="111" t="str">
        <v/>
      </c>
      <c r="HL12" s="111" t="str">
        <v/>
      </c>
      <c r="HM12" s="111" t="str">
        <v/>
      </c>
      <c r="HN12" s="111" t="str">
        <v/>
      </c>
      <c r="HO12" s="111" t="str">
        <v/>
      </c>
      <c r="HP12" s="111" t="str">
        <v/>
      </c>
      <c r="HQ12" s="111" t="str">
        <v/>
      </c>
      <c r="HR12" s="111" t="str">
        <v/>
      </c>
      <c r="HS12" s="111" t="str">
        <v/>
      </c>
      <c r="HT12" s="111" t="str">
        <v/>
      </c>
      <c r="HU12" s="111" t="str">
        <v/>
      </c>
      <c r="HV12" s="111" t="str">
        <v/>
      </c>
      <c r="HW12" s="111" t="str">
        <v/>
      </c>
      <c r="HX12" s="111" t="str">
        <v/>
      </c>
      <c r="HY12" s="111" t="str">
        <v/>
      </c>
      <c r="HZ12" s="111" t="str">
        <v/>
      </c>
      <c r="IA12" s="111" t="str">
        <v>ü</v>
      </c>
      <c r="IB12" s="111" t="str">
        <v/>
      </c>
      <c r="IC12" s="111" t="str">
        <v/>
      </c>
      <c r="ID12" s="111" t="str">
        <v/>
      </c>
      <c r="IE12" s="111" t="str">
        <v/>
      </c>
      <c r="IF12" s="111" t="str">
        <v/>
      </c>
      <c r="IG12" s="111" t="str">
        <v/>
      </c>
      <c r="IH12" s="111" t="str">
        <v/>
      </c>
      <c r="II12" s="111" t="str">
        <v/>
      </c>
      <c r="IJ12" s="111" t="str">
        <v/>
      </c>
      <c r="IK12" s="111" t="str">
        <v/>
      </c>
      <c r="IL12" s="111" t="str">
        <v/>
      </c>
      <c r="IM12" s="111" t="str">
        <v/>
      </c>
      <c r="IN12" s="111" t="str">
        <v/>
      </c>
      <c r="IO12" s="111" t="str">
        <v/>
      </c>
      <c r="IP12" s="111" t="str">
        <v/>
      </c>
      <c r="IQ12" s="111" t="str">
        <v/>
      </c>
      <c r="IR12" s="111" t="str">
        <v/>
      </c>
      <c r="IS12" s="111" t="str">
        <v/>
      </c>
      <c r="IT12" s="111" t="str">
        <v/>
      </c>
      <c r="IU12" s="111" t="str">
        <v/>
      </c>
      <c r="IV12" s="111" t="str">
        <v/>
      </c>
      <c r="IW12" s="111" t="str">
        <v/>
      </c>
      <c r="IX12" s="111" t="str">
        <v/>
      </c>
      <c r="IY12" s="111" t="str">
        <v/>
      </c>
      <c r="IZ12" s="111" t="str">
        <v/>
      </c>
      <c r="JA12" s="111" t="str">
        <v/>
      </c>
      <c r="JB12" s="111" t="str">
        <v/>
      </c>
      <c r="JC12" s="111" t="str">
        <v/>
      </c>
      <c r="JD12" s="111" t="str">
        <v/>
      </c>
      <c r="JE12" s="111" t="str">
        <v/>
      </c>
      <c r="JF12" s="111" t="str">
        <v/>
      </c>
      <c r="JG12" s="111" t="str">
        <v/>
      </c>
      <c r="JH12" s="111" t="str">
        <v/>
      </c>
      <c r="JI12" s="111" t="str">
        <v/>
      </c>
      <c r="JJ12" s="111" t="str">
        <v/>
      </c>
      <c r="JK12" s="111" t="str">
        <v/>
      </c>
      <c r="JL12" s="111" t="str">
        <v/>
      </c>
      <c r="JM12" s="111" t="str">
        <v/>
      </c>
      <c r="JN12" s="111" t="str">
        <v/>
      </c>
      <c r="JO12" s="111" t="str">
        <v/>
      </c>
      <c r="JP12" s="111" t="str">
        <v/>
      </c>
      <c r="JQ12" s="111" t="str">
        <v/>
      </c>
      <c r="JR12" s="111" t="str">
        <v/>
      </c>
      <c r="JS12" s="111" t="str">
        <v/>
      </c>
      <c r="JT12" s="111" t="str">
        <v/>
      </c>
      <c r="JU12" s="111" t="str">
        <v/>
      </c>
      <c r="JV12" s="111" t="str">
        <v/>
      </c>
      <c r="JW12" s="111" t="str">
        <v/>
      </c>
      <c r="JX12" s="111" t="str">
        <v/>
      </c>
      <c r="JY12" s="111" t="str">
        <v/>
      </c>
      <c r="JZ12" s="111" t="str">
        <v/>
      </c>
      <c r="KA12" s="111" t="str">
        <v/>
      </c>
      <c r="KB12" s="111" t="str">
        <v/>
      </c>
      <c r="KC12" s="111" t="str">
        <v/>
      </c>
      <c r="KD12" s="111" t="str">
        <v/>
      </c>
      <c r="KE12" s="111" t="str">
        <v/>
      </c>
      <c r="KF12" s="111" t="str">
        <v/>
      </c>
      <c r="KG12" s="111" t="str">
        <v/>
      </c>
      <c r="KH12" s="111" t="str">
        <v/>
      </c>
      <c r="KI12" s="111" t="str">
        <v/>
      </c>
      <c r="KJ12" s="111" t="str">
        <v/>
      </c>
      <c r="KK12" s="111" t="str">
        <v/>
      </c>
      <c r="KL12" s="111" t="str">
        <v/>
      </c>
      <c r="KM12" s="111" t="str">
        <v/>
      </c>
      <c r="KN12" s="111" t="str">
        <v/>
      </c>
      <c r="KO12" s="111" t="str">
        <v/>
      </c>
      <c r="KP12" s="111" t="str">
        <v/>
      </c>
      <c r="KQ12" s="111" t="str">
        <v/>
      </c>
      <c r="KR12" s="111" t="str">
        <v/>
      </c>
      <c r="KS12" s="111" t="str">
        <v/>
      </c>
      <c r="KT12" s="111" t="str">
        <v/>
      </c>
      <c r="KU12" s="111" t="str">
        <v/>
      </c>
      <c r="KV12" s="111" t="str">
        <v/>
      </c>
      <c r="KW12" s="111" t="str">
        <v/>
      </c>
      <c r="KX12" s="111" t="str">
        <v/>
      </c>
      <c r="KY12" s="111" t="str">
        <v/>
      </c>
      <c r="KZ12" s="111" t="str">
        <v/>
      </c>
      <c r="LA12" s="111" t="str">
        <v/>
      </c>
      <c r="LB12" s="111" t="str">
        <v/>
      </c>
      <c r="LC12" s="111" t="str">
        <v/>
      </c>
      <c r="LD12" s="111" t="str">
        <v/>
      </c>
      <c r="LE12" s="111" t="str">
        <v/>
      </c>
      <c r="LF12" s="111" t="str">
        <v/>
      </c>
      <c r="LG12" s="111" t="str">
        <v/>
      </c>
      <c r="LH12" s="111" t="str">
        <v/>
      </c>
      <c r="LI12" s="111" t="str">
        <v/>
      </c>
      <c r="LJ12" s="111" t="str">
        <v/>
      </c>
      <c r="LK12" s="111" t="str">
        <v/>
      </c>
      <c r="LL12" s="111" t="str">
        <v/>
      </c>
      <c r="LM12" s="111" t="str">
        <v/>
      </c>
      <c r="LN12" s="111" t="str">
        <v/>
      </c>
      <c r="LO12" s="111" t="str">
        <v/>
      </c>
      <c r="LP12" s="111" t="str">
        <v/>
      </c>
      <c r="LQ12" s="111" t="str">
        <v/>
      </c>
      <c r="LR12" s="111" t="str">
        <v/>
      </c>
      <c r="LS12" s="111" t="str">
        <v/>
      </c>
      <c r="LT12" s="111" t="str">
        <v/>
      </c>
      <c r="LU12" s="111" t="str">
        <v/>
      </c>
      <c r="LV12" s="111" t="str">
        <v/>
      </c>
      <c r="LW12" s="111" t="str">
        <v/>
      </c>
      <c r="LX12" s="111" t="str">
        <v/>
      </c>
      <c r="LY12" s="111" t="str">
        <v/>
      </c>
      <c r="LZ12" s="111" t="str">
        <v/>
      </c>
      <c r="MA12" s="111" t="str">
        <v/>
      </c>
      <c r="MB12" s="111" t="str">
        <v/>
      </c>
      <c r="MC12" s="111" t="str">
        <v/>
      </c>
      <c r="MD12" s="111" t="str">
        <v/>
      </c>
      <c r="ME12" s="111" t="str">
        <v/>
      </c>
      <c r="MF12" s="111" t="str">
        <v/>
      </c>
      <c r="MG12" s="111" t="str">
        <v/>
      </c>
      <c r="MH12" s="111" t="str">
        <v/>
      </c>
      <c r="MI12" s="111" t="str">
        <v/>
      </c>
      <c r="MJ12" s="111" t="str">
        <v/>
      </c>
      <c r="MK12" s="111" t="str">
        <v/>
      </c>
      <c r="ML12" s="111" t="str">
        <v/>
      </c>
      <c r="MM12" s="111" t="str">
        <v/>
      </c>
      <c r="MN12" s="111" t="str">
        <v/>
      </c>
      <c r="MO12" s="111" t="str">
        <v/>
      </c>
      <c r="MP12" s="111" t="str">
        <v/>
      </c>
      <c r="MQ12" s="111" t="str">
        <v/>
      </c>
      <c r="MR12" s="111" t="str">
        <v/>
      </c>
      <c r="MS12" s="111" t="str">
        <v/>
      </c>
      <c r="MT12" s="111" t="str">
        <v/>
      </c>
      <c r="MU12" s="111" t="str">
        <v/>
      </c>
      <c r="MV12" s="111" t="str">
        <v/>
      </c>
      <c r="MW12" s="111" t="str">
        <v/>
      </c>
      <c r="MX12" s="111" t="str">
        <v/>
      </c>
      <c r="MY12" s="111" t="str">
        <v/>
      </c>
      <c r="MZ12" s="111" t="str">
        <v/>
      </c>
      <c r="NA12" s="111" t="str">
        <v/>
      </c>
      <c r="NB12" s="111" t="str">
        <v/>
      </c>
      <c r="NC12" s="111" t="str">
        <v/>
      </c>
      <c r="ND12" s="111" t="str">
        <v/>
      </c>
      <c r="NE12" s="111" t="str">
        <v/>
      </c>
      <c r="NF12" s="111" t="str">
        <v/>
      </c>
      <c r="NG12" s="111" t="str">
        <v/>
      </c>
      <c r="NH12" s="111" t="str">
        <v/>
      </c>
      <c r="NI12" s="111" t="str">
        <v/>
      </c>
      <c r="NJ12" s="111" t="str">
        <v/>
      </c>
      <c r="NK12" s="111" t="str">
        <v/>
      </c>
      <c r="NL12" s="111" t="str">
        <v/>
      </c>
      <c r="NM12" s="111" t="str">
        <v/>
      </c>
      <c r="NN12" s="111" t="str">
        <v/>
      </c>
      <c r="NO12" s="111" t="str">
        <v/>
      </c>
    </row>
    <row r="13" spans="1:456" ht="21" thickTop="1" thickBot="1" x14ac:dyDescent="0.25">
      <c r="A13" s="112">
        <v>40</v>
      </c>
      <c r="B13" s="112">
        <v>1</v>
      </c>
      <c r="C13" s="113" t="s">
        <v>56</v>
      </c>
      <c r="D13" s="113" t="s">
        <v>68</v>
      </c>
      <c r="E13" s="113">
        <v>3</v>
      </c>
      <c r="F13" s="113" t="s">
        <v>99</v>
      </c>
      <c r="G13" s="113"/>
      <c r="H13" s="113"/>
      <c r="I13" s="113"/>
      <c r="J13" s="114">
        <v>2</v>
      </c>
      <c r="K13" s="114">
        <v>2</v>
      </c>
      <c r="L13" s="134" t="str">
        <f ca="1">IF(AND(ISNUMBER(J13),ISNUMBER(K13)),PROPER(TEXT(DATE(Année,K13,J13),Param!$L$5)),IF(I13&lt;&gt;"",I13,""))</f>
        <v>Lundi</v>
      </c>
      <c r="N13" s="111" t="str" cm="1">
        <f t="array" ref="N13:NO13">IF(F13="","",_xlfn.LET(_xlpm.Jr_sem,IF(I13&lt;&gt;"",_xlfn.XLOOKUP(I13,No_Jour[Jour_Semaine],No_Jour[No_jour],0,0,1),""),
_xlpm.J,IF($J13="",1,$J13),_xlpm.M,IF($K13="",1,$K13),
_xlpm.Tout_Excep,_xlfn.UNIQUE(_xlfn._xlws.FILTER(Jrs_Exception[Jours_travaillés],Jrs_Exception[Jours_travaillés]&lt;&gt;"",0)),
_xlpm.Garde,_xlfn._xlws.FILTER(Jrs_Exception[Jours_travaillés],(Jrs_Exception[Jours_travaillés]&lt;&gt;"")*(Jrs_Exception[Numéro]=$A13),0),
_xlpm.Excep,_xlfn._xlws.FILTER(_xlpm.Tout_Excep,ISNA(_xlfn.XMATCH(_xlpm.Tout_Excep,_xlpm.Garde,0,1)),0),
_xlpm.Quodi,IF($F13="Quotidien",IF(ISNUMBER($N$4:$NO$4),IF(ISNA(_xlfn.XMATCH($N$4:$NO$4,_xlpm.Excep,0,1)),IF($N$4:$NO$4&gt;=DATE(Année,_xlpm.M,_xlpm.J),"ü",""),""),""),""),
_xlpm.Hebdo,IF($F13="Hebdomadaire",IF(ISNUMBER($N$4:$NO$4),IF(ISNA(_xlfn.XMATCH($N$4:$NO$4,_xlpm.Excep,0,1)),IF(MONTH($N$4:$NO$4)&gt;=_xlpm.M,IF(WEEKDAY($N$4:$NO$4,Param!$E$1)=_xlpm.Jr_sem,"ü",""),""),""),""),""),
_xlpm.Mensuel,IF($F13="Mensuel",IF(ISNUMBER($N$4:$NO$4),IF(ISNA(_xlfn.XMATCH($N$4:$NO$4,_xlpm.Excep,0,1)),IF(MONTH($N$4:$NO$4)&gt;=_xlpm.M,IF(DAY($N$4:$NO$4)=_xlpm.J,"ü",""),""),""),""),""),
_xlpm.Trimes,IF($F13="Trimestre",IF(ISNUMBER($N$4:$NO$4),IF(ISNA(_xlfn.XMATCH($N$4:$NO$4,_xlpm.Excep,0,1)),IF(MONTH($N$4:$NO$4)=_xlpm.M+(ROUNDUP(MONTH($N$4:$NO$4)/3,0)-1)*3,IF(DAY($N$4:$NO$4)=_xlpm.J,"ü",""),""),""),""),""),
_xlpm.Bisannuel,IF($F13="Bisannuel",IF(ISNUMBER($N$4:$NO$4),IF(ISNA(_xlfn.XMATCH($N$4:$NO$4,_xlpm.Excep,0,1)),IF(MONTH($N$4:$NO$4)=_xlpm.M,IF(DAY($N$4:$NO$4)=_xlpm.J,"ü",""),IF(MONTH($N$4:$NO$4)=_xlpm.M+6,IF(DAY($N$4:$NO$4)=_xlpm.J,"ü",""),"")),""),""),""),
_xlpm.Annuel,IF($F13="Annuel",IF(ISNUMBER($N$4:$NO$4),IF(ISNA(_xlfn.XMATCH($N$4:$NO$4,_xlpm.Excep,0,1)),IF($N$4:$NO$4=DATE(Année,_xlpm.M,_xlpm.J),"ü",""),""),""),""),
_xlpm.Résultat,_xlfn.SWITCH($F13,"Quotidien",_xlpm.Quodi,"Hebdomadaire",_xlpm.Hebdo,"Mensuel",_xlpm.Mensuel,"Trimestre",_xlpm.Trimes,"Annuel",_xlpm.Annuel,"Bisannuel",_xlpm.Bisannuel),
_xlpm.Résultat))</f>
        <v/>
      </c>
      <c r="O13" s="111" t="str">
        <v/>
      </c>
      <c r="P13" s="111" t="str">
        <v/>
      </c>
      <c r="Q13" s="111" t="str">
        <v/>
      </c>
      <c r="R13" s="111" t="str">
        <v/>
      </c>
      <c r="S13" s="111" t="str">
        <v/>
      </c>
      <c r="T13" s="111" t="str">
        <v/>
      </c>
      <c r="U13" s="111" t="str">
        <v/>
      </c>
      <c r="V13" s="111" t="str">
        <v/>
      </c>
      <c r="W13" s="111" t="str">
        <v/>
      </c>
      <c r="X13" s="111" t="str">
        <v/>
      </c>
      <c r="Y13" s="111" t="str">
        <v/>
      </c>
      <c r="Z13" s="111" t="str">
        <v/>
      </c>
      <c r="AA13" s="111" t="str">
        <v/>
      </c>
      <c r="AB13" s="111" t="str">
        <v/>
      </c>
      <c r="AC13" s="111" t="str">
        <v/>
      </c>
      <c r="AD13" s="111" t="str">
        <v/>
      </c>
      <c r="AE13" s="111" t="str">
        <v/>
      </c>
      <c r="AF13" s="111" t="str">
        <v/>
      </c>
      <c r="AG13" s="111" t="str">
        <v/>
      </c>
      <c r="AH13" s="111" t="str">
        <v/>
      </c>
      <c r="AI13" s="111" t="str">
        <v>ü</v>
      </c>
      <c r="AJ13" s="111" t="str">
        <v/>
      </c>
      <c r="AK13" s="111" t="str">
        <v/>
      </c>
      <c r="AL13" s="111" t="str">
        <v/>
      </c>
      <c r="AM13" s="111" t="str">
        <v/>
      </c>
      <c r="AN13" s="111" t="str">
        <v/>
      </c>
      <c r="AO13" s="111" t="str">
        <v/>
      </c>
      <c r="AP13" s="111" t="str">
        <v/>
      </c>
      <c r="AQ13" s="111" t="str">
        <v/>
      </c>
      <c r="AR13" s="111" t="str">
        <v/>
      </c>
      <c r="AS13" s="111" t="str">
        <v/>
      </c>
      <c r="AT13" s="111" t="str">
        <v/>
      </c>
      <c r="AU13" s="111" t="str">
        <v/>
      </c>
      <c r="AV13" s="111" t="str">
        <v/>
      </c>
      <c r="AW13" s="111" t="str">
        <v/>
      </c>
      <c r="AX13" s="111" t="str">
        <v/>
      </c>
      <c r="AY13" s="111" t="str">
        <v/>
      </c>
      <c r="AZ13" s="111" t="str">
        <v/>
      </c>
      <c r="BA13" s="111" t="str">
        <v/>
      </c>
      <c r="BB13" s="111" t="str">
        <v/>
      </c>
      <c r="BC13" s="111" t="str">
        <v/>
      </c>
      <c r="BD13" s="111" t="str">
        <v/>
      </c>
      <c r="BE13" s="111" t="str">
        <v/>
      </c>
      <c r="BF13" s="111" t="str">
        <v/>
      </c>
      <c r="BG13" s="111" t="str">
        <v/>
      </c>
      <c r="BH13" s="111" t="str">
        <v/>
      </c>
      <c r="BI13" s="111" t="str">
        <v/>
      </c>
      <c r="BJ13" s="111" t="str">
        <v/>
      </c>
      <c r="BK13" s="111" t="str">
        <v/>
      </c>
      <c r="BL13" s="111" t="str">
        <v/>
      </c>
      <c r="BM13" s="111" t="str">
        <v/>
      </c>
      <c r="BN13" s="111" t="str">
        <v/>
      </c>
      <c r="BO13" s="111" t="str">
        <v/>
      </c>
      <c r="BP13" s="111" t="str">
        <v/>
      </c>
      <c r="BQ13" s="111" t="str">
        <v/>
      </c>
      <c r="BR13" s="111" t="str">
        <v/>
      </c>
      <c r="BS13" s="111" t="str">
        <v/>
      </c>
      <c r="BT13" s="111" t="str">
        <v/>
      </c>
      <c r="BU13" s="111" t="str">
        <v/>
      </c>
      <c r="BV13" s="111" t="str">
        <v/>
      </c>
      <c r="BW13" s="111" t="str">
        <v/>
      </c>
      <c r="BX13" s="111" t="str">
        <v/>
      </c>
      <c r="BY13" s="111" t="str">
        <v/>
      </c>
      <c r="BZ13" s="111" t="str">
        <v/>
      </c>
      <c r="CA13" s="111" t="str">
        <v/>
      </c>
      <c r="CB13" s="111" t="str">
        <v/>
      </c>
      <c r="CC13" s="111" t="str">
        <v/>
      </c>
      <c r="CD13" s="111" t="str">
        <v/>
      </c>
      <c r="CE13" s="111" t="str">
        <v/>
      </c>
      <c r="CF13" s="111" t="str">
        <v/>
      </c>
      <c r="CG13" s="111" t="str">
        <v/>
      </c>
      <c r="CH13" s="111" t="str">
        <v/>
      </c>
      <c r="CI13" s="111" t="str">
        <v/>
      </c>
      <c r="CJ13" s="111" t="str">
        <v/>
      </c>
      <c r="CK13" s="111" t="str">
        <v/>
      </c>
      <c r="CL13" s="111" t="str">
        <v/>
      </c>
      <c r="CM13" s="111" t="str">
        <v/>
      </c>
      <c r="CN13" s="111" t="str">
        <v/>
      </c>
      <c r="CO13" s="111" t="str">
        <v/>
      </c>
      <c r="CP13" s="111" t="str">
        <v/>
      </c>
      <c r="CQ13" s="111" t="str">
        <v/>
      </c>
      <c r="CR13" s="111" t="str">
        <v/>
      </c>
      <c r="CS13" s="111" t="str">
        <v/>
      </c>
      <c r="CT13" s="111" t="str">
        <v/>
      </c>
      <c r="CU13" s="111" t="str">
        <v/>
      </c>
      <c r="CV13" s="111" t="str">
        <v/>
      </c>
      <c r="CW13" s="111" t="str">
        <v/>
      </c>
      <c r="CX13" s="111" t="str">
        <v/>
      </c>
      <c r="CY13" s="111" t="str">
        <v/>
      </c>
      <c r="CZ13" s="111" t="str">
        <v/>
      </c>
      <c r="DA13" s="111" t="str">
        <v/>
      </c>
      <c r="DB13" s="111" t="str">
        <v/>
      </c>
      <c r="DC13" s="111" t="str">
        <v/>
      </c>
      <c r="DD13" s="111" t="str">
        <v/>
      </c>
      <c r="DE13" s="111" t="str">
        <v/>
      </c>
      <c r="DF13" s="111" t="str">
        <v/>
      </c>
      <c r="DG13" s="111" t="str">
        <v/>
      </c>
      <c r="DH13" s="111" t="str">
        <v/>
      </c>
      <c r="DI13" s="111" t="str">
        <v/>
      </c>
      <c r="DJ13" s="111" t="str">
        <v/>
      </c>
      <c r="DK13" s="111" t="str">
        <v/>
      </c>
      <c r="DL13" s="111" t="str">
        <v/>
      </c>
      <c r="DM13" s="111" t="str">
        <v/>
      </c>
      <c r="DN13" s="111" t="str">
        <v/>
      </c>
      <c r="DO13" s="111" t="str">
        <v/>
      </c>
      <c r="DP13" s="111" t="str">
        <v/>
      </c>
      <c r="DQ13" s="111" t="str">
        <v/>
      </c>
      <c r="DR13" s="111" t="str">
        <v/>
      </c>
      <c r="DS13" s="111" t="str">
        <v/>
      </c>
      <c r="DT13" s="111" t="str">
        <v/>
      </c>
      <c r="DU13" s="111" t="str">
        <v/>
      </c>
      <c r="DV13" s="111" t="str">
        <v/>
      </c>
      <c r="DW13" s="111" t="str">
        <v/>
      </c>
      <c r="DX13" s="111" t="str">
        <v/>
      </c>
      <c r="DY13" s="111" t="str">
        <v/>
      </c>
      <c r="DZ13" s="111" t="str">
        <v/>
      </c>
      <c r="EA13" s="111" t="str">
        <v/>
      </c>
      <c r="EB13" s="111" t="str">
        <v/>
      </c>
      <c r="EC13" s="111" t="str">
        <v/>
      </c>
      <c r="ED13" s="111" t="str">
        <v/>
      </c>
      <c r="EE13" s="111" t="str">
        <v/>
      </c>
      <c r="EF13" s="111" t="str">
        <v/>
      </c>
      <c r="EG13" s="111" t="str">
        <v/>
      </c>
      <c r="EH13" s="111" t="str">
        <v/>
      </c>
      <c r="EI13" s="111" t="str">
        <v/>
      </c>
      <c r="EJ13" s="111" t="str">
        <v/>
      </c>
      <c r="EK13" s="111" t="str">
        <v/>
      </c>
      <c r="EL13" s="111" t="str">
        <v/>
      </c>
      <c r="EM13" s="111" t="str">
        <v/>
      </c>
      <c r="EN13" s="111" t="str">
        <v/>
      </c>
      <c r="EO13" s="111" t="str">
        <v/>
      </c>
      <c r="EP13" s="111" t="str">
        <v/>
      </c>
      <c r="EQ13" s="111" t="str">
        <v/>
      </c>
      <c r="ER13" s="111" t="str">
        <v/>
      </c>
      <c r="ES13" s="111" t="str">
        <v/>
      </c>
      <c r="ET13" s="111" t="str">
        <v/>
      </c>
      <c r="EU13" s="111" t="str">
        <v/>
      </c>
      <c r="EV13" s="111" t="str">
        <v/>
      </c>
      <c r="EW13" s="111" t="str">
        <v/>
      </c>
      <c r="EX13" s="111" t="str">
        <v/>
      </c>
      <c r="EY13" s="111" t="str">
        <v/>
      </c>
      <c r="EZ13" s="111" t="str">
        <v/>
      </c>
      <c r="FA13" s="111" t="str">
        <v/>
      </c>
      <c r="FB13" s="111" t="str">
        <v/>
      </c>
      <c r="FC13" s="111" t="str">
        <v/>
      </c>
      <c r="FD13" s="111" t="str">
        <v/>
      </c>
      <c r="FE13" s="111" t="str">
        <v/>
      </c>
      <c r="FF13" s="111" t="str">
        <v/>
      </c>
      <c r="FG13" s="111" t="str">
        <v/>
      </c>
      <c r="FH13" s="111" t="str">
        <v/>
      </c>
      <c r="FI13" s="111" t="str">
        <v/>
      </c>
      <c r="FJ13" s="111" t="str">
        <v/>
      </c>
      <c r="FK13" s="111" t="str">
        <v/>
      </c>
      <c r="FL13" s="111" t="str">
        <v/>
      </c>
      <c r="FM13" s="111" t="str">
        <v/>
      </c>
      <c r="FN13" s="111" t="str">
        <v/>
      </c>
      <c r="FO13" s="111" t="str">
        <v/>
      </c>
      <c r="FP13" s="111" t="str">
        <v/>
      </c>
      <c r="FQ13" s="111" t="str">
        <v/>
      </c>
      <c r="FR13" s="111" t="str">
        <v/>
      </c>
      <c r="FS13" s="111" t="str">
        <v/>
      </c>
      <c r="FT13" s="111" t="str">
        <v/>
      </c>
      <c r="FU13" s="111" t="str">
        <v/>
      </c>
      <c r="FV13" s="111" t="str">
        <v/>
      </c>
      <c r="FW13" s="111" t="str">
        <v/>
      </c>
      <c r="FX13" s="111" t="str">
        <v/>
      </c>
      <c r="FY13" s="111" t="str">
        <v/>
      </c>
      <c r="FZ13" s="111" t="str">
        <v/>
      </c>
      <c r="GA13" s="111" t="str">
        <v/>
      </c>
      <c r="GB13" s="111" t="str">
        <v/>
      </c>
      <c r="GC13" s="111" t="str">
        <v/>
      </c>
      <c r="GD13" s="111" t="str">
        <v/>
      </c>
      <c r="GE13" s="111" t="str">
        <v/>
      </c>
      <c r="GF13" s="111" t="str">
        <v/>
      </c>
      <c r="GG13" s="111" t="str">
        <v/>
      </c>
      <c r="GH13" s="111" t="str">
        <v/>
      </c>
      <c r="GI13" s="111" t="str">
        <v/>
      </c>
      <c r="GJ13" s="111" t="str">
        <v/>
      </c>
      <c r="GK13" s="111" t="str">
        <v/>
      </c>
      <c r="GL13" s="111" t="str">
        <v/>
      </c>
      <c r="GM13" s="111" t="str">
        <v/>
      </c>
      <c r="GN13" s="111" t="str">
        <v/>
      </c>
      <c r="GO13" s="111" t="str">
        <v/>
      </c>
      <c r="GP13" s="111" t="str">
        <v/>
      </c>
      <c r="GQ13" s="111" t="str">
        <v/>
      </c>
      <c r="GR13" s="111" t="str">
        <v/>
      </c>
      <c r="GS13" s="111" t="str">
        <v/>
      </c>
      <c r="GT13" s="111" t="str">
        <v/>
      </c>
      <c r="GU13" s="111" t="str">
        <v/>
      </c>
      <c r="GV13" s="111" t="str">
        <v/>
      </c>
      <c r="GW13" s="111" t="str">
        <v/>
      </c>
      <c r="GX13" s="111" t="str">
        <v/>
      </c>
      <c r="GY13" s="111" t="str">
        <v/>
      </c>
      <c r="GZ13" s="111" t="str">
        <v>ü</v>
      </c>
      <c r="HA13" s="111" t="str">
        <v/>
      </c>
      <c r="HB13" s="111" t="str">
        <v/>
      </c>
      <c r="HC13" s="111" t="str">
        <v/>
      </c>
      <c r="HD13" s="111" t="str">
        <v/>
      </c>
      <c r="HE13" s="111" t="str">
        <v/>
      </c>
      <c r="HF13" s="111" t="str">
        <v/>
      </c>
      <c r="HG13" s="111" t="str">
        <v/>
      </c>
      <c r="HH13" s="111" t="str">
        <v/>
      </c>
      <c r="HI13" s="111" t="str">
        <v/>
      </c>
      <c r="HJ13" s="111" t="str">
        <v/>
      </c>
      <c r="HK13" s="111" t="str">
        <v/>
      </c>
      <c r="HL13" s="111" t="str">
        <v/>
      </c>
      <c r="HM13" s="111" t="str">
        <v/>
      </c>
      <c r="HN13" s="111" t="str">
        <v/>
      </c>
      <c r="HO13" s="111" t="str">
        <v/>
      </c>
      <c r="HP13" s="111" t="str">
        <v/>
      </c>
      <c r="HQ13" s="111" t="str">
        <v/>
      </c>
      <c r="HR13" s="111" t="str">
        <v/>
      </c>
      <c r="HS13" s="111" t="str">
        <v/>
      </c>
      <c r="HT13" s="111" t="str">
        <v/>
      </c>
      <c r="HU13" s="111" t="str">
        <v/>
      </c>
      <c r="HV13" s="111" t="str">
        <v/>
      </c>
      <c r="HW13" s="111" t="str">
        <v/>
      </c>
      <c r="HX13" s="111" t="str">
        <v/>
      </c>
      <c r="HY13" s="111" t="str">
        <v/>
      </c>
      <c r="HZ13" s="111" t="str">
        <v/>
      </c>
      <c r="IA13" s="111" t="str">
        <v/>
      </c>
      <c r="IB13" s="111" t="str">
        <v/>
      </c>
      <c r="IC13" s="111" t="str">
        <v/>
      </c>
      <c r="ID13" s="111" t="str">
        <v/>
      </c>
      <c r="IE13" s="111" t="str">
        <v/>
      </c>
      <c r="IF13" s="111" t="str">
        <v/>
      </c>
      <c r="IG13" s="111" t="str">
        <v/>
      </c>
      <c r="IH13" s="111" t="str">
        <v/>
      </c>
      <c r="II13" s="111" t="str">
        <v/>
      </c>
      <c r="IJ13" s="111" t="str">
        <v/>
      </c>
      <c r="IK13" s="111" t="str">
        <v/>
      </c>
      <c r="IL13" s="111" t="str">
        <v/>
      </c>
      <c r="IM13" s="111" t="str">
        <v/>
      </c>
      <c r="IN13" s="111" t="str">
        <v/>
      </c>
      <c r="IO13" s="111" t="str">
        <v/>
      </c>
      <c r="IP13" s="111" t="str">
        <v/>
      </c>
      <c r="IQ13" s="111" t="str">
        <v/>
      </c>
      <c r="IR13" s="111" t="str">
        <v/>
      </c>
      <c r="IS13" s="111" t="str">
        <v/>
      </c>
      <c r="IT13" s="111" t="str">
        <v/>
      </c>
      <c r="IU13" s="111" t="str">
        <v/>
      </c>
      <c r="IV13" s="111" t="str">
        <v/>
      </c>
      <c r="IW13" s="111" t="str">
        <v/>
      </c>
      <c r="IX13" s="111" t="str">
        <v/>
      </c>
      <c r="IY13" s="111" t="str">
        <v/>
      </c>
      <c r="IZ13" s="111" t="str">
        <v/>
      </c>
      <c r="JA13" s="111" t="str">
        <v/>
      </c>
      <c r="JB13" s="111" t="str">
        <v/>
      </c>
      <c r="JC13" s="111" t="str">
        <v/>
      </c>
      <c r="JD13" s="111" t="str">
        <v/>
      </c>
      <c r="JE13" s="111" t="str">
        <v/>
      </c>
      <c r="JF13" s="111" t="str">
        <v/>
      </c>
      <c r="JG13" s="111" t="str">
        <v/>
      </c>
      <c r="JH13" s="111" t="str">
        <v/>
      </c>
      <c r="JI13" s="111" t="str">
        <v/>
      </c>
      <c r="JJ13" s="111" t="str">
        <v/>
      </c>
      <c r="JK13" s="111" t="str">
        <v/>
      </c>
      <c r="JL13" s="111" t="str">
        <v/>
      </c>
      <c r="JM13" s="111" t="str">
        <v/>
      </c>
      <c r="JN13" s="111" t="str">
        <v/>
      </c>
      <c r="JO13" s="111" t="str">
        <v/>
      </c>
      <c r="JP13" s="111" t="str">
        <v/>
      </c>
      <c r="JQ13" s="111" t="str">
        <v/>
      </c>
      <c r="JR13" s="111" t="str">
        <v/>
      </c>
      <c r="JS13" s="111" t="str">
        <v/>
      </c>
      <c r="JT13" s="111" t="str">
        <v/>
      </c>
      <c r="JU13" s="111" t="str">
        <v/>
      </c>
      <c r="JV13" s="111" t="str">
        <v/>
      </c>
      <c r="JW13" s="111" t="str">
        <v/>
      </c>
      <c r="JX13" s="111" t="str">
        <v/>
      </c>
      <c r="JY13" s="111" t="str">
        <v/>
      </c>
      <c r="JZ13" s="111" t="str">
        <v/>
      </c>
      <c r="KA13" s="111" t="str">
        <v/>
      </c>
      <c r="KB13" s="111" t="str">
        <v/>
      </c>
      <c r="KC13" s="111" t="str">
        <v/>
      </c>
      <c r="KD13" s="111" t="str">
        <v/>
      </c>
      <c r="KE13" s="111" t="str">
        <v/>
      </c>
      <c r="KF13" s="111" t="str">
        <v/>
      </c>
      <c r="KG13" s="111" t="str">
        <v/>
      </c>
      <c r="KH13" s="111" t="str">
        <v/>
      </c>
      <c r="KI13" s="111" t="str">
        <v/>
      </c>
      <c r="KJ13" s="111" t="str">
        <v/>
      </c>
      <c r="KK13" s="111" t="str">
        <v/>
      </c>
      <c r="KL13" s="111" t="str">
        <v/>
      </c>
      <c r="KM13" s="111" t="str">
        <v/>
      </c>
      <c r="KN13" s="111" t="str">
        <v/>
      </c>
      <c r="KO13" s="111" t="str">
        <v/>
      </c>
      <c r="KP13" s="111" t="str">
        <v/>
      </c>
      <c r="KQ13" s="111" t="str">
        <v/>
      </c>
      <c r="KR13" s="111" t="str">
        <v/>
      </c>
      <c r="KS13" s="111" t="str">
        <v/>
      </c>
      <c r="KT13" s="111" t="str">
        <v/>
      </c>
      <c r="KU13" s="111" t="str">
        <v/>
      </c>
      <c r="KV13" s="111" t="str">
        <v/>
      </c>
      <c r="KW13" s="111" t="str">
        <v/>
      </c>
      <c r="KX13" s="111" t="str">
        <v/>
      </c>
      <c r="KY13" s="111" t="str">
        <v/>
      </c>
      <c r="KZ13" s="111" t="str">
        <v/>
      </c>
      <c r="LA13" s="111" t="str">
        <v/>
      </c>
      <c r="LB13" s="111" t="str">
        <v/>
      </c>
      <c r="LC13" s="111" t="str">
        <v/>
      </c>
      <c r="LD13" s="111" t="str">
        <v/>
      </c>
      <c r="LE13" s="111" t="str">
        <v/>
      </c>
      <c r="LF13" s="111" t="str">
        <v/>
      </c>
      <c r="LG13" s="111" t="str">
        <v/>
      </c>
      <c r="LH13" s="111" t="str">
        <v/>
      </c>
      <c r="LI13" s="111" t="str">
        <v/>
      </c>
      <c r="LJ13" s="111" t="str">
        <v/>
      </c>
      <c r="LK13" s="111" t="str">
        <v/>
      </c>
      <c r="LL13" s="111" t="str">
        <v/>
      </c>
      <c r="LM13" s="111" t="str">
        <v/>
      </c>
      <c r="LN13" s="111" t="str">
        <v/>
      </c>
      <c r="LO13" s="111" t="str">
        <v/>
      </c>
      <c r="LP13" s="111" t="str">
        <v/>
      </c>
      <c r="LQ13" s="111" t="str">
        <v/>
      </c>
      <c r="LR13" s="111" t="str">
        <v/>
      </c>
      <c r="LS13" s="111" t="str">
        <v/>
      </c>
      <c r="LT13" s="111" t="str">
        <v/>
      </c>
      <c r="LU13" s="111" t="str">
        <v/>
      </c>
      <c r="LV13" s="111" t="str">
        <v/>
      </c>
      <c r="LW13" s="111" t="str">
        <v/>
      </c>
      <c r="LX13" s="111" t="str">
        <v/>
      </c>
      <c r="LY13" s="111" t="str">
        <v/>
      </c>
      <c r="LZ13" s="111" t="str">
        <v/>
      </c>
      <c r="MA13" s="111" t="str">
        <v/>
      </c>
      <c r="MB13" s="111" t="str">
        <v/>
      </c>
      <c r="MC13" s="111" t="str">
        <v/>
      </c>
      <c r="MD13" s="111" t="str">
        <v/>
      </c>
      <c r="ME13" s="111" t="str">
        <v/>
      </c>
      <c r="MF13" s="111" t="str">
        <v/>
      </c>
      <c r="MG13" s="111" t="str">
        <v/>
      </c>
      <c r="MH13" s="111" t="str">
        <v/>
      </c>
      <c r="MI13" s="111" t="str">
        <v/>
      </c>
      <c r="MJ13" s="111" t="str">
        <v/>
      </c>
      <c r="MK13" s="111" t="str">
        <v/>
      </c>
      <c r="ML13" s="111" t="str">
        <v/>
      </c>
      <c r="MM13" s="111" t="str">
        <v/>
      </c>
      <c r="MN13" s="111" t="str">
        <v/>
      </c>
      <c r="MO13" s="111" t="str">
        <v/>
      </c>
      <c r="MP13" s="111" t="str">
        <v/>
      </c>
      <c r="MQ13" s="111" t="str">
        <v/>
      </c>
      <c r="MR13" s="111" t="str">
        <v/>
      </c>
      <c r="MS13" s="111" t="str">
        <v/>
      </c>
      <c r="MT13" s="111" t="str">
        <v/>
      </c>
      <c r="MU13" s="111" t="str">
        <v/>
      </c>
      <c r="MV13" s="111" t="str">
        <v/>
      </c>
      <c r="MW13" s="111" t="str">
        <v/>
      </c>
      <c r="MX13" s="111" t="str">
        <v/>
      </c>
      <c r="MY13" s="111" t="str">
        <v/>
      </c>
      <c r="MZ13" s="111" t="str">
        <v/>
      </c>
      <c r="NA13" s="111" t="str">
        <v/>
      </c>
      <c r="NB13" s="111" t="str">
        <v/>
      </c>
      <c r="NC13" s="111" t="str">
        <v/>
      </c>
      <c r="ND13" s="111" t="str">
        <v/>
      </c>
      <c r="NE13" s="111" t="str">
        <v/>
      </c>
      <c r="NF13" s="111" t="str">
        <v/>
      </c>
      <c r="NG13" s="111" t="str">
        <v/>
      </c>
      <c r="NH13" s="111" t="str">
        <v/>
      </c>
      <c r="NI13" s="111" t="str">
        <v/>
      </c>
      <c r="NJ13" s="111" t="str">
        <v/>
      </c>
      <c r="NK13" s="111" t="str">
        <v/>
      </c>
      <c r="NL13" s="111" t="str">
        <v/>
      </c>
      <c r="NM13" s="111" t="str">
        <v/>
      </c>
      <c r="NN13" s="111" t="str">
        <v/>
      </c>
      <c r="NO13" s="111" t="str">
        <v/>
      </c>
    </row>
    <row r="14" spans="1:456" ht="21" thickTop="1" thickBot="1" x14ac:dyDescent="0.25">
      <c r="A14" s="115">
        <v>45</v>
      </c>
      <c r="B14" s="112">
        <v>1</v>
      </c>
      <c r="C14" s="113" t="s">
        <v>60</v>
      </c>
      <c r="D14" s="113" t="s">
        <v>70</v>
      </c>
      <c r="E14" s="113">
        <v>1</v>
      </c>
      <c r="F14" s="113" t="s">
        <v>61</v>
      </c>
      <c r="G14" s="113"/>
      <c r="H14" s="114"/>
      <c r="I14" s="114"/>
      <c r="J14" s="114">
        <v>27</v>
      </c>
      <c r="K14" s="114">
        <v>2</v>
      </c>
      <c r="L14" s="134" t="str">
        <f ca="1">IF(AND(ISNUMBER(J14),ISNUMBER(K14)),PROPER(TEXT(DATE(Année,K14,J14),Param!$L$5)),IF(I14&lt;&gt;"",I14,""))</f>
        <v>Vendredi</v>
      </c>
      <c r="N14" s="111" t="str" cm="1">
        <f t="array" ref="N14:NO14">IF(F14="","",_xlfn.LET(_xlpm.Jr_sem,IF(I14&lt;&gt;"",_xlfn.XLOOKUP(I14,No_Jour[Jour_Semaine],No_Jour[No_jour],0,0,1),""),
_xlpm.J,IF($J14="",1,$J14),_xlpm.M,IF($K14="",1,$K14),
_xlpm.Tout_Excep,_xlfn.UNIQUE(_xlfn._xlws.FILTER(Jrs_Exception[Jours_travaillés],Jrs_Exception[Jours_travaillés]&lt;&gt;"",0)),
_xlpm.Garde,_xlfn._xlws.FILTER(Jrs_Exception[Jours_travaillés],(Jrs_Exception[Jours_travaillés]&lt;&gt;"")*(Jrs_Exception[Numéro]=$A14),0),
_xlpm.Excep,_xlfn._xlws.FILTER(_xlpm.Tout_Excep,ISNA(_xlfn.XMATCH(_xlpm.Tout_Excep,_xlpm.Garde,0,1)),0),
_xlpm.Quodi,IF($F14="Quotidien",IF(ISNUMBER($N$4:$NO$4),IF(ISNA(_xlfn.XMATCH($N$4:$NO$4,_xlpm.Excep,0,1)),IF($N$4:$NO$4&gt;=DATE(Année,_xlpm.M,_xlpm.J),"ü",""),""),""),""),
_xlpm.Hebdo,IF($F14="Hebdomadaire",IF(ISNUMBER($N$4:$NO$4),IF(ISNA(_xlfn.XMATCH($N$4:$NO$4,_xlpm.Excep,0,1)),IF(MONTH($N$4:$NO$4)&gt;=_xlpm.M,IF(WEEKDAY($N$4:$NO$4,Param!$E$1)=_xlpm.Jr_sem,"ü",""),""),""),""),""),
_xlpm.Mensuel,IF($F14="Mensuel",IF(ISNUMBER($N$4:$NO$4),IF(ISNA(_xlfn.XMATCH($N$4:$NO$4,_xlpm.Excep,0,1)),IF(MONTH($N$4:$NO$4)&gt;=_xlpm.M,IF(DAY($N$4:$NO$4)=_xlpm.J,"ü",""),""),""),""),""),
_xlpm.Trimes,IF($F14="Trimestre",IF(ISNUMBER($N$4:$NO$4),IF(ISNA(_xlfn.XMATCH($N$4:$NO$4,_xlpm.Excep,0,1)),IF(MONTH($N$4:$NO$4)=_xlpm.M+(ROUNDUP(MONTH($N$4:$NO$4)/3,0)-1)*3,IF(DAY($N$4:$NO$4)=_xlpm.J,"ü",""),""),""),""),""),
_xlpm.Bisannuel,IF($F14="Bisannuel",IF(ISNUMBER($N$4:$NO$4),IF(ISNA(_xlfn.XMATCH($N$4:$NO$4,_xlpm.Excep,0,1)),IF(MONTH($N$4:$NO$4)=_xlpm.M,IF(DAY($N$4:$NO$4)=_xlpm.J,"ü",""),IF(MONTH($N$4:$NO$4)=_xlpm.M+6,IF(DAY($N$4:$NO$4)=_xlpm.J,"ü",""),"")),""),""),""),
_xlpm.Annuel,IF($F14="Annuel",IF(ISNUMBER($N$4:$NO$4),IF(ISNA(_xlfn.XMATCH($N$4:$NO$4,_xlpm.Excep,0,1)),IF($N$4:$NO$4=DATE(Année,_xlpm.M,_xlpm.J),"ü",""),""),""),""),
_xlpm.Résultat,_xlfn.SWITCH($F14,"Quotidien",_xlpm.Quodi,"Hebdomadaire",_xlpm.Hebdo,"Mensuel",_xlpm.Mensuel,"Trimestre",_xlpm.Trimes,"Annuel",_xlpm.Annuel,"Bisannuel",_xlpm.Bisannuel),
_xlpm.Résultat))</f>
        <v/>
      </c>
      <c r="O14" s="111" t="str">
        <v/>
      </c>
      <c r="P14" s="111" t="str">
        <v/>
      </c>
      <c r="Q14" s="111" t="str">
        <v/>
      </c>
      <c r="R14" s="111" t="str">
        <v/>
      </c>
      <c r="S14" s="111" t="str">
        <v/>
      </c>
      <c r="T14" s="111" t="str">
        <v/>
      </c>
      <c r="U14" s="111" t="str">
        <v/>
      </c>
      <c r="V14" s="111" t="str">
        <v/>
      </c>
      <c r="W14" s="111" t="str">
        <v/>
      </c>
      <c r="X14" s="111" t="str">
        <v/>
      </c>
      <c r="Y14" s="111" t="str">
        <v/>
      </c>
      <c r="Z14" s="111" t="str">
        <v/>
      </c>
      <c r="AA14" s="111" t="str">
        <v/>
      </c>
      <c r="AB14" s="111" t="str">
        <v/>
      </c>
      <c r="AC14" s="111" t="str">
        <v/>
      </c>
      <c r="AD14" s="111" t="str">
        <v/>
      </c>
      <c r="AE14" s="111" t="str">
        <v/>
      </c>
      <c r="AF14" s="111" t="str">
        <v/>
      </c>
      <c r="AG14" s="111" t="str">
        <v/>
      </c>
      <c r="AH14" s="111" t="str">
        <v/>
      </c>
      <c r="AI14" s="111" t="str">
        <v/>
      </c>
      <c r="AJ14" s="111" t="str">
        <v/>
      </c>
      <c r="AK14" s="111" t="str">
        <v/>
      </c>
      <c r="AL14" s="111" t="str">
        <v/>
      </c>
      <c r="AM14" s="111" t="str">
        <v/>
      </c>
      <c r="AN14" s="111" t="str">
        <v/>
      </c>
      <c r="AO14" s="111" t="str">
        <v/>
      </c>
      <c r="AP14" s="111" t="str">
        <v/>
      </c>
      <c r="AQ14" s="111" t="str">
        <v/>
      </c>
      <c r="AR14" s="111" t="str">
        <v/>
      </c>
      <c r="AS14" s="111" t="str">
        <v/>
      </c>
      <c r="AT14" s="111" t="str">
        <v/>
      </c>
      <c r="AU14" s="111" t="str">
        <v/>
      </c>
      <c r="AV14" s="111" t="str">
        <v/>
      </c>
      <c r="AW14" s="111" t="str">
        <v/>
      </c>
      <c r="AX14" s="111" t="str">
        <v/>
      </c>
      <c r="AY14" s="111" t="str">
        <v/>
      </c>
      <c r="AZ14" s="111" t="str">
        <v/>
      </c>
      <c r="BA14" s="111" t="str">
        <v/>
      </c>
      <c r="BB14" s="111" t="str">
        <v>ü</v>
      </c>
      <c r="BC14" s="111" t="str">
        <v/>
      </c>
      <c r="BD14" s="111" t="str">
        <v/>
      </c>
      <c r="BE14" s="111" t="str">
        <v/>
      </c>
      <c r="BF14" s="111" t="str">
        <v/>
      </c>
      <c r="BG14" s="111" t="str">
        <v/>
      </c>
      <c r="BH14" s="111" t="str">
        <v/>
      </c>
      <c r="BI14" s="111" t="str">
        <v/>
      </c>
      <c r="BJ14" s="111" t="str">
        <v/>
      </c>
      <c r="BK14" s="111" t="str">
        <v/>
      </c>
      <c r="BL14" s="111" t="str">
        <v/>
      </c>
      <c r="BM14" s="111" t="str">
        <v/>
      </c>
      <c r="BN14" s="111" t="str">
        <v/>
      </c>
      <c r="BO14" s="111" t="str">
        <v/>
      </c>
      <c r="BP14" s="111" t="str">
        <v/>
      </c>
      <c r="BQ14" s="111" t="str">
        <v/>
      </c>
      <c r="BR14" s="111" t="str">
        <v/>
      </c>
      <c r="BS14" s="111" t="str">
        <v/>
      </c>
      <c r="BT14" s="111" t="str">
        <v/>
      </c>
      <c r="BU14" s="111" t="str">
        <v/>
      </c>
      <c r="BV14" s="111" t="str">
        <v/>
      </c>
      <c r="BW14" s="111" t="str">
        <v/>
      </c>
      <c r="BX14" s="111" t="str">
        <v/>
      </c>
      <c r="BY14" s="111" t="str">
        <v/>
      </c>
      <c r="BZ14" s="111" t="str">
        <v/>
      </c>
      <c r="CA14" s="111" t="str">
        <v/>
      </c>
      <c r="CB14" s="111" t="str">
        <v/>
      </c>
      <c r="CC14" s="111" t="str">
        <v/>
      </c>
      <c r="CD14" s="111" t="str">
        <v/>
      </c>
      <c r="CE14" s="111" t="str">
        <v/>
      </c>
      <c r="CF14" s="111" t="str">
        <v/>
      </c>
      <c r="CG14" s="111" t="str">
        <v/>
      </c>
      <c r="CH14" s="111" t="str">
        <v/>
      </c>
      <c r="CI14" s="111" t="str">
        <v/>
      </c>
      <c r="CJ14" s="111" t="str">
        <v/>
      </c>
      <c r="CK14" s="111" t="str">
        <v/>
      </c>
      <c r="CL14" s="111" t="str">
        <v/>
      </c>
      <c r="CM14" s="111" t="str">
        <v/>
      </c>
      <c r="CN14" s="111" t="str">
        <v/>
      </c>
      <c r="CO14" s="111" t="str">
        <v/>
      </c>
      <c r="CP14" s="111" t="str">
        <v/>
      </c>
      <c r="CQ14" s="111" t="str">
        <v/>
      </c>
      <c r="CR14" s="111" t="str">
        <v/>
      </c>
      <c r="CS14" s="111" t="str">
        <v/>
      </c>
      <c r="CT14" s="111" t="str">
        <v/>
      </c>
      <c r="CU14" s="111" t="str">
        <v/>
      </c>
      <c r="CV14" s="111" t="str">
        <v/>
      </c>
      <c r="CW14" s="111" t="str">
        <v/>
      </c>
      <c r="CX14" s="111" t="str">
        <v/>
      </c>
      <c r="CY14" s="111" t="str">
        <v/>
      </c>
      <c r="CZ14" s="111" t="str">
        <v/>
      </c>
      <c r="DA14" s="111" t="str">
        <v/>
      </c>
      <c r="DB14" s="111" t="str">
        <v/>
      </c>
      <c r="DC14" s="111" t="str">
        <v/>
      </c>
      <c r="DD14" s="111" t="str">
        <v/>
      </c>
      <c r="DE14" s="111" t="str">
        <v/>
      </c>
      <c r="DF14" s="111" t="str">
        <v/>
      </c>
      <c r="DG14" s="111" t="str">
        <v/>
      </c>
      <c r="DH14" s="111" t="str">
        <v/>
      </c>
      <c r="DI14" s="111" t="str">
        <v/>
      </c>
      <c r="DJ14" s="111" t="str">
        <v/>
      </c>
      <c r="DK14" s="111" t="str">
        <v/>
      </c>
      <c r="DL14" s="111" t="str">
        <v/>
      </c>
      <c r="DM14" s="111" t="str">
        <v/>
      </c>
      <c r="DN14" s="111" t="str">
        <v/>
      </c>
      <c r="DO14" s="111" t="str">
        <v/>
      </c>
      <c r="DP14" s="111" t="str">
        <v/>
      </c>
      <c r="DQ14" s="111" t="str">
        <v/>
      </c>
      <c r="DR14" s="111" t="str">
        <v/>
      </c>
      <c r="DS14" s="111" t="str">
        <v/>
      </c>
      <c r="DT14" s="111" t="str">
        <v/>
      </c>
      <c r="DU14" s="111" t="str">
        <v/>
      </c>
      <c r="DV14" s="111" t="str">
        <v/>
      </c>
      <c r="DW14" s="111" t="str">
        <v/>
      </c>
      <c r="DX14" s="111" t="str">
        <v/>
      </c>
      <c r="DY14" s="111" t="str">
        <v/>
      </c>
      <c r="DZ14" s="111" t="str">
        <v/>
      </c>
      <c r="EA14" s="111" t="str">
        <v/>
      </c>
      <c r="EB14" s="111" t="str">
        <v/>
      </c>
      <c r="EC14" s="111" t="str">
        <v/>
      </c>
      <c r="ED14" s="111" t="str">
        <v/>
      </c>
      <c r="EE14" s="111" t="str">
        <v/>
      </c>
      <c r="EF14" s="111" t="str">
        <v/>
      </c>
      <c r="EG14" s="111" t="str">
        <v/>
      </c>
      <c r="EH14" s="111" t="str">
        <v/>
      </c>
      <c r="EI14" s="111" t="str">
        <v/>
      </c>
      <c r="EJ14" s="111" t="str">
        <v/>
      </c>
      <c r="EK14" s="111" t="str">
        <v/>
      </c>
      <c r="EL14" s="111" t="str">
        <v/>
      </c>
      <c r="EM14" s="111" t="str">
        <v/>
      </c>
      <c r="EN14" s="111" t="str">
        <v/>
      </c>
      <c r="EO14" s="111" t="str">
        <v/>
      </c>
      <c r="EP14" s="111" t="str">
        <v/>
      </c>
      <c r="EQ14" s="111" t="str">
        <v/>
      </c>
      <c r="ER14" s="111" t="str">
        <v/>
      </c>
      <c r="ES14" s="111" t="str">
        <v/>
      </c>
      <c r="ET14" s="111" t="str">
        <v/>
      </c>
      <c r="EU14" s="111" t="str">
        <v/>
      </c>
      <c r="EV14" s="111" t="str">
        <v/>
      </c>
      <c r="EW14" s="111" t="str">
        <v/>
      </c>
      <c r="EX14" s="111" t="str">
        <v/>
      </c>
      <c r="EY14" s="111" t="str">
        <v/>
      </c>
      <c r="EZ14" s="111" t="str">
        <v/>
      </c>
      <c r="FA14" s="111" t="str">
        <v/>
      </c>
      <c r="FB14" s="111" t="str">
        <v/>
      </c>
      <c r="FC14" s="111" t="str">
        <v/>
      </c>
      <c r="FD14" s="111" t="str">
        <v/>
      </c>
      <c r="FE14" s="111" t="str">
        <v/>
      </c>
      <c r="FF14" s="111" t="str">
        <v/>
      </c>
      <c r="FG14" s="111" t="str">
        <v/>
      </c>
      <c r="FH14" s="111" t="str">
        <v/>
      </c>
      <c r="FI14" s="111" t="str">
        <v/>
      </c>
      <c r="FJ14" s="111" t="str">
        <v/>
      </c>
      <c r="FK14" s="111" t="str">
        <v/>
      </c>
      <c r="FL14" s="111" t="str">
        <v/>
      </c>
      <c r="FM14" s="111" t="str">
        <v/>
      </c>
      <c r="FN14" s="111" t="str">
        <v/>
      </c>
      <c r="FO14" s="111" t="str">
        <v/>
      </c>
      <c r="FP14" s="111" t="str">
        <v/>
      </c>
      <c r="FQ14" s="111" t="str">
        <v/>
      </c>
      <c r="FR14" s="111" t="str">
        <v/>
      </c>
      <c r="FS14" s="111" t="str">
        <v/>
      </c>
      <c r="FT14" s="111" t="str">
        <v/>
      </c>
      <c r="FU14" s="111" t="str">
        <v/>
      </c>
      <c r="FV14" s="111" t="str">
        <v/>
      </c>
      <c r="FW14" s="111" t="str">
        <v/>
      </c>
      <c r="FX14" s="111" t="str">
        <v/>
      </c>
      <c r="FY14" s="111" t="str">
        <v/>
      </c>
      <c r="FZ14" s="111" t="str">
        <v/>
      </c>
      <c r="GA14" s="111" t="str">
        <v/>
      </c>
      <c r="GB14" s="111" t="str">
        <v/>
      </c>
      <c r="GC14" s="111" t="str">
        <v/>
      </c>
      <c r="GD14" s="111" t="str">
        <v/>
      </c>
      <c r="GE14" s="111" t="str">
        <v/>
      </c>
      <c r="GF14" s="111" t="str">
        <v/>
      </c>
      <c r="GG14" s="111" t="str">
        <v/>
      </c>
      <c r="GH14" s="111" t="str">
        <v/>
      </c>
      <c r="GI14" s="111" t="str">
        <v/>
      </c>
      <c r="GJ14" s="111" t="str">
        <v/>
      </c>
      <c r="GK14" s="111" t="str">
        <v/>
      </c>
      <c r="GL14" s="111" t="str">
        <v/>
      </c>
      <c r="GM14" s="111" t="str">
        <v/>
      </c>
      <c r="GN14" s="111" t="str">
        <v/>
      </c>
      <c r="GO14" s="111" t="str">
        <v/>
      </c>
      <c r="GP14" s="111" t="str">
        <v/>
      </c>
      <c r="GQ14" s="111" t="str">
        <v/>
      </c>
      <c r="GR14" s="111" t="str">
        <v/>
      </c>
      <c r="GS14" s="111" t="str">
        <v/>
      </c>
      <c r="GT14" s="111" t="str">
        <v/>
      </c>
      <c r="GU14" s="111" t="str">
        <v/>
      </c>
      <c r="GV14" s="111" t="str">
        <v/>
      </c>
      <c r="GW14" s="111" t="str">
        <v/>
      </c>
      <c r="GX14" s="111" t="str">
        <v/>
      </c>
      <c r="GY14" s="111" t="str">
        <v/>
      </c>
      <c r="GZ14" s="111" t="str">
        <v/>
      </c>
      <c r="HA14" s="111" t="str">
        <v/>
      </c>
      <c r="HB14" s="111" t="str">
        <v/>
      </c>
      <c r="HC14" s="111" t="str">
        <v/>
      </c>
      <c r="HD14" s="111" t="str">
        <v/>
      </c>
      <c r="HE14" s="111" t="str">
        <v/>
      </c>
      <c r="HF14" s="111" t="str">
        <v/>
      </c>
      <c r="HG14" s="111" t="str">
        <v/>
      </c>
      <c r="HH14" s="111" t="str">
        <v/>
      </c>
      <c r="HI14" s="111" t="str">
        <v/>
      </c>
      <c r="HJ14" s="111" t="str">
        <v/>
      </c>
      <c r="HK14" s="111" t="str">
        <v/>
      </c>
      <c r="HL14" s="111" t="str">
        <v/>
      </c>
      <c r="HM14" s="111" t="str">
        <v/>
      </c>
      <c r="HN14" s="111" t="str">
        <v/>
      </c>
      <c r="HO14" s="111" t="str">
        <v/>
      </c>
      <c r="HP14" s="111" t="str">
        <v/>
      </c>
      <c r="HQ14" s="111" t="str">
        <v/>
      </c>
      <c r="HR14" s="111" t="str">
        <v/>
      </c>
      <c r="HS14" s="111" t="str">
        <v/>
      </c>
      <c r="HT14" s="111" t="str">
        <v/>
      </c>
      <c r="HU14" s="111" t="str">
        <v/>
      </c>
      <c r="HV14" s="111" t="str">
        <v/>
      </c>
      <c r="HW14" s="111" t="str">
        <v/>
      </c>
      <c r="HX14" s="111" t="str">
        <v/>
      </c>
      <c r="HY14" s="111" t="str">
        <v/>
      </c>
      <c r="HZ14" s="111" t="str">
        <v/>
      </c>
      <c r="IA14" s="111" t="str">
        <v/>
      </c>
      <c r="IB14" s="111" t="str">
        <v/>
      </c>
      <c r="IC14" s="111" t="str">
        <v/>
      </c>
      <c r="ID14" s="111" t="str">
        <v/>
      </c>
      <c r="IE14" s="111" t="str">
        <v/>
      </c>
      <c r="IF14" s="111" t="str">
        <v/>
      </c>
      <c r="IG14" s="111" t="str">
        <v/>
      </c>
      <c r="IH14" s="111" t="str">
        <v/>
      </c>
      <c r="II14" s="111" t="str">
        <v/>
      </c>
      <c r="IJ14" s="111" t="str">
        <v/>
      </c>
      <c r="IK14" s="111" t="str">
        <v/>
      </c>
      <c r="IL14" s="111" t="str">
        <v/>
      </c>
      <c r="IM14" s="111" t="str">
        <v/>
      </c>
      <c r="IN14" s="111" t="str">
        <v/>
      </c>
      <c r="IO14" s="111" t="str">
        <v/>
      </c>
      <c r="IP14" s="111" t="str">
        <v/>
      </c>
      <c r="IQ14" s="111" t="str">
        <v/>
      </c>
      <c r="IR14" s="111" t="str">
        <v/>
      </c>
      <c r="IS14" s="111" t="str">
        <v/>
      </c>
      <c r="IT14" s="111" t="str">
        <v/>
      </c>
      <c r="IU14" s="111" t="str">
        <v/>
      </c>
      <c r="IV14" s="111" t="str">
        <v/>
      </c>
      <c r="IW14" s="111" t="str">
        <v/>
      </c>
      <c r="IX14" s="111" t="str">
        <v/>
      </c>
      <c r="IY14" s="111" t="str">
        <v/>
      </c>
      <c r="IZ14" s="111" t="str">
        <v/>
      </c>
      <c r="JA14" s="111" t="str">
        <v/>
      </c>
      <c r="JB14" s="111" t="str">
        <v/>
      </c>
      <c r="JC14" s="111" t="str">
        <v/>
      </c>
      <c r="JD14" s="111" t="str">
        <v/>
      </c>
      <c r="JE14" s="111" t="str">
        <v/>
      </c>
      <c r="JF14" s="111" t="str">
        <v/>
      </c>
      <c r="JG14" s="111" t="str">
        <v/>
      </c>
      <c r="JH14" s="111" t="str">
        <v/>
      </c>
      <c r="JI14" s="111" t="str">
        <v/>
      </c>
      <c r="JJ14" s="111" t="str">
        <v/>
      </c>
      <c r="JK14" s="111" t="str">
        <v/>
      </c>
      <c r="JL14" s="111" t="str">
        <v/>
      </c>
      <c r="JM14" s="111" t="str">
        <v/>
      </c>
      <c r="JN14" s="111" t="str">
        <v/>
      </c>
      <c r="JO14" s="111" t="str">
        <v/>
      </c>
      <c r="JP14" s="111" t="str">
        <v/>
      </c>
      <c r="JQ14" s="111" t="str">
        <v/>
      </c>
      <c r="JR14" s="111" t="str">
        <v/>
      </c>
      <c r="JS14" s="111" t="str">
        <v/>
      </c>
      <c r="JT14" s="111" t="str">
        <v/>
      </c>
      <c r="JU14" s="111" t="str">
        <v/>
      </c>
      <c r="JV14" s="111" t="str">
        <v/>
      </c>
      <c r="JW14" s="111" t="str">
        <v/>
      </c>
      <c r="JX14" s="111" t="str">
        <v/>
      </c>
      <c r="JY14" s="111" t="str">
        <v/>
      </c>
      <c r="JZ14" s="111" t="str">
        <v/>
      </c>
      <c r="KA14" s="111" t="str">
        <v/>
      </c>
      <c r="KB14" s="111" t="str">
        <v/>
      </c>
      <c r="KC14" s="111" t="str">
        <v/>
      </c>
      <c r="KD14" s="111" t="str">
        <v/>
      </c>
      <c r="KE14" s="111" t="str">
        <v/>
      </c>
      <c r="KF14" s="111" t="str">
        <v/>
      </c>
      <c r="KG14" s="111" t="str">
        <v/>
      </c>
      <c r="KH14" s="111" t="str">
        <v/>
      </c>
      <c r="KI14" s="111" t="str">
        <v/>
      </c>
      <c r="KJ14" s="111" t="str">
        <v/>
      </c>
      <c r="KK14" s="111" t="str">
        <v/>
      </c>
      <c r="KL14" s="111" t="str">
        <v/>
      </c>
      <c r="KM14" s="111" t="str">
        <v/>
      </c>
      <c r="KN14" s="111" t="str">
        <v/>
      </c>
      <c r="KO14" s="111" t="str">
        <v/>
      </c>
      <c r="KP14" s="111" t="str">
        <v/>
      </c>
      <c r="KQ14" s="111" t="str">
        <v/>
      </c>
      <c r="KR14" s="111" t="str">
        <v/>
      </c>
      <c r="KS14" s="111" t="str">
        <v/>
      </c>
      <c r="KT14" s="111" t="str">
        <v/>
      </c>
      <c r="KU14" s="111" t="str">
        <v/>
      </c>
      <c r="KV14" s="111" t="str">
        <v/>
      </c>
      <c r="KW14" s="111" t="str">
        <v/>
      </c>
      <c r="KX14" s="111" t="str">
        <v/>
      </c>
      <c r="KY14" s="111" t="str">
        <v/>
      </c>
      <c r="KZ14" s="111" t="str">
        <v/>
      </c>
      <c r="LA14" s="111" t="str">
        <v/>
      </c>
      <c r="LB14" s="111" t="str">
        <v/>
      </c>
      <c r="LC14" s="111" t="str">
        <v/>
      </c>
      <c r="LD14" s="111" t="str">
        <v/>
      </c>
      <c r="LE14" s="111" t="str">
        <v/>
      </c>
      <c r="LF14" s="111" t="str">
        <v/>
      </c>
      <c r="LG14" s="111" t="str">
        <v/>
      </c>
      <c r="LH14" s="111" t="str">
        <v/>
      </c>
      <c r="LI14" s="111" t="str">
        <v/>
      </c>
      <c r="LJ14" s="111" t="str">
        <v/>
      </c>
      <c r="LK14" s="111" t="str">
        <v/>
      </c>
      <c r="LL14" s="111" t="str">
        <v/>
      </c>
      <c r="LM14" s="111" t="str">
        <v/>
      </c>
      <c r="LN14" s="111" t="str">
        <v/>
      </c>
      <c r="LO14" s="111" t="str">
        <v/>
      </c>
      <c r="LP14" s="111" t="str">
        <v/>
      </c>
      <c r="LQ14" s="111" t="str">
        <v/>
      </c>
      <c r="LR14" s="111" t="str">
        <v/>
      </c>
      <c r="LS14" s="111" t="str">
        <v/>
      </c>
      <c r="LT14" s="111" t="str">
        <v/>
      </c>
      <c r="LU14" s="111" t="str">
        <v/>
      </c>
      <c r="LV14" s="111" t="str">
        <v/>
      </c>
      <c r="LW14" s="111" t="str">
        <v/>
      </c>
      <c r="LX14" s="111" t="str">
        <v/>
      </c>
      <c r="LY14" s="111" t="str">
        <v/>
      </c>
      <c r="LZ14" s="111" t="str">
        <v/>
      </c>
      <c r="MA14" s="111" t="str">
        <v/>
      </c>
      <c r="MB14" s="111" t="str">
        <v/>
      </c>
      <c r="MC14" s="111" t="str">
        <v/>
      </c>
      <c r="MD14" s="111" t="str">
        <v/>
      </c>
      <c r="ME14" s="111" t="str">
        <v/>
      </c>
      <c r="MF14" s="111" t="str">
        <v/>
      </c>
      <c r="MG14" s="111" t="str">
        <v/>
      </c>
      <c r="MH14" s="111" t="str">
        <v/>
      </c>
      <c r="MI14" s="111" t="str">
        <v/>
      </c>
      <c r="MJ14" s="111" t="str">
        <v/>
      </c>
      <c r="MK14" s="111" t="str">
        <v/>
      </c>
      <c r="ML14" s="111" t="str">
        <v/>
      </c>
      <c r="MM14" s="111" t="str">
        <v/>
      </c>
      <c r="MN14" s="111" t="str">
        <v/>
      </c>
      <c r="MO14" s="111" t="str">
        <v/>
      </c>
      <c r="MP14" s="111" t="str">
        <v/>
      </c>
      <c r="MQ14" s="111" t="str">
        <v/>
      </c>
      <c r="MR14" s="111" t="str">
        <v/>
      </c>
      <c r="MS14" s="111" t="str">
        <v/>
      </c>
      <c r="MT14" s="111" t="str">
        <v/>
      </c>
      <c r="MU14" s="111" t="str">
        <v/>
      </c>
      <c r="MV14" s="111" t="str">
        <v/>
      </c>
      <c r="MW14" s="111" t="str">
        <v/>
      </c>
      <c r="MX14" s="111" t="str">
        <v/>
      </c>
      <c r="MY14" s="111" t="str">
        <v/>
      </c>
      <c r="MZ14" s="111" t="str">
        <v/>
      </c>
      <c r="NA14" s="111" t="str">
        <v/>
      </c>
      <c r="NB14" s="111" t="str">
        <v/>
      </c>
      <c r="NC14" s="111" t="str">
        <v/>
      </c>
      <c r="ND14" s="111" t="str">
        <v/>
      </c>
      <c r="NE14" s="111" t="str">
        <v/>
      </c>
      <c r="NF14" s="111" t="str">
        <v/>
      </c>
      <c r="NG14" s="111" t="str">
        <v/>
      </c>
      <c r="NH14" s="111" t="str">
        <v/>
      </c>
      <c r="NI14" s="111" t="str">
        <v/>
      </c>
      <c r="NJ14" s="111" t="str">
        <v/>
      </c>
      <c r="NK14" s="111" t="str">
        <v/>
      </c>
      <c r="NL14" s="111" t="str">
        <v/>
      </c>
      <c r="NM14" s="111" t="str">
        <v/>
      </c>
      <c r="NN14" s="111" t="str">
        <v/>
      </c>
      <c r="NO14" s="111" t="str">
        <v/>
      </c>
    </row>
    <row r="15" spans="1:456" ht="21" thickTop="1" thickBot="1" x14ac:dyDescent="0.25">
      <c r="A15" s="112">
        <v>50</v>
      </c>
      <c r="B15" s="112">
        <v>1</v>
      </c>
      <c r="C15" s="113" t="s">
        <v>67</v>
      </c>
      <c r="D15" s="113" t="s">
        <v>88</v>
      </c>
      <c r="E15" s="113">
        <v>1</v>
      </c>
      <c r="F15" s="113" t="s">
        <v>61</v>
      </c>
      <c r="G15" s="113"/>
      <c r="H15" s="114"/>
      <c r="I15" s="114"/>
      <c r="J15" s="114">
        <v>16</v>
      </c>
      <c r="K15" s="114">
        <v>3</v>
      </c>
      <c r="L15" s="134" t="str">
        <f ca="1">IF(AND(ISNUMBER(J15),ISNUMBER(K15)),PROPER(TEXT(DATE(Année,K15,J15),Param!$L$5)),IF(I15&lt;&gt;"",I15,""))</f>
        <v>Lundi</v>
      </c>
      <c r="N15" s="111" t="str" cm="1">
        <f t="array" ref="N15:NO15">IF(F15="","",_xlfn.LET(_xlpm.Jr_sem,IF(I15&lt;&gt;"",_xlfn.XLOOKUP(I15,No_Jour[Jour_Semaine],No_Jour[No_jour],0,0,1),""),
_xlpm.J,IF($J15="",1,$J15),_xlpm.M,IF($K15="",1,$K15),
_xlpm.Tout_Excep,_xlfn.UNIQUE(_xlfn._xlws.FILTER(Jrs_Exception[Jours_travaillés],Jrs_Exception[Jours_travaillés]&lt;&gt;"",0)),
_xlpm.Garde,_xlfn._xlws.FILTER(Jrs_Exception[Jours_travaillés],(Jrs_Exception[Jours_travaillés]&lt;&gt;"")*(Jrs_Exception[Numéro]=$A15),0),
_xlpm.Excep,_xlfn._xlws.FILTER(_xlpm.Tout_Excep,ISNA(_xlfn.XMATCH(_xlpm.Tout_Excep,_xlpm.Garde,0,1)),0),
_xlpm.Quodi,IF($F15="Quotidien",IF(ISNUMBER($N$4:$NO$4),IF(ISNA(_xlfn.XMATCH($N$4:$NO$4,_xlpm.Excep,0,1)),IF($N$4:$NO$4&gt;=DATE(Année,_xlpm.M,_xlpm.J),"ü",""),""),""),""),
_xlpm.Hebdo,IF($F15="Hebdomadaire",IF(ISNUMBER($N$4:$NO$4),IF(ISNA(_xlfn.XMATCH($N$4:$NO$4,_xlpm.Excep,0,1)),IF(MONTH($N$4:$NO$4)&gt;=_xlpm.M,IF(WEEKDAY($N$4:$NO$4,Param!$E$1)=_xlpm.Jr_sem,"ü",""),""),""),""),""),
_xlpm.Mensuel,IF($F15="Mensuel",IF(ISNUMBER($N$4:$NO$4),IF(ISNA(_xlfn.XMATCH($N$4:$NO$4,_xlpm.Excep,0,1)),IF(MONTH($N$4:$NO$4)&gt;=_xlpm.M,IF(DAY($N$4:$NO$4)=_xlpm.J,"ü",""),""),""),""),""),
_xlpm.Trimes,IF($F15="Trimestre",IF(ISNUMBER($N$4:$NO$4),IF(ISNA(_xlfn.XMATCH($N$4:$NO$4,_xlpm.Excep,0,1)),IF(MONTH($N$4:$NO$4)=_xlpm.M+(ROUNDUP(MONTH($N$4:$NO$4)/3,0)-1)*3,IF(DAY($N$4:$NO$4)=_xlpm.J,"ü",""),""),""),""),""),
_xlpm.Bisannuel,IF($F15="Bisannuel",IF(ISNUMBER($N$4:$NO$4),IF(ISNA(_xlfn.XMATCH($N$4:$NO$4,_xlpm.Excep,0,1)),IF(MONTH($N$4:$NO$4)=_xlpm.M,IF(DAY($N$4:$NO$4)=_xlpm.J,"ü",""),IF(MONTH($N$4:$NO$4)=_xlpm.M+6,IF(DAY($N$4:$NO$4)=_xlpm.J,"ü",""),"")),""),""),""),
_xlpm.Annuel,IF($F15="Annuel",IF(ISNUMBER($N$4:$NO$4),IF(ISNA(_xlfn.XMATCH($N$4:$NO$4,_xlpm.Excep,0,1)),IF($N$4:$NO$4=DATE(Année,_xlpm.M,_xlpm.J),"ü",""),""),""),""),
_xlpm.Résultat,_xlfn.SWITCH($F15,"Quotidien",_xlpm.Quodi,"Hebdomadaire",_xlpm.Hebdo,"Mensuel",_xlpm.Mensuel,"Trimestre",_xlpm.Trimes,"Annuel",_xlpm.Annuel,"Bisannuel",_xlpm.Bisannuel),
_xlpm.Résultat))</f>
        <v/>
      </c>
      <c r="O15" s="111" t="str">
        <v/>
      </c>
      <c r="P15" s="111" t="str">
        <v/>
      </c>
      <c r="Q15" s="111" t="str">
        <v/>
      </c>
      <c r="R15" s="111" t="str">
        <v/>
      </c>
      <c r="S15" s="111" t="str">
        <v/>
      </c>
      <c r="T15" s="111" t="str">
        <v/>
      </c>
      <c r="U15" s="111" t="str">
        <v/>
      </c>
      <c r="V15" s="111" t="str">
        <v/>
      </c>
      <c r="W15" s="111" t="str">
        <v/>
      </c>
      <c r="X15" s="111" t="str">
        <v/>
      </c>
      <c r="Y15" s="111" t="str">
        <v/>
      </c>
      <c r="Z15" s="111" t="str">
        <v/>
      </c>
      <c r="AA15" s="111" t="str">
        <v/>
      </c>
      <c r="AB15" s="111" t="str">
        <v/>
      </c>
      <c r="AC15" s="111" t="str">
        <v/>
      </c>
      <c r="AD15" s="111" t="str">
        <v/>
      </c>
      <c r="AE15" s="111" t="str">
        <v/>
      </c>
      <c r="AF15" s="111" t="str">
        <v/>
      </c>
      <c r="AG15" s="111" t="str">
        <v/>
      </c>
      <c r="AH15" s="111" t="str">
        <v/>
      </c>
      <c r="AI15" s="111" t="str">
        <v/>
      </c>
      <c r="AJ15" s="111" t="str">
        <v/>
      </c>
      <c r="AK15" s="111" t="str">
        <v/>
      </c>
      <c r="AL15" s="111" t="str">
        <v/>
      </c>
      <c r="AM15" s="111" t="str">
        <v/>
      </c>
      <c r="AN15" s="111" t="str">
        <v/>
      </c>
      <c r="AO15" s="111" t="str">
        <v/>
      </c>
      <c r="AP15" s="111" t="str">
        <v/>
      </c>
      <c r="AQ15" s="111" t="str">
        <v/>
      </c>
      <c r="AR15" s="111" t="str">
        <v/>
      </c>
      <c r="AS15" s="111" t="str">
        <v/>
      </c>
      <c r="AT15" s="111" t="str">
        <v/>
      </c>
      <c r="AU15" s="111" t="str">
        <v/>
      </c>
      <c r="AV15" s="111" t="str">
        <v/>
      </c>
      <c r="AW15" s="111" t="str">
        <v/>
      </c>
      <c r="AX15" s="111" t="str">
        <v/>
      </c>
      <c r="AY15" s="111" t="str">
        <v/>
      </c>
      <c r="AZ15" s="111" t="str">
        <v/>
      </c>
      <c r="BA15" s="111" t="str">
        <v/>
      </c>
      <c r="BB15" s="111" t="str">
        <v/>
      </c>
      <c r="BC15" s="111" t="str">
        <v/>
      </c>
      <c r="BD15" s="111" t="str">
        <v/>
      </c>
      <c r="BE15" s="111" t="str">
        <v/>
      </c>
      <c r="BF15" s="111" t="str">
        <v/>
      </c>
      <c r="BG15" s="111" t="str">
        <v/>
      </c>
      <c r="BH15" s="111" t="str">
        <v/>
      </c>
      <c r="BI15" s="111" t="str">
        <v/>
      </c>
      <c r="BJ15" s="111" t="str">
        <v/>
      </c>
      <c r="BK15" s="111" t="str">
        <v/>
      </c>
      <c r="BL15" s="111" t="str">
        <v/>
      </c>
      <c r="BM15" s="111" t="str">
        <v/>
      </c>
      <c r="BN15" s="111" t="str">
        <v/>
      </c>
      <c r="BO15" s="111" t="str">
        <v>ü</v>
      </c>
      <c r="BP15" s="111" t="str">
        <v/>
      </c>
      <c r="BQ15" s="111" t="str">
        <v/>
      </c>
      <c r="BR15" s="111" t="str">
        <v/>
      </c>
      <c r="BS15" s="111" t="str">
        <v/>
      </c>
      <c r="BT15" s="111" t="str">
        <v/>
      </c>
      <c r="BU15" s="111" t="str">
        <v/>
      </c>
      <c r="BV15" s="111" t="str">
        <v/>
      </c>
      <c r="BW15" s="111" t="str">
        <v/>
      </c>
      <c r="BX15" s="111" t="str">
        <v/>
      </c>
      <c r="BY15" s="111" t="str">
        <v/>
      </c>
      <c r="BZ15" s="111" t="str">
        <v/>
      </c>
      <c r="CA15" s="111" t="str">
        <v/>
      </c>
      <c r="CB15" s="111" t="str">
        <v/>
      </c>
      <c r="CC15" s="111" t="str">
        <v/>
      </c>
      <c r="CD15" s="111" t="str">
        <v/>
      </c>
      <c r="CE15" s="111" t="str">
        <v/>
      </c>
      <c r="CF15" s="111" t="str">
        <v/>
      </c>
      <c r="CG15" s="111" t="str">
        <v/>
      </c>
      <c r="CH15" s="111" t="str">
        <v/>
      </c>
      <c r="CI15" s="111" t="str">
        <v/>
      </c>
      <c r="CJ15" s="111" t="str">
        <v/>
      </c>
      <c r="CK15" s="111" t="str">
        <v/>
      </c>
      <c r="CL15" s="111" t="str">
        <v/>
      </c>
      <c r="CM15" s="111" t="str">
        <v/>
      </c>
      <c r="CN15" s="111" t="str">
        <v/>
      </c>
      <c r="CO15" s="111" t="str">
        <v/>
      </c>
      <c r="CP15" s="111" t="str">
        <v/>
      </c>
      <c r="CQ15" s="111" t="str">
        <v/>
      </c>
      <c r="CR15" s="111" t="str">
        <v/>
      </c>
      <c r="CS15" s="111" t="str">
        <v/>
      </c>
      <c r="CT15" s="111" t="str">
        <v/>
      </c>
      <c r="CU15" s="111" t="str">
        <v/>
      </c>
      <c r="CV15" s="111" t="str">
        <v/>
      </c>
      <c r="CW15" s="111" t="str">
        <v/>
      </c>
      <c r="CX15" s="111" t="str">
        <v/>
      </c>
      <c r="CY15" s="111" t="str">
        <v/>
      </c>
      <c r="CZ15" s="111" t="str">
        <v/>
      </c>
      <c r="DA15" s="111" t="str">
        <v/>
      </c>
      <c r="DB15" s="111" t="str">
        <v/>
      </c>
      <c r="DC15" s="111" t="str">
        <v/>
      </c>
      <c r="DD15" s="111" t="str">
        <v/>
      </c>
      <c r="DE15" s="111" t="str">
        <v/>
      </c>
      <c r="DF15" s="111" t="str">
        <v/>
      </c>
      <c r="DG15" s="111" t="str">
        <v/>
      </c>
      <c r="DH15" s="111" t="str">
        <v/>
      </c>
      <c r="DI15" s="111" t="str">
        <v/>
      </c>
      <c r="DJ15" s="111" t="str">
        <v/>
      </c>
      <c r="DK15" s="111" t="str">
        <v/>
      </c>
      <c r="DL15" s="111" t="str">
        <v/>
      </c>
      <c r="DM15" s="111" t="str">
        <v/>
      </c>
      <c r="DN15" s="111" t="str">
        <v/>
      </c>
      <c r="DO15" s="111" t="str">
        <v/>
      </c>
      <c r="DP15" s="111" t="str">
        <v/>
      </c>
      <c r="DQ15" s="111" t="str">
        <v/>
      </c>
      <c r="DR15" s="111" t="str">
        <v/>
      </c>
      <c r="DS15" s="111" t="str">
        <v/>
      </c>
      <c r="DT15" s="111" t="str">
        <v/>
      </c>
      <c r="DU15" s="111" t="str">
        <v/>
      </c>
      <c r="DV15" s="111" t="str">
        <v/>
      </c>
      <c r="DW15" s="111" t="str">
        <v/>
      </c>
      <c r="DX15" s="111" t="str">
        <v/>
      </c>
      <c r="DY15" s="111" t="str">
        <v/>
      </c>
      <c r="DZ15" s="111" t="str">
        <v/>
      </c>
      <c r="EA15" s="111" t="str">
        <v/>
      </c>
      <c r="EB15" s="111" t="str">
        <v/>
      </c>
      <c r="EC15" s="111" t="str">
        <v/>
      </c>
      <c r="ED15" s="111" t="str">
        <v/>
      </c>
      <c r="EE15" s="111" t="str">
        <v/>
      </c>
      <c r="EF15" s="111" t="str">
        <v/>
      </c>
      <c r="EG15" s="111" t="str">
        <v/>
      </c>
      <c r="EH15" s="111" t="str">
        <v/>
      </c>
      <c r="EI15" s="111" t="str">
        <v/>
      </c>
      <c r="EJ15" s="111" t="str">
        <v/>
      </c>
      <c r="EK15" s="111" t="str">
        <v/>
      </c>
      <c r="EL15" s="111" t="str">
        <v/>
      </c>
      <c r="EM15" s="111" t="str">
        <v/>
      </c>
      <c r="EN15" s="111" t="str">
        <v/>
      </c>
      <c r="EO15" s="111" t="str">
        <v/>
      </c>
      <c r="EP15" s="111" t="str">
        <v/>
      </c>
      <c r="EQ15" s="111" t="str">
        <v/>
      </c>
      <c r="ER15" s="111" t="str">
        <v/>
      </c>
      <c r="ES15" s="111" t="str">
        <v/>
      </c>
      <c r="ET15" s="111" t="str">
        <v/>
      </c>
      <c r="EU15" s="111" t="str">
        <v/>
      </c>
      <c r="EV15" s="111" t="str">
        <v/>
      </c>
      <c r="EW15" s="111" t="str">
        <v/>
      </c>
      <c r="EX15" s="111" t="str">
        <v/>
      </c>
      <c r="EY15" s="111" t="str">
        <v/>
      </c>
      <c r="EZ15" s="111" t="str">
        <v/>
      </c>
      <c r="FA15" s="111" t="str">
        <v/>
      </c>
      <c r="FB15" s="111" t="str">
        <v/>
      </c>
      <c r="FC15" s="111" t="str">
        <v/>
      </c>
      <c r="FD15" s="111" t="str">
        <v/>
      </c>
      <c r="FE15" s="111" t="str">
        <v/>
      </c>
      <c r="FF15" s="111" t="str">
        <v/>
      </c>
      <c r="FG15" s="111" t="str">
        <v/>
      </c>
      <c r="FH15" s="111" t="str">
        <v/>
      </c>
      <c r="FI15" s="111" t="str">
        <v/>
      </c>
      <c r="FJ15" s="111" t="str">
        <v/>
      </c>
      <c r="FK15" s="111" t="str">
        <v/>
      </c>
      <c r="FL15" s="111" t="str">
        <v/>
      </c>
      <c r="FM15" s="111" t="str">
        <v/>
      </c>
      <c r="FN15" s="111" t="str">
        <v/>
      </c>
      <c r="FO15" s="111" t="str">
        <v/>
      </c>
      <c r="FP15" s="111" t="str">
        <v/>
      </c>
      <c r="FQ15" s="111" t="str">
        <v/>
      </c>
      <c r="FR15" s="111" t="str">
        <v/>
      </c>
      <c r="FS15" s="111" t="str">
        <v/>
      </c>
      <c r="FT15" s="111" t="str">
        <v/>
      </c>
      <c r="FU15" s="111" t="str">
        <v/>
      </c>
      <c r="FV15" s="111" t="str">
        <v/>
      </c>
      <c r="FW15" s="111" t="str">
        <v/>
      </c>
      <c r="FX15" s="111" t="str">
        <v/>
      </c>
      <c r="FY15" s="111" t="str">
        <v/>
      </c>
      <c r="FZ15" s="111" t="str">
        <v/>
      </c>
      <c r="GA15" s="111" t="str">
        <v/>
      </c>
      <c r="GB15" s="111" t="str">
        <v/>
      </c>
      <c r="GC15" s="111" t="str">
        <v/>
      </c>
      <c r="GD15" s="111" t="str">
        <v/>
      </c>
      <c r="GE15" s="111" t="str">
        <v/>
      </c>
      <c r="GF15" s="111" t="str">
        <v/>
      </c>
      <c r="GG15" s="111" t="str">
        <v/>
      </c>
      <c r="GH15" s="111" t="str">
        <v/>
      </c>
      <c r="GI15" s="111" t="str">
        <v/>
      </c>
      <c r="GJ15" s="111" t="str">
        <v/>
      </c>
      <c r="GK15" s="111" t="str">
        <v/>
      </c>
      <c r="GL15" s="111" t="str">
        <v/>
      </c>
      <c r="GM15" s="111" t="str">
        <v/>
      </c>
      <c r="GN15" s="111" t="str">
        <v/>
      </c>
      <c r="GO15" s="111" t="str">
        <v/>
      </c>
      <c r="GP15" s="111" t="str">
        <v/>
      </c>
      <c r="GQ15" s="111" t="str">
        <v/>
      </c>
      <c r="GR15" s="111" t="str">
        <v/>
      </c>
      <c r="GS15" s="111" t="str">
        <v/>
      </c>
      <c r="GT15" s="111" t="str">
        <v/>
      </c>
      <c r="GU15" s="111" t="str">
        <v/>
      </c>
      <c r="GV15" s="111" t="str">
        <v/>
      </c>
      <c r="GW15" s="111" t="str">
        <v/>
      </c>
      <c r="GX15" s="111" t="str">
        <v/>
      </c>
      <c r="GY15" s="111" t="str">
        <v/>
      </c>
      <c r="GZ15" s="111" t="str">
        <v/>
      </c>
      <c r="HA15" s="111" t="str">
        <v/>
      </c>
      <c r="HB15" s="111" t="str">
        <v/>
      </c>
      <c r="HC15" s="111" t="str">
        <v/>
      </c>
      <c r="HD15" s="111" t="str">
        <v/>
      </c>
      <c r="HE15" s="111" t="str">
        <v/>
      </c>
      <c r="HF15" s="111" t="str">
        <v/>
      </c>
      <c r="HG15" s="111" t="str">
        <v/>
      </c>
      <c r="HH15" s="111" t="str">
        <v/>
      </c>
      <c r="HI15" s="111" t="str">
        <v/>
      </c>
      <c r="HJ15" s="111" t="str">
        <v/>
      </c>
      <c r="HK15" s="111" t="str">
        <v/>
      </c>
      <c r="HL15" s="111" t="str">
        <v/>
      </c>
      <c r="HM15" s="111" t="str">
        <v/>
      </c>
      <c r="HN15" s="111" t="str">
        <v/>
      </c>
      <c r="HO15" s="111" t="str">
        <v/>
      </c>
      <c r="HP15" s="111" t="str">
        <v/>
      </c>
      <c r="HQ15" s="111" t="str">
        <v/>
      </c>
      <c r="HR15" s="111" t="str">
        <v/>
      </c>
      <c r="HS15" s="111" t="str">
        <v/>
      </c>
      <c r="HT15" s="111" t="str">
        <v/>
      </c>
      <c r="HU15" s="111" t="str">
        <v/>
      </c>
      <c r="HV15" s="111" t="str">
        <v/>
      </c>
      <c r="HW15" s="111" t="str">
        <v/>
      </c>
      <c r="HX15" s="111" t="str">
        <v/>
      </c>
      <c r="HY15" s="111" t="str">
        <v/>
      </c>
      <c r="HZ15" s="111" t="str">
        <v/>
      </c>
      <c r="IA15" s="111" t="str">
        <v/>
      </c>
      <c r="IB15" s="111" t="str">
        <v/>
      </c>
      <c r="IC15" s="111" t="str">
        <v/>
      </c>
      <c r="ID15" s="111" t="str">
        <v/>
      </c>
      <c r="IE15" s="111" t="str">
        <v/>
      </c>
      <c r="IF15" s="111" t="str">
        <v/>
      </c>
      <c r="IG15" s="111" t="str">
        <v/>
      </c>
      <c r="IH15" s="111" t="str">
        <v/>
      </c>
      <c r="II15" s="111" t="str">
        <v/>
      </c>
      <c r="IJ15" s="111" t="str">
        <v/>
      </c>
      <c r="IK15" s="111" t="str">
        <v/>
      </c>
      <c r="IL15" s="111" t="str">
        <v/>
      </c>
      <c r="IM15" s="111" t="str">
        <v/>
      </c>
      <c r="IN15" s="111" t="str">
        <v/>
      </c>
      <c r="IO15" s="111" t="str">
        <v/>
      </c>
      <c r="IP15" s="111" t="str">
        <v/>
      </c>
      <c r="IQ15" s="111" t="str">
        <v/>
      </c>
      <c r="IR15" s="111" t="str">
        <v/>
      </c>
      <c r="IS15" s="111" t="str">
        <v/>
      </c>
      <c r="IT15" s="111" t="str">
        <v/>
      </c>
      <c r="IU15" s="111" t="str">
        <v/>
      </c>
      <c r="IV15" s="111" t="str">
        <v/>
      </c>
      <c r="IW15" s="111" t="str">
        <v/>
      </c>
      <c r="IX15" s="111" t="str">
        <v/>
      </c>
      <c r="IY15" s="111" t="str">
        <v/>
      </c>
      <c r="IZ15" s="111" t="str">
        <v/>
      </c>
      <c r="JA15" s="111" t="str">
        <v/>
      </c>
      <c r="JB15" s="111" t="str">
        <v/>
      </c>
      <c r="JC15" s="111" t="str">
        <v/>
      </c>
      <c r="JD15" s="111" t="str">
        <v/>
      </c>
      <c r="JE15" s="111" t="str">
        <v/>
      </c>
      <c r="JF15" s="111" t="str">
        <v/>
      </c>
      <c r="JG15" s="111" t="str">
        <v/>
      </c>
      <c r="JH15" s="111" t="str">
        <v/>
      </c>
      <c r="JI15" s="111" t="str">
        <v/>
      </c>
      <c r="JJ15" s="111" t="str">
        <v/>
      </c>
      <c r="JK15" s="111" t="str">
        <v/>
      </c>
      <c r="JL15" s="111" t="str">
        <v/>
      </c>
      <c r="JM15" s="111" t="str">
        <v/>
      </c>
      <c r="JN15" s="111" t="str">
        <v/>
      </c>
      <c r="JO15" s="111" t="str">
        <v/>
      </c>
      <c r="JP15" s="111" t="str">
        <v/>
      </c>
      <c r="JQ15" s="111" t="str">
        <v/>
      </c>
      <c r="JR15" s="111" t="str">
        <v/>
      </c>
      <c r="JS15" s="111" t="str">
        <v/>
      </c>
      <c r="JT15" s="111" t="str">
        <v/>
      </c>
      <c r="JU15" s="111" t="str">
        <v/>
      </c>
      <c r="JV15" s="111" t="str">
        <v/>
      </c>
      <c r="JW15" s="111" t="str">
        <v/>
      </c>
      <c r="JX15" s="111" t="str">
        <v/>
      </c>
      <c r="JY15" s="111" t="str">
        <v/>
      </c>
      <c r="JZ15" s="111" t="str">
        <v/>
      </c>
      <c r="KA15" s="111" t="str">
        <v/>
      </c>
      <c r="KB15" s="111" t="str">
        <v/>
      </c>
      <c r="KC15" s="111" t="str">
        <v/>
      </c>
      <c r="KD15" s="111" t="str">
        <v/>
      </c>
      <c r="KE15" s="111" t="str">
        <v/>
      </c>
      <c r="KF15" s="111" t="str">
        <v/>
      </c>
      <c r="KG15" s="111" t="str">
        <v/>
      </c>
      <c r="KH15" s="111" t="str">
        <v/>
      </c>
      <c r="KI15" s="111" t="str">
        <v/>
      </c>
      <c r="KJ15" s="111" t="str">
        <v/>
      </c>
      <c r="KK15" s="111" t="str">
        <v/>
      </c>
      <c r="KL15" s="111" t="str">
        <v/>
      </c>
      <c r="KM15" s="111" t="str">
        <v/>
      </c>
      <c r="KN15" s="111" t="str">
        <v/>
      </c>
      <c r="KO15" s="111" t="str">
        <v/>
      </c>
      <c r="KP15" s="111" t="str">
        <v/>
      </c>
      <c r="KQ15" s="111" t="str">
        <v/>
      </c>
      <c r="KR15" s="111" t="str">
        <v/>
      </c>
      <c r="KS15" s="111" t="str">
        <v/>
      </c>
      <c r="KT15" s="111" t="str">
        <v/>
      </c>
      <c r="KU15" s="111" t="str">
        <v/>
      </c>
      <c r="KV15" s="111" t="str">
        <v/>
      </c>
      <c r="KW15" s="111" t="str">
        <v/>
      </c>
      <c r="KX15" s="111" t="str">
        <v/>
      </c>
      <c r="KY15" s="111" t="str">
        <v/>
      </c>
      <c r="KZ15" s="111" t="str">
        <v/>
      </c>
      <c r="LA15" s="111" t="str">
        <v/>
      </c>
      <c r="LB15" s="111" t="str">
        <v/>
      </c>
      <c r="LC15" s="111" t="str">
        <v/>
      </c>
      <c r="LD15" s="111" t="str">
        <v/>
      </c>
      <c r="LE15" s="111" t="str">
        <v/>
      </c>
      <c r="LF15" s="111" t="str">
        <v/>
      </c>
      <c r="LG15" s="111" t="str">
        <v/>
      </c>
      <c r="LH15" s="111" t="str">
        <v/>
      </c>
      <c r="LI15" s="111" t="str">
        <v/>
      </c>
      <c r="LJ15" s="111" t="str">
        <v/>
      </c>
      <c r="LK15" s="111" t="str">
        <v/>
      </c>
      <c r="LL15" s="111" t="str">
        <v/>
      </c>
      <c r="LM15" s="111" t="str">
        <v/>
      </c>
      <c r="LN15" s="111" t="str">
        <v/>
      </c>
      <c r="LO15" s="111" t="str">
        <v/>
      </c>
      <c r="LP15" s="111" t="str">
        <v/>
      </c>
      <c r="LQ15" s="111" t="str">
        <v/>
      </c>
      <c r="LR15" s="111" t="str">
        <v/>
      </c>
      <c r="LS15" s="111" t="str">
        <v/>
      </c>
      <c r="LT15" s="111" t="str">
        <v/>
      </c>
      <c r="LU15" s="111" t="str">
        <v/>
      </c>
      <c r="LV15" s="111" t="str">
        <v/>
      </c>
      <c r="LW15" s="111" t="str">
        <v/>
      </c>
      <c r="LX15" s="111" t="str">
        <v/>
      </c>
      <c r="LY15" s="111" t="str">
        <v/>
      </c>
      <c r="LZ15" s="111" t="str">
        <v/>
      </c>
      <c r="MA15" s="111" t="str">
        <v/>
      </c>
      <c r="MB15" s="111" t="str">
        <v/>
      </c>
      <c r="MC15" s="111" t="str">
        <v/>
      </c>
      <c r="MD15" s="111" t="str">
        <v/>
      </c>
      <c r="ME15" s="111" t="str">
        <v/>
      </c>
      <c r="MF15" s="111" t="str">
        <v/>
      </c>
      <c r="MG15" s="111" t="str">
        <v/>
      </c>
      <c r="MH15" s="111" t="str">
        <v/>
      </c>
      <c r="MI15" s="111" t="str">
        <v/>
      </c>
      <c r="MJ15" s="111" t="str">
        <v/>
      </c>
      <c r="MK15" s="111" t="str">
        <v/>
      </c>
      <c r="ML15" s="111" t="str">
        <v/>
      </c>
      <c r="MM15" s="111" t="str">
        <v/>
      </c>
      <c r="MN15" s="111" t="str">
        <v/>
      </c>
      <c r="MO15" s="111" t="str">
        <v/>
      </c>
      <c r="MP15" s="111" t="str">
        <v/>
      </c>
      <c r="MQ15" s="111" t="str">
        <v/>
      </c>
      <c r="MR15" s="111" t="str">
        <v/>
      </c>
      <c r="MS15" s="111" t="str">
        <v/>
      </c>
      <c r="MT15" s="111" t="str">
        <v/>
      </c>
      <c r="MU15" s="111" t="str">
        <v/>
      </c>
      <c r="MV15" s="111" t="str">
        <v/>
      </c>
      <c r="MW15" s="111" t="str">
        <v/>
      </c>
      <c r="MX15" s="111" t="str">
        <v/>
      </c>
      <c r="MY15" s="111" t="str">
        <v/>
      </c>
      <c r="MZ15" s="111" t="str">
        <v/>
      </c>
      <c r="NA15" s="111" t="str">
        <v/>
      </c>
      <c r="NB15" s="111" t="str">
        <v/>
      </c>
      <c r="NC15" s="111" t="str">
        <v/>
      </c>
      <c r="ND15" s="111" t="str">
        <v/>
      </c>
      <c r="NE15" s="111" t="str">
        <v/>
      </c>
      <c r="NF15" s="111" t="str">
        <v/>
      </c>
      <c r="NG15" s="111" t="str">
        <v/>
      </c>
      <c r="NH15" s="111" t="str">
        <v/>
      </c>
      <c r="NI15" s="111" t="str">
        <v/>
      </c>
      <c r="NJ15" s="111" t="str">
        <v/>
      </c>
      <c r="NK15" s="111" t="str">
        <v/>
      </c>
      <c r="NL15" s="111" t="str">
        <v/>
      </c>
      <c r="NM15" s="111" t="str">
        <v/>
      </c>
      <c r="NN15" s="111" t="str">
        <v/>
      </c>
      <c r="NO15" s="111" t="str">
        <v/>
      </c>
    </row>
    <row r="16" spans="1:456" ht="21" thickTop="1" thickBot="1" x14ac:dyDescent="0.25">
      <c r="A16" s="112">
        <v>55</v>
      </c>
      <c r="B16" s="112">
        <v>1</v>
      </c>
      <c r="C16" s="113" t="s">
        <v>60</v>
      </c>
      <c r="D16" s="113" t="s">
        <v>71</v>
      </c>
      <c r="E16" s="113">
        <v>1</v>
      </c>
      <c r="F16" s="113" t="s">
        <v>61</v>
      </c>
      <c r="G16" s="113"/>
      <c r="H16" s="114"/>
      <c r="I16" s="114"/>
      <c r="J16" s="114">
        <v>2</v>
      </c>
      <c r="K16" s="114">
        <v>4</v>
      </c>
      <c r="L16" s="134" t="str">
        <f ca="1">IF(AND(ISNUMBER(J16),ISNUMBER(K16)),PROPER(TEXT(DATE(Année,K16,J16),Param!$L$5)),IF(I16&lt;&gt;"",I16,""))</f>
        <v>Jeudi</v>
      </c>
      <c r="N16" s="111" t="str" cm="1">
        <f t="array" ref="N16:NO16">IF(F16="","",_xlfn.LET(_xlpm.Jr_sem,IF(I16&lt;&gt;"",_xlfn.XLOOKUP(I16,No_Jour[Jour_Semaine],No_Jour[No_jour],0,0,1),""),
_xlpm.J,IF($J16="",1,$J16),_xlpm.M,IF($K16="",1,$K16),
_xlpm.Tout_Excep,_xlfn.UNIQUE(_xlfn._xlws.FILTER(Jrs_Exception[Jours_travaillés],Jrs_Exception[Jours_travaillés]&lt;&gt;"",0)),
_xlpm.Garde,_xlfn._xlws.FILTER(Jrs_Exception[Jours_travaillés],(Jrs_Exception[Jours_travaillés]&lt;&gt;"")*(Jrs_Exception[Numéro]=$A16),0),
_xlpm.Excep,_xlfn._xlws.FILTER(_xlpm.Tout_Excep,ISNA(_xlfn.XMATCH(_xlpm.Tout_Excep,_xlpm.Garde,0,1)),0),
_xlpm.Quodi,IF($F16="Quotidien",IF(ISNUMBER($N$4:$NO$4),IF(ISNA(_xlfn.XMATCH($N$4:$NO$4,_xlpm.Excep,0,1)),IF($N$4:$NO$4&gt;=DATE(Année,_xlpm.M,_xlpm.J),"ü",""),""),""),""),
_xlpm.Hebdo,IF($F16="Hebdomadaire",IF(ISNUMBER($N$4:$NO$4),IF(ISNA(_xlfn.XMATCH($N$4:$NO$4,_xlpm.Excep,0,1)),IF(MONTH($N$4:$NO$4)&gt;=_xlpm.M,IF(WEEKDAY($N$4:$NO$4,Param!$E$1)=_xlpm.Jr_sem,"ü",""),""),""),""),""),
_xlpm.Mensuel,IF($F16="Mensuel",IF(ISNUMBER($N$4:$NO$4),IF(ISNA(_xlfn.XMATCH($N$4:$NO$4,_xlpm.Excep,0,1)),IF(MONTH($N$4:$NO$4)&gt;=_xlpm.M,IF(DAY($N$4:$NO$4)=_xlpm.J,"ü",""),""),""),""),""),
_xlpm.Trimes,IF($F16="Trimestre",IF(ISNUMBER($N$4:$NO$4),IF(ISNA(_xlfn.XMATCH($N$4:$NO$4,_xlpm.Excep,0,1)),IF(MONTH($N$4:$NO$4)=_xlpm.M+(ROUNDUP(MONTH($N$4:$NO$4)/3,0)-1)*3,IF(DAY($N$4:$NO$4)=_xlpm.J,"ü",""),""),""),""),""),
_xlpm.Bisannuel,IF($F16="Bisannuel",IF(ISNUMBER($N$4:$NO$4),IF(ISNA(_xlfn.XMATCH($N$4:$NO$4,_xlpm.Excep,0,1)),IF(MONTH($N$4:$NO$4)=_xlpm.M,IF(DAY($N$4:$NO$4)=_xlpm.J,"ü",""),IF(MONTH($N$4:$NO$4)=_xlpm.M+6,IF(DAY($N$4:$NO$4)=_xlpm.J,"ü",""),"")),""),""),""),
_xlpm.Annuel,IF($F16="Annuel",IF(ISNUMBER($N$4:$NO$4),IF(ISNA(_xlfn.XMATCH($N$4:$NO$4,_xlpm.Excep,0,1)),IF($N$4:$NO$4=DATE(Année,_xlpm.M,_xlpm.J),"ü",""),""),""),""),
_xlpm.Résultat,_xlfn.SWITCH($F16,"Quotidien",_xlpm.Quodi,"Hebdomadaire",_xlpm.Hebdo,"Mensuel",_xlpm.Mensuel,"Trimestre",_xlpm.Trimes,"Annuel",_xlpm.Annuel,"Bisannuel",_xlpm.Bisannuel),
_xlpm.Résultat))</f>
        <v/>
      </c>
      <c r="O16" s="111" t="str">
        <v/>
      </c>
      <c r="P16" s="111" t="str">
        <v/>
      </c>
      <c r="Q16" s="111" t="str">
        <v/>
      </c>
      <c r="R16" s="111" t="str">
        <v/>
      </c>
      <c r="S16" s="111" t="str">
        <v/>
      </c>
      <c r="T16" s="111" t="str">
        <v/>
      </c>
      <c r="U16" s="111" t="str">
        <v/>
      </c>
      <c r="V16" s="111" t="str">
        <v/>
      </c>
      <c r="W16" s="111" t="str">
        <v/>
      </c>
      <c r="X16" s="111" t="str">
        <v/>
      </c>
      <c r="Y16" s="111" t="str">
        <v/>
      </c>
      <c r="Z16" s="111" t="str">
        <v/>
      </c>
      <c r="AA16" s="111" t="str">
        <v/>
      </c>
      <c r="AB16" s="111" t="str">
        <v/>
      </c>
      <c r="AC16" s="111" t="str">
        <v/>
      </c>
      <c r="AD16" s="111" t="str">
        <v/>
      </c>
      <c r="AE16" s="111" t="str">
        <v/>
      </c>
      <c r="AF16" s="111" t="str">
        <v/>
      </c>
      <c r="AG16" s="111" t="str">
        <v/>
      </c>
      <c r="AH16" s="111" t="str">
        <v/>
      </c>
      <c r="AI16" s="111" t="str">
        <v/>
      </c>
      <c r="AJ16" s="111" t="str">
        <v/>
      </c>
      <c r="AK16" s="111" t="str">
        <v/>
      </c>
      <c r="AL16" s="111" t="str">
        <v/>
      </c>
      <c r="AM16" s="111" t="str">
        <v/>
      </c>
      <c r="AN16" s="111" t="str">
        <v/>
      </c>
      <c r="AO16" s="111" t="str">
        <v/>
      </c>
      <c r="AP16" s="111" t="str">
        <v/>
      </c>
      <c r="AQ16" s="111" t="str">
        <v/>
      </c>
      <c r="AR16" s="111" t="str">
        <v/>
      </c>
      <c r="AS16" s="111" t="str">
        <v/>
      </c>
      <c r="AT16" s="111" t="str">
        <v/>
      </c>
      <c r="AU16" s="111" t="str">
        <v/>
      </c>
      <c r="AV16" s="111" t="str">
        <v/>
      </c>
      <c r="AW16" s="111" t="str">
        <v/>
      </c>
      <c r="AX16" s="111" t="str">
        <v/>
      </c>
      <c r="AY16" s="111" t="str">
        <v/>
      </c>
      <c r="AZ16" s="111" t="str">
        <v/>
      </c>
      <c r="BA16" s="111" t="str">
        <v/>
      </c>
      <c r="BB16" s="111" t="str">
        <v/>
      </c>
      <c r="BC16" s="111" t="str">
        <v/>
      </c>
      <c r="BD16" s="111" t="str">
        <v/>
      </c>
      <c r="BE16" s="111" t="str">
        <v/>
      </c>
      <c r="BF16" s="111" t="str">
        <v/>
      </c>
      <c r="BG16" s="111" t="str">
        <v/>
      </c>
      <c r="BH16" s="111" t="str">
        <v/>
      </c>
      <c r="BI16" s="111" t="str">
        <v/>
      </c>
      <c r="BJ16" s="111" t="str">
        <v/>
      </c>
      <c r="BK16" s="111" t="str">
        <v/>
      </c>
      <c r="BL16" s="111" t="str">
        <v/>
      </c>
      <c r="BM16" s="111" t="str">
        <v/>
      </c>
      <c r="BN16" s="111" t="str">
        <v/>
      </c>
      <c r="BO16" s="111" t="str">
        <v/>
      </c>
      <c r="BP16" s="111" t="str">
        <v/>
      </c>
      <c r="BQ16" s="111" t="str">
        <v/>
      </c>
      <c r="BR16" s="111" t="str">
        <v/>
      </c>
      <c r="BS16" s="111" t="str">
        <v/>
      </c>
      <c r="BT16" s="111" t="str">
        <v/>
      </c>
      <c r="BU16" s="111" t="str">
        <v/>
      </c>
      <c r="BV16" s="111" t="str">
        <v/>
      </c>
      <c r="BW16" s="111" t="str">
        <v/>
      </c>
      <c r="BX16" s="111" t="str">
        <v/>
      </c>
      <c r="BY16" s="111" t="str">
        <v/>
      </c>
      <c r="BZ16" s="111" t="str">
        <v/>
      </c>
      <c r="CA16" s="111" t="str">
        <v/>
      </c>
      <c r="CB16" s="111" t="str">
        <v/>
      </c>
      <c r="CC16" s="111" t="str">
        <v>ü</v>
      </c>
      <c r="CD16" s="111" t="str">
        <v/>
      </c>
      <c r="CE16" s="111" t="str">
        <v/>
      </c>
      <c r="CF16" s="111" t="str">
        <v/>
      </c>
      <c r="CG16" s="111" t="str">
        <v/>
      </c>
      <c r="CH16" s="111" t="str">
        <v/>
      </c>
      <c r="CI16" s="111" t="str">
        <v/>
      </c>
      <c r="CJ16" s="111" t="str">
        <v/>
      </c>
      <c r="CK16" s="111" t="str">
        <v/>
      </c>
      <c r="CL16" s="111" t="str">
        <v/>
      </c>
      <c r="CM16" s="111" t="str">
        <v/>
      </c>
      <c r="CN16" s="111" t="str">
        <v/>
      </c>
      <c r="CO16" s="111" t="str">
        <v/>
      </c>
      <c r="CP16" s="111" t="str">
        <v/>
      </c>
      <c r="CQ16" s="111" t="str">
        <v/>
      </c>
      <c r="CR16" s="111" t="str">
        <v/>
      </c>
      <c r="CS16" s="111" t="str">
        <v/>
      </c>
      <c r="CT16" s="111" t="str">
        <v/>
      </c>
      <c r="CU16" s="111" t="str">
        <v/>
      </c>
      <c r="CV16" s="111" t="str">
        <v/>
      </c>
      <c r="CW16" s="111" t="str">
        <v/>
      </c>
      <c r="CX16" s="111" t="str">
        <v/>
      </c>
      <c r="CY16" s="111" t="str">
        <v/>
      </c>
      <c r="CZ16" s="111" t="str">
        <v/>
      </c>
      <c r="DA16" s="111" t="str">
        <v/>
      </c>
      <c r="DB16" s="111" t="str">
        <v/>
      </c>
      <c r="DC16" s="111" t="str">
        <v/>
      </c>
      <c r="DD16" s="111" t="str">
        <v/>
      </c>
      <c r="DE16" s="111" t="str">
        <v/>
      </c>
      <c r="DF16" s="111" t="str">
        <v/>
      </c>
      <c r="DG16" s="111" t="str">
        <v/>
      </c>
      <c r="DH16" s="111" t="str">
        <v/>
      </c>
      <c r="DI16" s="111" t="str">
        <v/>
      </c>
      <c r="DJ16" s="111" t="str">
        <v/>
      </c>
      <c r="DK16" s="111" t="str">
        <v/>
      </c>
      <c r="DL16" s="111" t="str">
        <v/>
      </c>
      <c r="DM16" s="111" t="str">
        <v/>
      </c>
      <c r="DN16" s="111" t="str">
        <v/>
      </c>
      <c r="DO16" s="111" t="str">
        <v/>
      </c>
      <c r="DP16" s="111" t="str">
        <v/>
      </c>
      <c r="DQ16" s="111" t="str">
        <v/>
      </c>
      <c r="DR16" s="111" t="str">
        <v/>
      </c>
      <c r="DS16" s="111" t="str">
        <v/>
      </c>
      <c r="DT16" s="111" t="str">
        <v/>
      </c>
      <c r="DU16" s="111" t="str">
        <v/>
      </c>
      <c r="DV16" s="111" t="str">
        <v/>
      </c>
      <c r="DW16" s="111" t="str">
        <v/>
      </c>
      <c r="DX16" s="111" t="str">
        <v/>
      </c>
      <c r="DY16" s="111" t="str">
        <v/>
      </c>
      <c r="DZ16" s="111" t="str">
        <v/>
      </c>
      <c r="EA16" s="111" t="str">
        <v/>
      </c>
      <c r="EB16" s="111" t="str">
        <v/>
      </c>
      <c r="EC16" s="111" t="str">
        <v/>
      </c>
      <c r="ED16" s="111" t="str">
        <v/>
      </c>
      <c r="EE16" s="111" t="str">
        <v/>
      </c>
      <c r="EF16" s="111" t="str">
        <v/>
      </c>
      <c r="EG16" s="111" t="str">
        <v/>
      </c>
      <c r="EH16" s="111" t="str">
        <v/>
      </c>
      <c r="EI16" s="111" t="str">
        <v/>
      </c>
      <c r="EJ16" s="111" t="str">
        <v/>
      </c>
      <c r="EK16" s="111" t="str">
        <v/>
      </c>
      <c r="EL16" s="111" t="str">
        <v/>
      </c>
      <c r="EM16" s="111" t="str">
        <v/>
      </c>
      <c r="EN16" s="111" t="str">
        <v/>
      </c>
      <c r="EO16" s="111" t="str">
        <v/>
      </c>
      <c r="EP16" s="111" t="str">
        <v/>
      </c>
      <c r="EQ16" s="111" t="str">
        <v/>
      </c>
      <c r="ER16" s="111" t="str">
        <v/>
      </c>
      <c r="ES16" s="111" t="str">
        <v/>
      </c>
      <c r="ET16" s="111" t="str">
        <v/>
      </c>
      <c r="EU16" s="111" t="str">
        <v/>
      </c>
      <c r="EV16" s="111" t="str">
        <v/>
      </c>
      <c r="EW16" s="111" t="str">
        <v/>
      </c>
      <c r="EX16" s="111" t="str">
        <v/>
      </c>
      <c r="EY16" s="111" t="str">
        <v/>
      </c>
      <c r="EZ16" s="111" t="str">
        <v/>
      </c>
      <c r="FA16" s="111" t="str">
        <v/>
      </c>
      <c r="FB16" s="111" t="str">
        <v/>
      </c>
      <c r="FC16" s="111" t="str">
        <v/>
      </c>
      <c r="FD16" s="111" t="str">
        <v/>
      </c>
      <c r="FE16" s="111" t="str">
        <v/>
      </c>
      <c r="FF16" s="111" t="str">
        <v/>
      </c>
      <c r="FG16" s="111" t="str">
        <v/>
      </c>
      <c r="FH16" s="111" t="str">
        <v/>
      </c>
      <c r="FI16" s="111" t="str">
        <v/>
      </c>
      <c r="FJ16" s="111" t="str">
        <v/>
      </c>
      <c r="FK16" s="111" t="str">
        <v/>
      </c>
      <c r="FL16" s="111" t="str">
        <v/>
      </c>
      <c r="FM16" s="111" t="str">
        <v/>
      </c>
      <c r="FN16" s="111" t="str">
        <v/>
      </c>
      <c r="FO16" s="111" t="str">
        <v/>
      </c>
      <c r="FP16" s="111" t="str">
        <v/>
      </c>
      <c r="FQ16" s="111" t="str">
        <v/>
      </c>
      <c r="FR16" s="111" t="str">
        <v/>
      </c>
      <c r="FS16" s="111" t="str">
        <v/>
      </c>
      <c r="FT16" s="111" t="str">
        <v/>
      </c>
      <c r="FU16" s="111" t="str">
        <v/>
      </c>
      <c r="FV16" s="111" t="str">
        <v/>
      </c>
      <c r="FW16" s="111" t="str">
        <v/>
      </c>
      <c r="FX16" s="111" t="str">
        <v/>
      </c>
      <c r="FY16" s="111" t="str">
        <v/>
      </c>
      <c r="FZ16" s="111" t="str">
        <v/>
      </c>
      <c r="GA16" s="111" t="str">
        <v/>
      </c>
      <c r="GB16" s="111" t="str">
        <v/>
      </c>
      <c r="GC16" s="111" t="str">
        <v/>
      </c>
      <c r="GD16" s="111" t="str">
        <v/>
      </c>
      <c r="GE16" s="111" t="str">
        <v/>
      </c>
      <c r="GF16" s="111" t="str">
        <v/>
      </c>
      <c r="GG16" s="111" t="str">
        <v/>
      </c>
      <c r="GH16" s="111" t="str">
        <v/>
      </c>
      <c r="GI16" s="111" t="str">
        <v/>
      </c>
      <c r="GJ16" s="111" t="str">
        <v/>
      </c>
      <c r="GK16" s="111" t="str">
        <v/>
      </c>
      <c r="GL16" s="111" t="str">
        <v/>
      </c>
      <c r="GM16" s="111" t="str">
        <v/>
      </c>
      <c r="GN16" s="111" t="str">
        <v/>
      </c>
      <c r="GO16" s="111" t="str">
        <v/>
      </c>
      <c r="GP16" s="111" t="str">
        <v/>
      </c>
      <c r="GQ16" s="111" t="str">
        <v/>
      </c>
      <c r="GR16" s="111" t="str">
        <v/>
      </c>
      <c r="GS16" s="111" t="str">
        <v/>
      </c>
      <c r="GT16" s="111" t="str">
        <v/>
      </c>
      <c r="GU16" s="111" t="str">
        <v/>
      </c>
      <c r="GV16" s="111" t="str">
        <v/>
      </c>
      <c r="GW16" s="111" t="str">
        <v/>
      </c>
      <c r="GX16" s="111" t="str">
        <v/>
      </c>
      <c r="GY16" s="111" t="str">
        <v/>
      </c>
      <c r="GZ16" s="111" t="str">
        <v/>
      </c>
      <c r="HA16" s="111" t="str">
        <v/>
      </c>
      <c r="HB16" s="111" t="str">
        <v/>
      </c>
      <c r="HC16" s="111" t="str">
        <v/>
      </c>
      <c r="HD16" s="111" t="str">
        <v/>
      </c>
      <c r="HE16" s="111" t="str">
        <v/>
      </c>
      <c r="HF16" s="111" t="str">
        <v/>
      </c>
      <c r="HG16" s="111" t="str">
        <v/>
      </c>
      <c r="HH16" s="111" t="str">
        <v/>
      </c>
      <c r="HI16" s="111" t="str">
        <v/>
      </c>
      <c r="HJ16" s="111" t="str">
        <v/>
      </c>
      <c r="HK16" s="111" t="str">
        <v/>
      </c>
      <c r="HL16" s="111" t="str">
        <v/>
      </c>
      <c r="HM16" s="111" t="str">
        <v/>
      </c>
      <c r="HN16" s="111" t="str">
        <v/>
      </c>
      <c r="HO16" s="111" t="str">
        <v/>
      </c>
      <c r="HP16" s="111" t="str">
        <v/>
      </c>
      <c r="HQ16" s="111" t="str">
        <v/>
      </c>
      <c r="HR16" s="111" t="str">
        <v/>
      </c>
      <c r="HS16" s="111" t="str">
        <v/>
      </c>
      <c r="HT16" s="111" t="str">
        <v/>
      </c>
      <c r="HU16" s="111" t="str">
        <v/>
      </c>
      <c r="HV16" s="111" t="str">
        <v/>
      </c>
      <c r="HW16" s="111" t="str">
        <v/>
      </c>
      <c r="HX16" s="111" t="str">
        <v/>
      </c>
      <c r="HY16" s="111" t="str">
        <v/>
      </c>
      <c r="HZ16" s="111" t="str">
        <v/>
      </c>
      <c r="IA16" s="111" t="str">
        <v/>
      </c>
      <c r="IB16" s="111" t="str">
        <v/>
      </c>
      <c r="IC16" s="111" t="str">
        <v/>
      </c>
      <c r="ID16" s="111" t="str">
        <v/>
      </c>
      <c r="IE16" s="111" t="str">
        <v/>
      </c>
      <c r="IF16" s="111" t="str">
        <v/>
      </c>
      <c r="IG16" s="111" t="str">
        <v/>
      </c>
      <c r="IH16" s="111" t="str">
        <v/>
      </c>
      <c r="II16" s="111" t="str">
        <v/>
      </c>
      <c r="IJ16" s="111" t="str">
        <v/>
      </c>
      <c r="IK16" s="111" t="str">
        <v/>
      </c>
      <c r="IL16" s="111" t="str">
        <v/>
      </c>
      <c r="IM16" s="111" t="str">
        <v/>
      </c>
      <c r="IN16" s="111" t="str">
        <v/>
      </c>
      <c r="IO16" s="111" t="str">
        <v/>
      </c>
      <c r="IP16" s="111" t="str">
        <v/>
      </c>
      <c r="IQ16" s="111" t="str">
        <v/>
      </c>
      <c r="IR16" s="111" t="str">
        <v/>
      </c>
      <c r="IS16" s="111" t="str">
        <v/>
      </c>
      <c r="IT16" s="111" t="str">
        <v/>
      </c>
      <c r="IU16" s="111" t="str">
        <v/>
      </c>
      <c r="IV16" s="111" t="str">
        <v/>
      </c>
      <c r="IW16" s="111" t="str">
        <v/>
      </c>
      <c r="IX16" s="111" t="str">
        <v/>
      </c>
      <c r="IY16" s="111" t="str">
        <v/>
      </c>
      <c r="IZ16" s="111" t="str">
        <v/>
      </c>
      <c r="JA16" s="111" t="str">
        <v/>
      </c>
      <c r="JB16" s="111" t="str">
        <v/>
      </c>
      <c r="JC16" s="111" t="str">
        <v/>
      </c>
      <c r="JD16" s="111" t="str">
        <v/>
      </c>
      <c r="JE16" s="111" t="str">
        <v/>
      </c>
      <c r="JF16" s="111" t="str">
        <v/>
      </c>
      <c r="JG16" s="111" t="str">
        <v/>
      </c>
      <c r="JH16" s="111" t="str">
        <v/>
      </c>
      <c r="JI16" s="111" t="str">
        <v/>
      </c>
      <c r="JJ16" s="111" t="str">
        <v/>
      </c>
      <c r="JK16" s="111" t="str">
        <v/>
      </c>
      <c r="JL16" s="111" t="str">
        <v/>
      </c>
      <c r="JM16" s="111" t="str">
        <v/>
      </c>
      <c r="JN16" s="111" t="str">
        <v/>
      </c>
      <c r="JO16" s="111" t="str">
        <v/>
      </c>
      <c r="JP16" s="111" t="str">
        <v/>
      </c>
      <c r="JQ16" s="111" t="str">
        <v/>
      </c>
      <c r="JR16" s="111" t="str">
        <v/>
      </c>
      <c r="JS16" s="111" t="str">
        <v/>
      </c>
      <c r="JT16" s="111" t="str">
        <v/>
      </c>
      <c r="JU16" s="111" t="str">
        <v/>
      </c>
      <c r="JV16" s="111" t="str">
        <v/>
      </c>
      <c r="JW16" s="111" t="str">
        <v/>
      </c>
      <c r="JX16" s="111" t="str">
        <v/>
      </c>
      <c r="JY16" s="111" t="str">
        <v/>
      </c>
      <c r="JZ16" s="111" t="str">
        <v/>
      </c>
      <c r="KA16" s="111" t="str">
        <v/>
      </c>
      <c r="KB16" s="111" t="str">
        <v/>
      </c>
      <c r="KC16" s="111" t="str">
        <v/>
      </c>
      <c r="KD16" s="111" t="str">
        <v/>
      </c>
      <c r="KE16" s="111" t="str">
        <v/>
      </c>
      <c r="KF16" s="111" t="str">
        <v/>
      </c>
      <c r="KG16" s="111" t="str">
        <v/>
      </c>
      <c r="KH16" s="111" t="str">
        <v/>
      </c>
      <c r="KI16" s="111" t="str">
        <v/>
      </c>
      <c r="KJ16" s="111" t="str">
        <v/>
      </c>
      <c r="KK16" s="111" t="str">
        <v/>
      </c>
      <c r="KL16" s="111" t="str">
        <v/>
      </c>
      <c r="KM16" s="111" t="str">
        <v/>
      </c>
      <c r="KN16" s="111" t="str">
        <v/>
      </c>
      <c r="KO16" s="111" t="str">
        <v/>
      </c>
      <c r="KP16" s="111" t="str">
        <v/>
      </c>
      <c r="KQ16" s="111" t="str">
        <v/>
      </c>
      <c r="KR16" s="111" t="str">
        <v/>
      </c>
      <c r="KS16" s="111" t="str">
        <v/>
      </c>
      <c r="KT16" s="111" t="str">
        <v/>
      </c>
      <c r="KU16" s="111" t="str">
        <v/>
      </c>
      <c r="KV16" s="111" t="str">
        <v/>
      </c>
      <c r="KW16" s="111" t="str">
        <v/>
      </c>
      <c r="KX16" s="111" t="str">
        <v/>
      </c>
      <c r="KY16" s="111" t="str">
        <v/>
      </c>
      <c r="KZ16" s="111" t="str">
        <v/>
      </c>
      <c r="LA16" s="111" t="str">
        <v/>
      </c>
      <c r="LB16" s="111" t="str">
        <v/>
      </c>
      <c r="LC16" s="111" t="str">
        <v/>
      </c>
      <c r="LD16" s="111" t="str">
        <v/>
      </c>
      <c r="LE16" s="111" t="str">
        <v/>
      </c>
      <c r="LF16" s="111" t="str">
        <v/>
      </c>
      <c r="LG16" s="111" t="str">
        <v/>
      </c>
      <c r="LH16" s="111" t="str">
        <v/>
      </c>
      <c r="LI16" s="111" t="str">
        <v/>
      </c>
      <c r="LJ16" s="111" t="str">
        <v/>
      </c>
      <c r="LK16" s="111" t="str">
        <v/>
      </c>
      <c r="LL16" s="111" t="str">
        <v/>
      </c>
      <c r="LM16" s="111" t="str">
        <v/>
      </c>
      <c r="LN16" s="111" t="str">
        <v/>
      </c>
      <c r="LO16" s="111" t="str">
        <v/>
      </c>
      <c r="LP16" s="111" t="str">
        <v/>
      </c>
      <c r="LQ16" s="111" t="str">
        <v/>
      </c>
      <c r="LR16" s="111" t="str">
        <v/>
      </c>
      <c r="LS16" s="111" t="str">
        <v/>
      </c>
      <c r="LT16" s="111" t="str">
        <v/>
      </c>
      <c r="LU16" s="111" t="str">
        <v/>
      </c>
      <c r="LV16" s="111" t="str">
        <v/>
      </c>
      <c r="LW16" s="111" t="str">
        <v/>
      </c>
      <c r="LX16" s="111" t="str">
        <v/>
      </c>
      <c r="LY16" s="111" t="str">
        <v/>
      </c>
      <c r="LZ16" s="111" t="str">
        <v/>
      </c>
      <c r="MA16" s="111" t="str">
        <v/>
      </c>
      <c r="MB16" s="111" t="str">
        <v/>
      </c>
      <c r="MC16" s="111" t="str">
        <v/>
      </c>
      <c r="MD16" s="111" t="str">
        <v/>
      </c>
      <c r="ME16" s="111" t="str">
        <v/>
      </c>
      <c r="MF16" s="111" t="str">
        <v/>
      </c>
      <c r="MG16" s="111" t="str">
        <v/>
      </c>
      <c r="MH16" s="111" t="str">
        <v/>
      </c>
      <c r="MI16" s="111" t="str">
        <v/>
      </c>
      <c r="MJ16" s="111" t="str">
        <v/>
      </c>
      <c r="MK16" s="111" t="str">
        <v/>
      </c>
      <c r="ML16" s="111" t="str">
        <v/>
      </c>
      <c r="MM16" s="111" t="str">
        <v/>
      </c>
      <c r="MN16" s="111" t="str">
        <v/>
      </c>
      <c r="MO16" s="111" t="str">
        <v/>
      </c>
      <c r="MP16" s="111" t="str">
        <v/>
      </c>
      <c r="MQ16" s="111" t="str">
        <v/>
      </c>
      <c r="MR16" s="111" t="str">
        <v/>
      </c>
      <c r="MS16" s="111" t="str">
        <v/>
      </c>
      <c r="MT16" s="111" t="str">
        <v/>
      </c>
      <c r="MU16" s="111" t="str">
        <v/>
      </c>
      <c r="MV16" s="111" t="str">
        <v/>
      </c>
      <c r="MW16" s="111" t="str">
        <v/>
      </c>
      <c r="MX16" s="111" t="str">
        <v/>
      </c>
      <c r="MY16" s="111" t="str">
        <v/>
      </c>
      <c r="MZ16" s="111" t="str">
        <v/>
      </c>
      <c r="NA16" s="111" t="str">
        <v/>
      </c>
      <c r="NB16" s="111" t="str">
        <v/>
      </c>
      <c r="NC16" s="111" t="str">
        <v/>
      </c>
      <c r="ND16" s="111" t="str">
        <v/>
      </c>
      <c r="NE16" s="111" t="str">
        <v/>
      </c>
      <c r="NF16" s="111" t="str">
        <v/>
      </c>
      <c r="NG16" s="111" t="str">
        <v/>
      </c>
      <c r="NH16" s="111" t="str">
        <v/>
      </c>
      <c r="NI16" s="111" t="str">
        <v/>
      </c>
      <c r="NJ16" s="111" t="str">
        <v/>
      </c>
      <c r="NK16" s="111" t="str">
        <v/>
      </c>
      <c r="NL16" s="111" t="str">
        <v/>
      </c>
      <c r="NM16" s="111" t="str">
        <v/>
      </c>
      <c r="NN16" s="111" t="str">
        <v/>
      </c>
      <c r="NO16" s="111" t="str">
        <v/>
      </c>
    </row>
    <row r="17" spans="1:379" ht="21" thickTop="1" thickBot="1" x14ac:dyDescent="0.25">
      <c r="A17" s="115">
        <v>60</v>
      </c>
      <c r="B17" s="112">
        <v>1</v>
      </c>
      <c r="C17" s="113" t="s">
        <v>60</v>
      </c>
      <c r="D17" s="113" t="s">
        <v>72</v>
      </c>
      <c r="E17" s="113">
        <v>1</v>
      </c>
      <c r="F17" s="113" t="s">
        <v>61</v>
      </c>
      <c r="G17" s="113"/>
      <c r="H17" s="114"/>
      <c r="I17" s="114"/>
      <c r="J17" s="114">
        <v>8</v>
      </c>
      <c r="K17" s="114">
        <v>5</v>
      </c>
      <c r="L17" s="134" t="str">
        <f ca="1">IF(AND(ISNUMBER(J17),ISNUMBER(K17)),PROPER(TEXT(DATE(Année,K17,J17),Param!$L$5)),IF(I17&lt;&gt;"",I17,""))</f>
        <v>Vendredi</v>
      </c>
      <c r="N17" s="111" t="str" cm="1">
        <f t="array" ref="N17:NO17">IF(F17="","",_xlfn.LET(_xlpm.Jr_sem,IF(I17&lt;&gt;"",_xlfn.XLOOKUP(I17,No_Jour[Jour_Semaine],No_Jour[No_jour],0,0,1),""),
_xlpm.J,IF($J17="",1,$J17),_xlpm.M,IF($K17="",1,$K17),
_xlpm.Tout_Excep,_xlfn.UNIQUE(_xlfn._xlws.FILTER(Jrs_Exception[Jours_travaillés],Jrs_Exception[Jours_travaillés]&lt;&gt;"",0)),
_xlpm.Garde,_xlfn._xlws.FILTER(Jrs_Exception[Jours_travaillés],(Jrs_Exception[Jours_travaillés]&lt;&gt;"")*(Jrs_Exception[Numéro]=$A17),0),
_xlpm.Excep,_xlfn._xlws.FILTER(_xlpm.Tout_Excep,ISNA(_xlfn.XMATCH(_xlpm.Tout_Excep,_xlpm.Garde,0,1)),0),
_xlpm.Quodi,IF($F17="Quotidien",IF(ISNUMBER($N$4:$NO$4),IF(ISNA(_xlfn.XMATCH($N$4:$NO$4,_xlpm.Excep,0,1)),IF($N$4:$NO$4&gt;=DATE(Année,_xlpm.M,_xlpm.J),"ü",""),""),""),""),
_xlpm.Hebdo,IF($F17="Hebdomadaire",IF(ISNUMBER($N$4:$NO$4),IF(ISNA(_xlfn.XMATCH($N$4:$NO$4,_xlpm.Excep,0,1)),IF(MONTH($N$4:$NO$4)&gt;=_xlpm.M,IF(WEEKDAY($N$4:$NO$4,Param!$E$1)=_xlpm.Jr_sem,"ü",""),""),""),""),""),
_xlpm.Mensuel,IF($F17="Mensuel",IF(ISNUMBER($N$4:$NO$4),IF(ISNA(_xlfn.XMATCH($N$4:$NO$4,_xlpm.Excep,0,1)),IF(MONTH($N$4:$NO$4)&gt;=_xlpm.M,IF(DAY($N$4:$NO$4)=_xlpm.J,"ü",""),""),""),""),""),
_xlpm.Trimes,IF($F17="Trimestre",IF(ISNUMBER($N$4:$NO$4),IF(ISNA(_xlfn.XMATCH($N$4:$NO$4,_xlpm.Excep,0,1)),IF(MONTH($N$4:$NO$4)=_xlpm.M+(ROUNDUP(MONTH($N$4:$NO$4)/3,0)-1)*3,IF(DAY($N$4:$NO$4)=_xlpm.J,"ü",""),""),""),""),""),
_xlpm.Bisannuel,IF($F17="Bisannuel",IF(ISNUMBER($N$4:$NO$4),IF(ISNA(_xlfn.XMATCH($N$4:$NO$4,_xlpm.Excep,0,1)),IF(MONTH($N$4:$NO$4)=_xlpm.M,IF(DAY($N$4:$NO$4)=_xlpm.J,"ü",""),IF(MONTH($N$4:$NO$4)=_xlpm.M+6,IF(DAY($N$4:$NO$4)=_xlpm.J,"ü",""),"")),""),""),""),
_xlpm.Annuel,IF($F17="Annuel",IF(ISNUMBER($N$4:$NO$4),IF(ISNA(_xlfn.XMATCH($N$4:$NO$4,_xlpm.Excep,0,1)),IF($N$4:$NO$4=DATE(Année,_xlpm.M,_xlpm.J),"ü",""),""),""),""),
_xlpm.Résultat,_xlfn.SWITCH($F17,"Quotidien",_xlpm.Quodi,"Hebdomadaire",_xlpm.Hebdo,"Mensuel",_xlpm.Mensuel,"Trimestre",_xlpm.Trimes,"Annuel",_xlpm.Annuel,"Bisannuel",_xlpm.Bisannuel),
_xlpm.Résultat))</f>
        <v/>
      </c>
      <c r="O17" s="111" t="str">
        <v/>
      </c>
      <c r="P17" s="111" t="str">
        <v/>
      </c>
      <c r="Q17" s="111" t="str">
        <v/>
      </c>
      <c r="R17" s="111" t="str">
        <v/>
      </c>
      <c r="S17" s="111" t="str">
        <v/>
      </c>
      <c r="T17" s="111" t="str">
        <v/>
      </c>
      <c r="U17" s="111" t="str">
        <v/>
      </c>
      <c r="V17" s="111" t="str">
        <v/>
      </c>
      <c r="W17" s="111" t="str">
        <v/>
      </c>
      <c r="X17" s="111" t="str">
        <v/>
      </c>
      <c r="Y17" s="111" t="str">
        <v/>
      </c>
      <c r="Z17" s="111" t="str">
        <v/>
      </c>
      <c r="AA17" s="111" t="str">
        <v/>
      </c>
      <c r="AB17" s="111" t="str">
        <v/>
      </c>
      <c r="AC17" s="111" t="str">
        <v/>
      </c>
      <c r="AD17" s="111" t="str">
        <v/>
      </c>
      <c r="AE17" s="111" t="str">
        <v/>
      </c>
      <c r="AF17" s="111" t="str">
        <v/>
      </c>
      <c r="AG17" s="111" t="str">
        <v/>
      </c>
      <c r="AH17" s="111" t="str">
        <v/>
      </c>
      <c r="AI17" s="111" t="str">
        <v/>
      </c>
      <c r="AJ17" s="111" t="str">
        <v/>
      </c>
      <c r="AK17" s="111" t="str">
        <v/>
      </c>
      <c r="AL17" s="111" t="str">
        <v/>
      </c>
      <c r="AM17" s="111" t="str">
        <v/>
      </c>
      <c r="AN17" s="111" t="str">
        <v/>
      </c>
      <c r="AO17" s="111" t="str">
        <v/>
      </c>
      <c r="AP17" s="111" t="str">
        <v/>
      </c>
      <c r="AQ17" s="111" t="str">
        <v/>
      </c>
      <c r="AR17" s="111" t="str">
        <v/>
      </c>
      <c r="AS17" s="111" t="str">
        <v/>
      </c>
      <c r="AT17" s="111" t="str">
        <v/>
      </c>
      <c r="AU17" s="111" t="str">
        <v/>
      </c>
      <c r="AV17" s="111" t="str">
        <v/>
      </c>
      <c r="AW17" s="111" t="str">
        <v/>
      </c>
      <c r="AX17" s="111" t="str">
        <v/>
      </c>
      <c r="AY17" s="111" t="str">
        <v/>
      </c>
      <c r="AZ17" s="111" t="str">
        <v/>
      </c>
      <c r="BA17" s="111" t="str">
        <v/>
      </c>
      <c r="BB17" s="111" t="str">
        <v/>
      </c>
      <c r="BC17" s="111" t="str">
        <v/>
      </c>
      <c r="BD17" s="111" t="str">
        <v/>
      </c>
      <c r="BE17" s="111" t="str">
        <v/>
      </c>
      <c r="BF17" s="111" t="str">
        <v/>
      </c>
      <c r="BG17" s="111" t="str">
        <v/>
      </c>
      <c r="BH17" s="111" t="str">
        <v/>
      </c>
      <c r="BI17" s="111" t="str">
        <v/>
      </c>
      <c r="BJ17" s="111" t="str">
        <v/>
      </c>
      <c r="BK17" s="111" t="str">
        <v/>
      </c>
      <c r="BL17" s="111" t="str">
        <v/>
      </c>
      <c r="BM17" s="111" t="str">
        <v/>
      </c>
      <c r="BN17" s="111" t="str">
        <v/>
      </c>
      <c r="BO17" s="111" t="str">
        <v/>
      </c>
      <c r="BP17" s="111" t="str">
        <v/>
      </c>
      <c r="BQ17" s="111" t="str">
        <v/>
      </c>
      <c r="BR17" s="111" t="str">
        <v/>
      </c>
      <c r="BS17" s="111" t="str">
        <v/>
      </c>
      <c r="BT17" s="111" t="str">
        <v/>
      </c>
      <c r="BU17" s="111" t="str">
        <v/>
      </c>
      <c r="BV17" s="111" t="str">
        <v/>
      </c>
      <c r="BW17" s="111" t="str">
        <v/>
      </c>
      <c r="BX17" s="111" t="str">
        <v/>
      </c>
      <c r="BY17" s="111" t="str">
        <v/>
      </c>
      <c r="BZ17" s="111" t="str">
        <v/>
      </c>
      <c r="CA17" s="111" t="str">
        <v/>
      </c>
      <c r="CB17" s="111" t="str">
        <v/>
      </c>
      <c r="CC17" s="111" t="str">
        <v/>
      </c>
      <c r="CD17" s="111" t="str">
        <v/>
      </c>
      <c r="CE17" s="111" t="str">
        <v/>
      </c>
      <c r="CF17" s="111" t="str">
        <v/>
      </c>
      <c r="CG17" s="111" t="str">
        <v/>
      </c>
      <c r="CH17" s="111" t="str">
        <v/>
      </c>
      <c r="CI17" s="111" t="str">
        <v/>
      </c>
      <c r="CJ17" s="111" t="str">
        <v/>
      </c>
      <c r="CK17" s="111" t="str">
        <v/>
      </c>
      <c r="CL17" s="111" t="str">
        <v/>
      </c>
      <c r="CM17" s="111" t="str">
        <v/>
      </c>
      <c r="CN17" s="111" t="str">
        <v/>
      </c>
      <c r="CO17" s="111" t="str">
        <v/>
      </c>
      <c r="CP17" s="111" t="str">
        <v/>
      </c>
      <c r="CQ17" s="111" t="str">
        <v/>
      </c>
      <c r="CR17" s="111" t="str">
        <v/>
      </c>
      <c r="CS17" s="111" t="str">
        <v/>
      </c>
      <c r="CT17" s="111" t="str">
        <v/>
      </c>
      <c r="CU17" s="111" t="str">
        <v/>
      </c>
      <c r="CV17" s="111" t="str">
        <v/>
      </c>
      <c r="CW17" s="111" t="str">
        <v/>
      </c>
      <c r="CX17" s="111" t="str">
        <v/>
      </c>
      <c r="CY17" s="111" t="str">
        <v/>
      </c>
      <c r="CZ17" s="111" t="str">
        <v/>
      </c>
      <c r="DA17" s="111" t="str">
        <v/>
      </c>
      <c r="DB17" s="111" t="str">
        <v/>
      </c>
      <c r="DC17" s="111" t="str">
        <v/>
      </c>
      <c r="DD17" s="111" t="str">
        <v/>
      </c>
      <c r="DE17" s="111" t="str">
        <v/>
      </c>
      <c r="DF17" s="111" t="str">
        <v/>
      </c>
      <c r="DG17" s="111" t="str">
        <v/>
      </c>
      <c r="DH17" s="111" t="str">
        <v/>
      </c>
      <c r="DI17" s="111" t="str">
        <v/>
      </c>
      <c r="DJ17" s="111" t="str">
        <v/>
      </c>
      <c r="DK17" s="111" t="str">
        <v/>
      </c>
      <c r="DL17" s="111" t="str">
        <v/>
      </c>
      <c r="DM17" s="111" t="str">
        <v/>
      </c>
      <c r="DN17" s="111" t="str">
        <v/>
      </c>
      <c r="DO17" s="111" t="str">
        <v/>
      </c>
      <c r="DP17" s="111" t="str">
        <v/>
      </c>
      <c r="DQ17" s="111" t="str">
        <v/>
      </c>
      <c r="DR17" s="111" t="str">
        <v/>
      </c>
      <c r="DS17" s="111" t="str">
        <v/>
      </c>
      <c r="DT17" s="111" t="str">
        <v/>
      </c>
      <c r="DU17" s="111" t="str">
        <v/>
      </c>
      <c r="DV17" s="111" t="str">
        <v/>
      </c>
      <c r="DW17" s="111" t="str">
        <v/>
      </c>
      <c r="DX17" s="111" t="str">
        <v/>
      </c>
      <c r="DY17" s="111" t="str">
        <v/>
      </c>
      <c r="DZ17" s="111" t="str">
        <v/>
      </c>
      <c r="EA17" s="111" t="str">
        <v/>
      </c>
      <c r="EB17" s="111" t="str">
        <v/>
      </c>
      <c r="EC17" s="111" t="str">
        <v/>
      </c>
      <c r="ED17" s="111" t="str">
        <v/>
      </c>
      <c r="EE17" s="111" t="str">
        <v/>
      </c>
      <c r="EF17" s="111" t="str">
        <v/>
      </c>
      <c r="EG17" s="111" t="str">
        <v/>
      </c>
      <c r="EH17" s="111" t="str">
        <v/>
      </c>
      <c r="EI17" s="111" t="str">
        <v/>
      </c>
      <c r="EJ17" s="111" t="str">
        <v/>
      </c>
      <c r="EK17" s="111" t="str">
        <v/>
      </c>
      <c r="EL17" s="111" t="str">
        <v/>
      </c>
      <c r="EM17" s="111" t="str">
        <v/>
      </c>
      <c r="EN17" s="111" t="str">
        <v/>
      </c>
      <c r="EO17" s="111" t="str">
        <v/>
      </c>
      <c r="EP17" s="111" t="str">
        <v/>
      </c>
      <c r="EQ17" s="111" t="str">
        <v/>
      </c>
      <c r="ER17" s="111" t="str">
        <v/>
      </c>
      <c r="ES17" s="111" t="str">
        <v/>
      </c>
      <c r="ET17" s="111" t="str">
        <v/>
      </c>
      <c r="EU17" s="111" t="str">
        <v/>
      </c>
      <c r="EV17" s="111" t="str">
        <v/>
      </c>
      <c r="EW17" s="111" t="str">
        <v/>
      </c>
      <c r="EX17" s="111" t="str">
        <v/>
      </c>
      <c r="EY17" s="111" t="str">
        <v/>
      </c>
      <c r="EZ17" s="111" t="str">
        <v/>
      </c>
      <c r="FA17" s="111" t="str">
        <v/>
      </c>
      <c r="FB17" s="111" t="str">
        <v/>
      </c>
      <c r="FC17" s="111" t="str">
        <v/>
      </c>
      <c r="FD17" s="111" t="str">
        <v/>
      </c>
      <c r="FE17" s="111" t="str">
        <v/>
      </c>
      <c r="FF17" s="111" t="str">
        <v/>
      </c>
      <c r="FG17" s="111" t="str">
        <v/>
      </c>
      <c r="FH17" s="111" t="str">
        <v/>
      </c>
      <c r="FI17" s="111" t="str">
        <v/>
      </c>
      <c r="FJ17" s="111" t="str">
        <v/>
      </c>
      <c r="FK17" s="111" t="str">
        <v/>
      </c>
      <c r="FL17" s="111" t="str">
        <v/>
      </c>
      <c r="FM17" s="111" t="str">
        <v/>
      </c>
      <c r="FN17" s="111" t="str">
        <v/>
      </c>
      <c r="FO17" s="111" t="str">
        <v/>
      </c>
      <c r="FP17" s="111" t="str">
        <v/>
      </c>
      <c r="FQ17" s="111" t="str">
        <v/>
      </c>
      <c r="FR17" s="111" t="str">
        <v/>
      </c>
      <c r="FS17" s="111" t="str">
        <v/>
      </c>
      <c r="FT17" s="111" t="str">
        <v/>
      </c>
      <c r="FU17" s="111" t="str">
        <v/>
      </c>
      <c r="FV17" s="111" t="str">
        <v/>
      </c>
      <c r="FW17" s="111" t="str">
        <v/>
      </c>
      <c r="FX17" s="111" t="str">
        <v/>
      </c>
      <c r="FY17" s="111" t="str">
        <v/>
      </c>
      <c r="FZ17" s="111" t="str">
        <v/>
      </c>
      <c r="GA17" s="111" t="str">
        <v/>
      </c>
      <c r="GB17" s="111" t="str">
        <v/>
      </c>
      <c r="GC17" s="111" t="str">
        <v/>
      </c>
      <c r="GD17" s="111" t="str">
        <v/>
      </c>
      <c r="GE17" s="111" t="str">
        <v/>
      </c>
      <c r="GF17" s="111" t="str">
        <v/>
      </c>
      <c r="GG17" s="111" t="str">
        <v/>
      </c>
      <c r="GH17" s="111" t="str">
        <v/>
      </c>
      <c r="GI17" s="111" t="str">
        <v/>
      </c>
      <c r="GJ17" s="111" t="str">
        <v/>
      </c>
      <c r="GK17" s="111" t="str">
        <v/>
      </c>
      <c r="GL17" s="111" t="str">
        <v/>
      </c>
      <c r="GM17" s="111" t="str">
        <v/>
      </c>
      <c r="GN17" s="111" t="str">
        <v/>
      </c>
      <c r="GO17" s="111" t="str">
        <v/>
      </c>
      <c r="GP17" s="111" t="str">
        <v/>
      </c>
      <c r="GQ17" s="111" t="str">
        <v/>
      </c>
      <c r="GR17" s="111" t="str">
        <v/>
      </c>
      <c r="GS17" s="111" t="str">
        <v/>
      </c>
      <c r="GT17" s="111" t="str">
        <v/>
      </c>
      <c r="GU17" s="111" t="str">
        <v/>
      </c>
      <c r="GV17" s="111" t="str">
        <v/>
      </c>
      <c r="GW17" s="111" t="str">
        <v/>
      </c>
      <c r="GX17" s="111" t="str">
        <v/>
      </c>
      <c r="GY17" s="111" t="str">
        <v/>
      </c>
      <c r="GZ17" s="111" t="str">
        <v/>
      </c>
      <c r="HA17" s="111" t="str">
        <v/>
      </c>
      <c r="HB17" s="111" t="str">
        <v/>
      </c>
      <c r="HC17" s="111" t="str">
        <v/>
      </c>
      <c r="HD17" s="111" t="str">
        <v/>
      </c>
      <c r="HE17" s="111" t="str">
        <v/>
      </c>
      <c r="HF17" s="111" t="str">
        <v/>
      </c>
      <c r="HG17" s="111" t="str">
        <v/>
      </c>
      <c r="HH17" s="111" t="str">
        <v/>
      </c>
      <c r="HI17" s="111" t="str">
        <v/>
      </c>
      <c r="HJ17" s="111" t="str">
        <v/>
      </c>
      <c r="HK17" s="111" t="str">
        <v/>
      </c>
      <c r="HL17" s="111" t="str">
        <v/>
      </c>
      <c r="HM17" s="111" t="str">
        <v/>
      </c>
      <c r="HN17" s="111" t="str">
        <v/>
      </c>
      <c r="HO17" s="111" t="str">
        <v/>
      </c>
      <c r="HP17" s="111" t="str">
        <v/>
      </c>
      <c r="HQ17" s="111" t="str">
        <v/>
      </c>
      <c r="HR17" s="111" t="str">
        <v/>
      </c>
      <c r="HS17" s="111" t="str">
        <v/>
      </c>
      <c r="HT17" s="111" t="str">
        <v/>
      </c>
      <c r="HU17" s="111" t="str">
        <v/>
      </c>
      <c r="HV17" s="111" t="str">
        <v/>
      </c>
      <c r="HW17" s="111" t="str">
        <v/>
      </c>
      <c r="HX17" s="111" t="str">
        <v/>
      </c>
      <c r="HY17" s="111" t="str">
        <v/>
      </c>
      <c r="HZ17" s="111" t="str">
        <v/>
      </c>
      <c r="IA17" s="111" t="str">
        <v/>
      </c>
      <c r="IB17" s="111" t="str">
        <v/>
      </c>
      <c r="IC17" s="111" t="str">
        <v/>
      </c>
      <c r="ID17" s="111" t="str">
        <v/>
      </c>
      <c r="IE17" s="111" t="str">
        <v/>
      </c>
      <c r="IF17" s="111" t="str">
        <v/>
      </c>
      <c r="IG17" s="111" t="str">
        <v/>
      </c>
      <c r="IH17" s="111" t="str">
        <v/>
      </c>
      <c r="II17" s="111" t="str">
        <v/>
      </c>
      <c r="IJ17" s="111" t="str">
        <v/>
      </c>
      <c r="IK17" s="111" t="str">
        <v/>
      </c>
      <c r="IL17" s="111" t="str">
        <v/>
      </c>
      <c r="IM17" s="111" t="str">
        <v/>
      </c>
      <c r="IN17" s="111" t="str">
        <v/>
      </c>
      <c r="IO17" s="111" t="str">
        <v/>
      </c>
      <c r="IP17" s="111" t="str">
        <v/>
      </c>
      <c r="IQ17" s="111" t="str">
        <v/>
      </c>
      <c r="IR17" s="111" t="str">
        <v/>
      </c>
      <c r="IS17" s="111" t="str">
        <v/>
      </c>
      <c r="IT17" s="111" t="str">
        <v/>
      </c>
      <c r="IU17" s="111" t="str">
        <v/>
      </c>
      <c r="IV17" s="111" t="str">
        <v/>
      </c>
      <c r="IW17" s="111" t="str">
        <v/>
      </c>
      <c r="IX17" s="111" t="str">
        <v/>
      </c>
      <c r="IY17" s="111" t="str">
        <v/>
      </c>
      <c r="IZ17" s="111" t="str">
        <v/>
      </c>
      <c r="JA17" s="111" t="str">
        <v/>
      </c>
      <c r="JB17" s="111" t="str">
        <v/>
      </c>
      <c r="JC17" s="111" t="str">
        <v/>
      </c>
      <c r="JD17" s="111" t="str">
        <v/>
      </c>
      <c r="JE17" s="111" t="str">
        <v/>
      </c>
      <c r="JF17" s="111" t="str">
        <v/>
      </c>
      <c r="JG17" s="111" t="str">
        <v/>
      </c>
      <c r="JH17" s="111" t="str">
        <v/>
      </c>
      <c r="JI17" s="111" t="str">
        <v/>
      </c>
      <c r="JJ17" s="111" t="str">
        <v/>
      </c>
      <c r="JK17" s="111" t="str">
        <v/>
      </c>
      <c r="JL17" s="111" t="str">
        <v/>
      </c>
      <c r="JM17" s="111" t="str">
        <v/>
      </c>
      <c r="JN17" s="111" t="str">
        <v/>
      </c>
      <c r="JO17" s="111" t="str">
        <v/>
      </c>
      <c r="JP17" s="111" t="str">
        <v/>
      </c>
      <c r="JQ17" s="111" t="str">
        <v/>
      </c>
      <c r="JR17" s="111" t="str">
        <v/>
      </c>
      <c r="JS17" s="111" t="str">
        <v/>
      </c>
      <c r="JT17" s="111" t="str">
        <v/>
      </c>
      <c r="JU17" s="111" t="str">
        <v/>
      </c>
      <c r="JV17" s="111" t="str">
        <v/>
      </c>
      <c r="JW17" s="111" t="str">
        <v/>
      </c>
      <c r="JX17" s="111" t="str">
        <v/>
      </c>
      <c r="JY17" s="111" t="str">
        <v/>
      </c>
      <c r="JZ17" s="111" t="str">
        <v/>
      </c>
      <c r="KA17" s="111" t="str">
        <v/>
      </c>
      <c r="KB17" s="111" t="str">
        <v/>
      </c>
      <c r="KC17" s="111" t="str">
        <v/>
      </c>
      <c r="KD17" s="111" t="str">
        <v/>
      </c>
      <c r="KE17" s="111" t="str">
        <v/>
      </c>
      <c r="KF17" s="111" t="str">
        <v/>
      </c>
      <c r="KG17" s="111" t="str">
        <v/>
      </c>
      <c r="KH17" s="111" t="str">
        <v/>
      </c>
      <c r="KI17" s="111" t="str">
        <v/>
      </c>
      <c r="KJ17" s="111" t="str">
        <v/>
      </c>
      <c r="KK17" s="111" t="str">
        <v/>
      </c>
      <c r="KL17" s="111" t="str">
        <v/>
      </c>
      <c r="KM17" s="111" t="str">
        <v/>
      </c>
      <c r="KN17" s="111" t="str">
        <v/>
      </c>
      <c r="KO17" s="111" t="str">
        <v/>
      </c>
      <c r="KP17" s="111" t="str">
        <v/>
      </c>
      <c r="KQ17" s="111" t="str">
        <v/>
      </c>
      <c r="KR17" s="111" t="str">
        <v/>
      </c>
      <c r="KS17" s="111" t="str">
        <v/>
      </c>
      <c r="KT17" s="111" t="str">
        <v/>
      </c>
      <c r="KU17" s="111" t="str">
        <v/>
      </c>
      <c r="KV17" s="111" t="str">
        <v/>
      </c>
      <c r="KW17" s="111" t="str">
        <v/>
      </c>
      <c r="KX17" s="111" t="str">
        <v/>
      </c>
      <c r="KY17" s="111" t="str">
        <v/>
      </c>
      <c r="KZ17" s="111" t="str">
        <v/>
      </c>
      <c r="LA17" s="111" t="str">
        <v/>
      </c>
      <c r="LB17" s="111" t="str">
        <v/>
      </c>
      <c r="LC17" s="111" t="str">
        <v/>
      </c>
      <c r="LD17" s="111" t="str">
        <v/>
      </c>
      <c r="LE17" s="111" t="str">
        <v/>
      </c>
      <c r="LF17" s="111" t="str">
        <v/>
      </c>
      <c r="LG17" s="111" t="str">
        <v/>
      </c>
      <c r="LH17" s="111" t="str">
        <v/>
      </c>
      <c r="LI17" s="111" t="str">
        <v/>
      </c>
      <c r="LJ17" s="111" t="str">
        <v/>
      </c>
      <c r="LK17" s="111" t="str">
        <v/>
      </c>
      <c r="LL17" s="111" t="str">
        <v/>
      </c>
      <c r="LM17" s="111" t="str">
        <v/>
      </c>
      <c r="LN17" s="111" t="str">
        <v/>
      </c>
      <c r="LO17" s="111" t="str">
        <v/>
      </c>
      <c r="LP17" s="111" t="str">
        <v/>
      </c>
      <c r="LQ17" s="111" t="str">
        <v/>
      </c>
      <c r="LR17" s="111" t="str">
        <v/>
      </c>
      <c r="LS17" s="111" t="str">
        <v/>
      </c>
      <c r="LT17" s="111" t="str">
        <v/>
      </c>
      <c r="LU17" s="111" t="str">
        <v/>
      </c>
      <c r="LV17" s="111" t="str">
        <v/>
      </c>
      <c r="LW17" s="111" t="str">
        <v/>
      </c>
      <c r="LX17" s="111" t="str">
        <v/>
      </c>
      <c r="LY17" s="111" t="str">
        <v/>
      </c>
      <c r="LZ17" s="111" t="str">
        <v/>
      </c>
      <c r="MA17" s="111" t="str">
        <v/>
      </c>
      <c r="MB17" s="111" t="str">
        <v/>
      </c>
      <c r="MC17" s="111" t="str">
        <v/>
      </c>
      <c r="MD17" s="111" t="str">
        <v/>
      </c>
      <c r="ME17" s="111" t="str">
        <v/>
      </c>
      <c r="MF17" s="111" t="str">
        <v/>
      </c>
      <c r="MG17" s="111" t="str">
        <v/>
      </c>
      <c r="MH17" s="111" t="str">
        <v/>
      </c>
      <c r="MI17" s="111" t="str">
        <v/>
      </c>
      <c r="MJ17" s="111" t="str">
        <v/>
      </c>
      <c r="MK17" s="111" t="str">
        <v/>
      </c>
      <c r="ML17" s="111" t="str">
        <v/>
      </c>
      <c r="MM17" s="111" t="str">
        <v/>
      </c>
      <c r="MN17" s="111" t="str">
        <v/>
      </c>
      <c r="MO17" s="111" t="str">
        <v/>
      </c>
      <c r="MP17" s="111" t="str">
        <v/>
      </c>
      <c r="MQ17" s="111" t="str">
        <v/>
      </c>
      <c r="MR17" s="111" t="str">
        <v/>
      </c>
      <c r="MS17" s="111" t="str">
        <v/>
      </c>
      <c r="MT17" s="111" t="str">
        <v/>
      </c>
      <c r="MU17" s="111" t="str">
        <v/>
      </c>
      <c r="MV17" s="111" t="str">
        <v/>
      </c>
      <c r="MW17" s="111" t="str">
        <v/>
      </c>
      <c r="MX17" s="111" t="str">
        <v/>
      </c>
      <c r="MY17" s="111" t="str">
        <v/>
      </c>
      <c r="MZ17" s="111" t="str">
        <v/>
      </c>
      <c r="NA17" s="111" t="str">
        <v/>
      </c>
      <c r="NB17" s="111" t="str">
        <v/>
      </c>
      <c r="NC17" s="111" t="str">
        <v/>
      </c>
      <c r="ND17" s="111" t="str">
        <v/>
      </c>
      <c r="NE17" s="111" t="str">
        <v/>
      </c>
      <c r="NF17" s="111" t="str">
        <v/>
      </c>
      <c r="NG17" s="111" t="str">
        <v/>
      </c>
      <c r="NH17" s="111" t="str">
        <v/>
      </c>
      <c r="NI17" s="111" t="str">
        <v/>
      </c>
      <c r="NJ17" s="111" t="str">
        <v/>
      </c>
      <c r="NK17" s="111" t="str">
        <v/>
      </c>
      <c r="NL17" s="111" t="str">
        <v/>
      </c>
      <c r="NM17" s="111" t="str">
        <v/>
      </c>
      <c r="NN17" s="111" t="str">
        <v/>
      </c>
      <c r="NO17" s="111" t="str">
        <v/>
      </c>
    </row>
    <row r="18" spans="1:379" ht="21" thickTop="1" thickBot="1" x14ac:dyDescent="0.25">
      <c r="A18" s="112">
        <v>65</v>
      </c>
      <c r="B18" s="112">
        <v>1</v>
      </c>
      <c r="C18" s="113" t="s">
        <v>60</v>
      </c>
      <c r="D18" s="113" t="s">
        <v>89</v>
      </c>
      <c r="E18" s="113">
        <v>1</v>
      </c>
      <c r="F18" s="113" t="s">
        <v>61</v>
      </c>
      <c r="G18" s="113"/>
      <c r="H18" s="114"/>
      <c r="I18" s="114"/>
      <c r="J18" s="114">
        <v>10</v>
      </c>
      <c r="K18" s="114">
        <v>6</v>
      </c>
      <c r="L18" s="134" t="str">
        <f ca="1">IF(AND(ISNUMBER(J18),ISNUMBER(K18)),PROPER(TEXT(DATE(Année,K18,J18),Param!$L$5)),IF(I18&lt;&gt;"",I18,""))</f>
        <v>Mercredi</v>
      </c>
      <c r="N18" s="111" t="str" cm="1">
        <f t="array" ref="N18:NO18">IF(F18="","",_xlfn.LET(_xlpm.Jr_sem,IF(I18&lt;&gt;"",_xlfn.XLOOKUP(I18,No_Jour[Jour_Semaine],No_Jour[No_jour],0,0,1),""),
_xlpm.J,IF($J18="",1,$J18),_xlpm.M,IF($K18="",1,$K18),
_xlpm.Tout_Excep,_xlfn.UNIQUE(_xlfn._xlws.FILTER(Jrs_Exception[Jours_travaillés],Jrs_Exception[Jours_travaillés]&lt;&gt;"",0)),
_xlpm.Garde,_xlfn._xlws.FILTER(Jrs_Exception[Jours_travaillés],(Jrs_Exception[Jours_travaillés]&lt;&gt;"")*(Jrs_Exception[Numéro]=$A18),0),
_xlpm.Excep,_xlfn._xlws.FILTER(_xlpm.Tout_Excep,ISNA(_xlfn.XMATCH(_xlpm.Tout_Excep,_xlpm.Garde,0,1)),0),
_xlpm.Quodi,IF($F18="Quotidien",IF(ISNUMBER($N$4:$NO$4),IF(ISNA(_xlfn.XMATCH($N$4:$NO$4,_xlpm.Excep,0,1)),IF($N$4:$NO$4&gt;=DATE(Année,_xlpm.M,_xlpm.J),"ü",""),""),""),""),
_xlpm.Hebdo,IF($F18="Hebdomadaire",IF(ISNUMBER($N$4:$NO$4),IF(ISNA(_xlfn.XMATCH($N$4:$NO$4,_xlpm.Excep,0,1)),IF(MONTH($N$4:$NO$4)&gt;=_xlpm.M,IF(WEEKDAY($N$4:$NO$4,Param!$E$1)=_xlpm.Jr_sem,"ü",""),""),""),""),""),
_xlpm.Mensuel,IF($F18="Mensuel",IF(ISNUMBER($N$4:$NO$4),IF(ISNA(_xlfn.XMATCH($N$4:$NO$4,_xlpm.Excep,0,1)),IF(MONTH($N$4:$NO$4)&gt;=_xlpm.M,IF(DAY($N$4:$NO$4)=_xlpm.J,"ü",""),""),""),""),""),
_xlpm.Trimes,IF($F18="Trimestre",IF(ISNUMBER($N$4:$NO$4),IF(ISNA(_xlfn.XMATCH($N$4:$NO$4,_xlpm.Excep,0,1)),IF(MONTH($N$4:$NO$4)=_xlpm.M+(ROUNDUP(MONTH($N$4:$NO$4)/3,0)-1)*3,IF(DAY($N$4:$NO$4)=_xlpm.J,"ü",""),""),""),""),""),
_xlpm.Bisannuel,IF($F18="Bisannuel",IF(ISNUMBER($N$4:$NO$4),IF(ISNA(_xlfn.XMATCH($N$4:$NO$4,_xlpm.Excep,0,1)),IF(MONTH($N$4:$NO$4)=_xlpm.M,IF(DAY($N$4:$NO$4)=_xlpm.J,"ü",""),IF(MONTH($N$4:$NO$4)=_xlpm.M+6,IF(DAY($N$4:$NO$4)=_xlpm.J,"ü",""),"")),""),""),""),
_xlpm.Annuel,IF($F18="Annuel",IF(ISNUMBER($N$4:$NO$4),IF(ISNA(_xlfn.XMATCH($N$4:$NO$4,_xlpm.Excep,0,1)),IF($N$4:$NO$4=DATE(Année,_xlpm.M,_xlpm.J),"ü",""),""),""),""),
_xlpm.Résultat,_xlfn.SWITCH($F18,"Quotidien",_xlpm.Quodi,"Hebdomadaire",_xlpm.Hebdo,"Mensuel",_xlpm.Mensuel,"Trimestre",_xlpm.Trimes,"Annuel",_xlpm.Annuel,"Bisannuel",_xlpm.Bisannuel),
_xlpm.Résultat))</f>
        <v/>
      </c>
      <c r="O18" s="111" t="str">
        <v/>
      </c>
      <c r="P18" s="111" t="str">
        <v/>
      </c>
      <c r="Q18" s="111" t="str">
        <v/>
      </c>
      <c r="R18" s="111" t="str">
        <v/>
      </c>
      <c r="S18" s="111" t="str">
        <v/>
      </c>
      <c r="T18" s="111" t="str">
        <v/>
      </c>
      <c r="U18" s="111" t="str">
        <v/>
      </c>
      <c r="V18" s="111" t="str">
        <v/>
      </c>
      <c r="W18" s="111" t="str">
        <v/>
      </c>
      <c r="X18" s="111" t="str">
        <v/>
      </c>
      <c r="Y18" s="111" t="str">
        <v/>
      </c>
      <c r="Z18" s="111" t="str">
        <v/>
      </c>
      <c r="AA18" s="111" t="str">
        <v/>
      </c>
      <c r="AB18" s="111" t="str">
        <v/>
      </c>
      <c r="AC18" s="111" t="str">
        <v/>
      </c>
      <c r="AD18" s="111" t="str">
        <v/>
      </c>
      <c r="AE18" s="111" t="str">
        <v/>
      </c>
      <c r="AF18" s="111" t="str">
        <v/>
      </c>
      <c r="AG18" s="111" t="str">
        <v/>
      </c>
      <c r="AH18" s="111" t="str">
        <v/>
      </c>
      <c r="AI18" s="111" t="str">
        <v/>
      </c>
      <c r="AJ18" s="111" t="str">
        <v/>
      </c>
      <c r="AK18" s="111" t="str">
        <v/>
      </c>
      <c r="AL18" s="111" t="str">
        <v/>
      </c>
      <c r="AM18" s="111" t="str">
        <v/>
      </c>
      <c r="AN18" s="111" t="str">
        <v/>
      </c>
      <c r="AO18" s="111" t="str">
        <v/>
      </c>
      <c r="AP18" s="111" t="str">
        <v/>
      </c>
      <c r="AQ18" s="111" t="str">
        <v/>
      </c>
      <c r="AR18" s="111" t="str">
        <v/>
      </c>
      <c r="AS18" s="111" t="str">
        <v/>
      </c>
      <c r="AT18" s="111" t="str">
        <v/>
      </c>
      <c r="AU18" s="111" t="str">
        <v/>
      </c>
      <c r="AV18" s="111" t="str">
        <v/>
      </c>
      <c r="AW18" s="111" t="str">
        <v/>
      </c>
      <c r="AX18" s="111" t="str">
        <v/>
      </c>
      <c r="AY18" s="111" t="str">
        <v/>
      </c>
      <c r="AZ18" s="111" t="str">
        <v/>
      </c>
      <c r="BA18" s="111" t="str">
        <v/>
      </c>
      <c r="BB18" s="111" t="str">
        <v/>
      </c>
      <c r="BC18" s="111" t="str">
        <v/>
      </c>
      <c r="BD18" s="111" t="str">
        <v/>
      </c>
      <c r="BE18" s="111" t="str">
        <v/>
      </c>
      <c r="BF18" s="111" t="str">
        <v/>
      </c>
      <c r="BG18" s="111" t="str">
        <v/>
      </c>
      <c r="BH18" s="111" t="str">
        <v/>
      </c>
      <c r="BI18" s="111" t="str">
        <v/>
      </c>
      <c r="BJ18" s="111" t="str">
        <v/>
      </c>
      <c r="BK18" s="111" t="str">
        <v/>
      </c>
      <c r="BL18" s="111" t="str">
        <v/>
      </c>
      <c r="BM18" s="111" t="str">
        <v/>
      </c>
      <c r="BN18" s="111" t="str">
        <v/>
      </c>
      <c r="BO18" s="111" t="str">
        <v/>
      </c>
      <c r="BP18" s="111" t="str">
        <v/>
      </c>
      <c r="BQ18" s="111" t="str">
        <v/>
      </c>
      <c r="BR18" s="111" t="str">
        <v/>
      </c>
      <c r="BS18" s="111" t="str">
        <v/>
      </c>
      <c r="BT18" s="111" t="str">
        <v/>
      </c>
      <c r="BU18" s="111" t="str">
        <v/>
      </c>
      <c r="BV18" s="111" t="str">
        <v/>
      </c>
      <c r="BW18" s="111" t="str">
        <v/>
      </c>
      <c r="BX18" s="111" t="str">
        <v/>
      </c>
      <c r="BY18" s="111" t="str">
        <v/>
      </c>
      <c r="BZ18" s="111" t="str">
        <v/>
      </c>
      <c r="CA18" s="111" t="str">
        <v/>
      </c>
      <c r="CB18" s="111" t="str">
        <v/>
      </c>
      <c r="CC18" s="111" t="str">
        <v/>
      </c>
      <c r="CD18" s="111" t="str">
        <v/>
      </c>
      <c r="CE18" s="111" t="str">
        <v/>
      </c>
      <c r="CF18" s="111" t="str">
        <v/>
      </c>
      <c r="CG18" s="111" t="str">
        <v/>
      </c>
      <c r="CH18" s="111" t="str">
        <v/>
      </c>
      <c r="CI18" s="111" t="str">
        <v/>
      </c>
      <c r="CJ18" s="111" t="str">
        <v/>
      </c>
      <c r="CK18" s="111" t="str">
        <v/>
      </c>
      <c r="CL18" s="111" t="str">
        <v/>
      </c>
      <c r="CM18" s="111" t="str">
        <v/>
      </c>
      <c r="CN18" s="111" t="str">
        <v/>
      </c>
      <c r="CO18" s="111" t="str">
        <v/>
      </c>
      <c r="CP18" s="111" t="str">
        <v/>
      </c>
      <c r="CQ18" s="111" t="str">
        <v/>
      </c>
      <c r="CR18" s="111" t="str">
        <v/>
      </c>
      <c r="CS18" s="111" t="str">
        <v/>
      </c>
      <c r="CT18" s="111" t="str">
        <v/>
      </c>
      <c r="CU18" s="111" t="str">
        <v/>
      </c>
      <c r="CV18" s="111" t="str">
        <v/>
      </c>
      <c r="CW18" s="111" t="str">
        <v/>
      </c>
      <c r="CX18" s="111" t="str">
        <v/>
      </c>
      <c r="CY18" s="111" t="str">
        <v/>
      </c>
      <c r="CZ18" s="111" t="str">
        <v/>
      </c>
      <c r="DA18" s="111" t="str">
        <v/>
      </c>
      <c r="DB18" s="111" t="str">
        <v/>
      </c>
      <c r="DC18" s="111" t="str">
        <v/>
      </c>
      <c r="DD18" s="111" t="str">
        <v/>
      </c>
      <c r="DE18" s="111" t="str">
        <v/>
      </c>
      <c r="DF18" s="111" t="str">
        <v/>
      </c>
      <c r="DG18" s="111" t="str">
        <v/>
      </c>
      <c r="DH18" s="111" t="str">
        <v/>
      </c>
      <c r="DI18" s="111" t="str">
        <v/>
      </c>
      <c r="DJ18" s="111" t="str">
        <v/>
      </c>
      <c r="DK18" s="111" t="str">
        <v/>
      </c>
      <c r="DL18" s="111" t="str">
        <v/>
      </c>
      <c r="DM18" s="111" t="str">
        <v/>
      </c>
      <c r="DN18" s="111" t="str">
        <v/>
      </c>
      <c r="DO18" s="111" t="str">
        <v/>
      </c>
      <c r="DP18" s="111" t="str">
        <v/>
      </c>
      <c r="DQ18" s="111" t="str">
        <v/>
      </c>
      <c r="DR18" s="111" t="str">
        <v/>
      </c>
      <c r="DS18" s="111" t="str">
        <v>ü</v>
      </c>
      <c r="DT18" s="111" t="str">
        <v/>
      </c>
      <c r="DU18" s="111" t="str">
        <v/>
      </c>
      <c r="DV18" s="111" t="str">
        <v/>
      </c>
      <c r="DW18" s="111" t="str">
        <v/>
      </c>
      <c r="DX18" s="111" t="str">
        <v/>
      </c>
      <c r="DY18" s="111" t="str">
        <v/>
      </c>
      <c r="DZ18" s="111" t="str">
        <v/>
      </c>
      <c r="EA18" s="111" t="str">
        <v/>
      </c>
      <c r="EB18" s="111" t="str">
        <v/>
      </c>
      <c r="EC18" s="111" t="str">
        <v/>
      </c>
      <c r="ED18" s="111" t="str">
        <v/>
      </c>
      <c r="EE18" s="111" t="str">
        <v/>
      </c>
      <c r="EF18" s="111" t="str">
        <v/>
      </c>
      <c r="EG18" s="111" t="str">
        <v/>
      </c>
      <c r="EH18" s="111" t="str">
        <v/>
      </c>
      <c r="EI18" s="111" t="str">
        <v/>
      </c>
      <c r="EJ18" s="111" t="str">
        <v/>
      </c>
      <c r="EK18" s="111" t="str">
        <v/>
      </c>
      <c r="EL18" s="111" t="str">
        <v/>
      </c>
      <c r="EM18" s="111" t="str">
        <v/>
      </c>
      <c r="EN18" s="111" t="str">
        <v/>
      </c>
      <c r="EO18" s="111" t="str">
        <v/>
      </c>
      <c r="EP18" s="111" t="str">
        <v/>
      </c>
      <c r="EQ18" s="111" t="str">
        <v/>
      </c>
      <c r="ER18" s="111" t="str">
        <v/>
      </c>
      <c r="ES18" s="111" t="str">
        <v/>
      </c>
      <c r="ET18" s="111" t="str">
        <v/>
      </c>
      <c r="EU18" s="111" t="str">
        <v/>
      </c>
      <c r="EV18" s="111" t="str">
        <v/>
      </c>
      <c r="EW18" s="111" t="str">
        <v/>
      </c>
      <c r="EX18" s="111" t="str">
        <v/>
      </c>
      <c r="EY18" s="111" t="str">
        <v/>
      </c>
      <c r="EZ18" s="111" t="str">
        <v/>
      </c>
      <c r="FA18" s="111" t="str">
        <v/>
      </c>
      <c r="FB18" s="111" t="str">
        <v/>
      </c>
      <c r="FC18" s="111" t="str">
        <v/>
      </c>
      <c r="FD18" s="111" t="str">
        <v/>
      </c>
      <c r="FE18" s="111" t="str">
        <v/>
      </c>
      <c r="FF18" s="111" t="str">
        <v/>
      </c>
      <c r="FG18" s="111" t="str">
        <v/>
      </c>
      <c r="FH18" s="111" t="str">
        <v/>
      </c>
      <c r="FI18" s="111" t="str">
        <v/>
      </c>
      <c r="FJ18" s="111" t="str">
        <v/>
      </c>
      <c r="FK18" s="111" t="str">
        <v/>
      </c>
      <c r="FL18" s="111" t="str">
        <v/>
      </c>
      <c r="FM18" s="111" t="str">
        <v/>
      </c>
      <c r="FN18" s="111" t="str">
        <v/>
      </c>
      <c r="FO18" s="111" t="str">
        <v/>
      </c>
      <c r="FP18" s="111" t="str">
        <v/>
      </c>
      <c r="FQ18" s="111" t="str">
        <v/>
      </c>
      <c r="FR18" s="111" t="str">
        <v/>
      </c>
      <c r="FS18" s="111" t="str">
        <v/>
      </c>
      <c r="FT18" s="111" t="str">
        <v/>
      </c>
      <c r="FU18" s="111" t="str">
        <v/>
      </c>
      <c r="FV18" s="111" t="str">
        <v/>
      </c>
      <c r="FW18" s="111" t="str">
        <v/>
      </c>
      <c r="FX18" s="111" t="str">
        <v/>
      </c>
      <c r="FY18" s="111" t="str">
        <v/>
      </c>
      <c r="FZ18" s="111" t="str">
        <v/>
      </c>
      <c r="GA18" s="111" t="str">
        <v/>
      </c>
      <c r="GB18" s="111" t="str">
        <v/>
      </c>
      <c r="GC18" s="111" t="str">
        <v/>
      </c>
      <c r="GD18" s="111" t="str">
        <v/>
      </c>
      <c r="GE18" s="111" t="str">
        <v/>
      </c>
      <c r="GF18" s="111" t="str">
        <v/>
      </c>
      <c r="GG18" s="111" t="str">
        <v/>
      </c>
      <c r="GH18" s="111" t="str">
        <v/>
      </c>
      <c r="GI18" s="111" t="str">
        <v/>
      </c>
      <c r="GJ18" s="111" t="str">
        <v/>
      </c>
      <c r="GK18" s="111" t="str">
        <v/>
      </c>
      <c r="GL18" s="111" t="str">
        <v/>
      </c>
      <c r="GM18" s="111" t="str">
        <v/>
      </c>
      <c r="GN18" s="111" t="str">
        <v/>
      </c>
      <c r="GO18" s="111" t="str">
        <v/>
      </c>
      <c r="GP18" s="111" t="str">
        <v/>
      </c>
      <c r="GQ18" s="111" t="str">
        <v/>
      </c>
      <c r="GR18" s="111" t="str">
        <v/>
      </c>
      <c r="GS18" s="111" t="str">
        <v/>
      </c>
      <c r="GT18" s="111" t="str">
        <v/>
      </c>
      <c r="GU18" s="111" t="str">
        <v/>
      </c>
      <c r="GV18" s="111" t="str">
        <v/>
      </c>
      <c r="GW18" s="111" t="str">
        <v/>
      </c>
      <c r="GX18" s="111" t="str">
        <v/>
      </c>
      <c r="GY18" s="111" t="str">
        <v/>
      </c>
      <c r="GZ18" s="111" t="str">
        <v/>
      </c>
      <c r="HA18" s="111" t="str">
        <v/>
      </c>
      <c r="HB18" s="111" t="str">
        <v/>
      </c>
      <c r="HC18" s="111" t="str">
        <v/>
      </c>
      <c r="HD18" s="111" t="str">
        <v/>
      </c>
      <c r="HE18" s="111" t="str">
        <v/>
      </c>
      <c r="HF18" s="111" t="str">
        <v/>
      </c>
      <c r="HG18" s="111" t="str">
        <v/>
      </c>
      <c r="HH18" s="111" t="str">
        <v/>
      </c>
      <c r="HI18" s="111" t="str">
        <v/>
      </c>
      <c r="HJ18" s="111" t="str">
        <v/>
      </c>
      <c r="HK18" s="111" t="str">
        <v/>
      </c>
      <c r="HL18" s="111" t="str">
        <v/>
      </c>
      <c r="HM18" s="111" t="str">
        <v/>
      </c>
      <c r="HN18" s="111" t="str">
        <v/>
      </c>
      <c r="HO18" s="111" t="str">
        <v/>
      </c>
      <c r="HP18" s="111" t="str">
        <v/>
      </c>
      <c r="HQ18" s="111" t="str">
        <v/>
      </c>
      <c r="HR18" s="111" t="str">
        <v/>
      </c>
      <c r="HS18" s="111" t="str">
        <v/>
      </c>
      <c r="HT18" s="111" t="str">
        <v/>
      </c>
      <c r="HU18" s="111" t="str">
        <v/>
      </c>
      <c r="HV18" s="111" t="str">
        <v/>
      </c>
      <c r="HW18" s="111" t="str">
        <v/>
      </c>
      <c r="HX18" s="111" t="str">
        <v/>
      </c>
      <c r="HY18" s="111" t="str">
        <v/>
      </c>
      <c r="HZ18" s="111" t="str">
        <v/>
      </c>
      <c r="IA18" s="111" t="str">
        <v/>
      </c>
      <c r="IB18" s="111" t="str">
        <v/>
      </c>
      <c r="IC18" s="111" t="str">
        <v/>
      </c>
      <c r="ID18" s="111" t="str">
        <v/>
      </c>
      <c r="IE18" s="111" t="str">
        <v/>
      </c>
      <c r="IF18" s="111" t="str">
        <v/>
      </c>
      <c r="IG18" s="111" t="str">
        <v/>
      </c>
      <c r="IH18" s="111" t="str">
        <v/>
      </c>
      <c r="II18" s="111" t="str">
        <v/>
      </c>
      <c r="IJ18" s="111" t="str">
        <v/>
      </c>
      <c r="IK18" s="111" t="str">
        <v/>
      </c>
      <c r="IL18" s="111" t="str">
        <v/>
      </c>
      <c r="IM18" s="111" t="str">
        <v/>
      </c>
      <c r="IN18" s="111" t="str">
        <v/>
      </c>
      <c r="IO18" s="111" t="str">
        <v/>
      </c>
      <c r="IP18" s="111" t="str">
        <v/>
      </c>
      <c r="IQ18" s="111" t="str">
        <v/>
      </c>
      <c r="IR18" s="111" t="str">
        <v/>
      </c>
      <c r="IS18" s="111" t="str">
        <v/>
      </c>
      <c r="IT18" s="111" t="str">
        <v/>
      </c>
      <c r="IU18" s="111" t="str">
        <v/>
      </c>
      <c r="IV18" s="111" t="str">
        <v/>
      </c>
      <c r="IW18" s="111" t="str">
        <v/>
      </c>
      <c r="IX18" s="111" t="str">
        <v/>
      </c>
      <c r="IY18" s="111" t="str">
        <v/>
      </c>
      <c r="IZ18" s="111" t="str">
        <v/>
      </c>
      <c r="JA18" s="111" t="str">
        <v/>
      </c>
      <c r="JB18" s="111" t="str">
        <v/>
      </c>
      <c r="JC18" s="111" t="str">
        <v/>
      </c>
      <c r="JD18" s="111" t="str">
        <v/>
      </c>
      <c r="JE18" s="111" t="str">
        <v/>
      </c>
      <c r="JF18" s="111" t="str">
        <v/>
      </c>
      <c r="JG18" s="111" t="str">
        <v/>
      </c>
      <c r="JH18" s="111" t="str">
        <v/>
      </c>
      <c r="JI18" s="111" t="str">
        <v/>
      </c>
      <c r="JJ18" s="111" t="str">
        <v/>
      </c>
      <c r="JK18" s="111" t="str">
        <v/>
      </c>
      <c r="JL18" s="111" t="str">
        <v/>
      </c>
      <c r="JM18" s="111" t="str">
        <v/>
      </c>
      <c r="JN18" s="111" t="str">
        <v/>
      </c>
      <c r="JO18" s="111" t="str">
        <v/>
      </c>
      <c r="JP18" s="111" t="str">
        <v/>
      </c>
      <c r="JQ18" s="111" t="str">
        <v/>
      </c>
      <c r="JR18" s="111" t="str">
        <v/>
      </c>
      <c r="JS18" s="111" t="str">
        <v/>
      </c>
      <c r="JT18" s="111" t="str">
        <v/>
      </c>
      <c r="JU18" s="111" t="str">
        <v/>
      </c>
      <c r="JV18" s="111" t="str">
        <v/>
      </c>
      <c r="JW18" s="111" t="str">
        <v/>
      </c>
      <c r="JX18" s="111" t="str">
        <v/>
      </c>
      <c r="JY18" s="111" t="str">
        <v/>
      </c>
      <c r="JZ18" s="111" t="str">
        <v/>
      </c>
      <c r="KA18" s="111" t="str">
        <v/>
      </c>
      <c r="KB18" s="111" t="str">
        <v/>
      </c>
      <c r="KC18" s="111" t="str">
        <v/>
      </c>
      <c r="KD18" s="111" t="str">
        <v/>
      </c>
      <c r="KE18" s="111" t="str">
        <v/>
      </c>
      <c r="KF18" s="111" t="str">
        <v/>
      </c>
      <c r="KG18" s="111" t="str">
        <v/>
      </c>
      <c r="KH18" s="111" t="str">
        <v/>
      </c>
      <c r="KI18" s="111" t="str">
        <v/>
      </c>
      <c r="KJ18" s="111" t="str">
        <v/>
      </c>
      <c r="KK18" s="111" t="str">
        <v/>
      </c>
      <c r="KL18" s="111" t="str">
        <v/>
      </c>
      <c r="KM18" s="111" t="str">
        <v/>
      </c>
      <c r="KN18" s="111" t="str">
        <v/>
      </c>
      <c r="KO18" s="111" t="str">
        <v/>
      </c>
      <c r="KP18" s="111" t="str">
        <v/>
      </c>
      <c r="KQ18" s="111" t="str">
        <v/>
      </c>
      <c r="KR18" s="111" t="str">
        <v/>
      </c>
      <c r="KS18" s="111" t="str">
        <v/>
      </c>
      <c r="KT18" s="111" t="str">
        <v/>
      </c>
      <c r="KU18" s="111" t="str">
        <v/>
      </c>
      <c r="KV18" s="111" t="str">
        <v/>
      </c>
      <c r="KW18" s="111" t="str">
        <v/>
      </c>
      <c r="KX18" s="111" t="str">
        <v/>
      </c>
      <c r="KY18" s="111" t="str">
        <v/>
      </c>
      <c r="KZ18" s="111" t="str">
        <v/>
      </c>
      <c r="LA18" s="111" t="str">
        <v/>
      </c>
      <c r="LB18" s="111" t="str">
        <v/>
      </c>
      <c r="LC18" s="111" t="str">
        <v/>
      </c>
      <c r="LD18" s="111" t="str">
        <v/>
      </c>
      <c r="LE18" s="111" t="str">
        <v/>
      </c>
      <c r="LF18" s="111" t="str">
        <v/>
      </c>
      <c r="LG18" s="111" t="str">
        <v/>
      </c>
      <c r="LH18" s="111" t="str">
        <v/>
      </c>
      <c r="LI18" s="111" t="str">
        <v/>
      </c>
      <c r="LJ18" s="111" t="str">
        <v/>
      </c>
      <c r="LK18" s="111" t="str">
        <v/>
      </c>
      <c r="LL18" s="111" t="str">
        <v/>
      </c>
      <c r="LM18" s="111" t="str">
        <v/>
      </c>
      <c r="LN18" s="111" t="str">
        <v/>
      </c>
      <c r="LO18" s="111" t="str">
        <v/>
      </c>
      <c r="LP18" s="111" t="str">
        <v/>
      </c>
      <c r="LQ18" s="111" t="str">
        <v/>
      </c>
      <c r="LR18" s="111" t="str">
        <v/>
      </c>
      <c r="LS18" s="111" t="str">
        <v/>
      </c>
      <c r="LT18" s="111" t="str">
        <v/>
      </c>
      <c r="LU18" s="111" t="str">
        <v/>
      </c>
      <c r="LV18" s="111" t="str">
        <v/>
      </c>
      <c r="LW18" s="111" t="str">
        <v/>
      </c>
      <c r="LX18" s="111" t="str">
        <v/>
      </c>
      <c r="LY18" s="111" t="str">
        <v/>
      </c>
      <c r="LZ18" s="111" t="str">
        <v/>
      </c>
      <c r="MA18" s="111" t="str">
        <v/>
      </c>
      <c r="MB18" s="111" t="str">
        <v/>
      </c>
      <c r="MC18" s="111" t="str">
        <v/>
      </c>
      <c r="MD18" s="111" t="str">
        <v/>
      </c>
      <c r="ME18" s="111" t="str">
        <v/>
      </c>
      <c r="MF18" s="111" t="str">
        <v/>
      </c>
      <c r="MG18" s="111" t="str">
        <v/>
      </c>
      <c r="MH18" s="111" t="str">
        <v/>
      </c>
      <c r="MI18" s="111" t="str">
        <v/>
      </c>
      <c r="MJ18" s="111" t="str">
        <v/>
      </c>
      <c r="MK18" s="111" t="str">
        <v/>
      </c>
      <c r="ML18" s="111" t="str">
        <v/>
      </c>
      <c r="MM18" s="111" t="str">
        <v/>
      </c>
      <c r="MN18" s="111" t="str">
        <v/>
      </c>
      <c r="MO18" s="111" t="str">
        <v/>
      </c>
      <c r="MP18" s="111" t="str">
        <v/>
      </c>
      <c r="MQ18" s="111" t="str">
        <v/>
      </c>
      <c r="MR18" s="111" t="str">
        <v/>
      </c>
      <c r="MS18" s="111" t="str">
        <v/>
      </c>
      <c r="MT18" s="111" t="str">
        <v/>
      </c>
      <c r="MU18" s="111" t="str">
        <v/>
      </c>
      <c r="MV18" s="111" t="str">
        <v/>
      </c>
      <c r="MW18" s="111" t="str">
        <v/>
      </c>
      <c r="MX18" s="111" t="str">
        <v/>
      </c>
      <c r="MY18" s="111" t="str">
        <v/>
      </c>
      <c r="MZ18" s="111" t="str">
        <v/>
      </c>
      <c r="NA18" s="111" t="str">
        <v/>
      </c>
      <c r="NB18" s="111" t="str">
        <v/>
      </c>
      <c r="NC18" s="111" t="str">
        <v/>
      </c>
      <c r="ND18" s="111" t="str">
        <v/>
      </c>
      <c r="NE18" s="111" t="str">
        <v/>
      </c>
      <c r="NF18" s="111" t="str">
        <v/>
      </c>
      <c r="NG18" s="111" t="str">
        <v/>
      </c>
      <c r="NH18" s="111" t="str">
        <v/>
      </c>
      <c r="NI18" s="111" t="str">
        <v/>
      </c>
      <c r="NJ18" s="111" t="str">
        <v/>
      </c>
      <c r="NK18" s="111" t="str">
        <v/>
      </c>
      <c r="NL18" s="111" t="str">
        <v/>
      </c>
      <c r="NM18" s="111" t="str">
        <v/>
      </c>
      <c r="NN18" s="111" t="str">
        <v/>
      </c>
      <c r="NO18" s="111" t="str">
        <v/>
      </c>
    </row>
    <row r="19" spans="1:379" ht="21" thickTop="1" thickBot="1" x14ac:dyDescent="0.25">
      <c r="A19" s="112">
        <v>70</v>
      </c>
      <c r="B19" s="112">
        <v>1</v>
      </c>
      <c r="C19" s="113" t="s">
        <v>67</v>
      </c>
      <c r="D19" s="113" t="s">
        <v>90</v>
      </c>
      <c r="E19" s="113">
        <v>1</v>
      </c>
      <c r="F19" s="113" t="s">
        <v>65</v>
      </c>
      <c r="G19" s="113"/>
      <c r="H19" s="113"/>
      <c r="I19" s="113"/>
      <c r="J19" s="118">
        <v>2</v>
      </c>
      <c r="K19" s="118">
        <v>1</v>
      </c>
      <c r="L19" s="134" t="str">
        <f ca="1">IF(AND(ISNUMBER(J19),ISNUMBER(K19)),PROPER(TEXT(DATE(Année,K19,J19),Param!$L$5)),IF(I19&lt;&gt;"",I19,""))</f>
        <v>Vendredi</v>
      </c>
      <c r="N19" s="111" t="str" cm="1">
        <f t="array" ref="N19:NO19">IF(F19="","",_xlfn.LET(_xlpm.Jr_sem,IF(I19&lt;&gt;"",_xlfn.XLOOKUP(I19,No_Jour[Jour_Semaine],No_Jour[No_jour],0,0,1),""),
_xlpm.J,IF($J19="",1,$J19),_xlpm.M,IF($K19="",1,$K19),
_xlpm.Tout_Excep,_xlfn.UNIQUE(_xlfn._xlws.FILTER(Jrs_Exception[Jours_travaillés],Jrs_Exception[Jours_travaillés]&lt;&gt;"",0)),
_xlpm.Garde,_xlfn._xlws.FILTER(Jrs_Exception[Jours_travaillés],(Jrs_Exception[Jours_travaillés]&lt;&gt;"")*(Jrs_Exception[Numéro]=$A19),0),
_xlpm.Excep,_xlfn._xlws.FILTER(_xlpm.Tout_Excep,ISNA(_xlfn.XMATCH(_xlpm.Tout_Excep,_xlpm.Garde,0,1)),0),
_xlpm.Quodi,IF($F19="Quotidien",IF(ISNUMBER($N$4:$NO$4),IF(ISNA(_xlfn.XMATCH($N$4:$NO$4,_xlpm.Excep,0,1)),IF($N$4:$NO$4&gt;=DATE(Année,_xlpm.M,_xlpm.J),"ü",""),""),""),""),
_xlpm.Hebdo,IF($F19="Hebdomadaire",IF(ISNUMBER($N$4:$NO$4),IF(ISNA(_xlfn.XMATCH($N$4:$NO$4,_xlpm.Excep,0,1)),IF(MONTH($N$4:$NO$4)&gt;=_xlpm.M,IF(WEEKDAY($N$4:$NO$4,Param!$E$1)=_xlpm.Jr_sem,"ü",""),""),""),""),""),
_xlpm.Mensuel,IF($F19="Mensuel",IF(ISNUMBER($N$4:$NO$4),IF(ISNA(_xlfn.XMATCH($N$4:$NO$4,_xlpm.Excep,0,1)),IF(MONTH($N$4:$NO$4)&gt;=_xlpm.M,IF(DAY($N$4:$NO$4)=_xlpm.J,"ü",""),""),""),""),""),
_xlpm.Trimes,IF($F19="Trimestre",IF(ISNUMBER($N$4:$NO$4),IF(ISNA(_xlfn.XMATCH($N$4:$NO$4,_xlpm.Excep,0,1)),IF(MONTH($N$4:$NO$4)=_xlpm.M+(ROUNDUP(MONTH($N$4:$NO$4)/3,0)-1)*3,IF(DAY($N$4:$NO$4)=_xlpm.J,"ü",""),""),""),""),""),
_xlpm.Bisannuel,IF($F19="Bisannuel",IF(ISNUMBER($N$4:$NO$4),IF(ISNA(_xlfn.XMATCH($N$4:$NO$4,_xlpm.Excep,0,1)),IF(MONTH($N$4:$NO$4)=_xlpm.M,IF(DAY($N$4:$NO$4)=_xlpm.J,"ü",""),IF(MONTH($N$4:$NO$4)=_xlpm.M+6,IF(DAY($N$4:$NO$4)=_xlpm.J,"ü",""),"")),""),""),""),
_xlpm.Annuel,IF($F19="Annuel",IF(ISNUMBER($N$4:$NO$4),IF(ISNA(_xlfn.XMATCH($N$4:$NO$4,_xlpm.Excep,0,1)),IF($N$4:$NO$4=DATE(Année,_xlpm.M,_xlpm.J),"ü",""),""),""),""),
_xlpm.Résultat,_xlfn.SWITCH($F19,"Quotidien",_xlpm.Quodi,"Hebdomadaire",_xlpm.Hebdo,"Mensuel",_xlpm.Mensuel,"Trimestre",_xlpm.Trimes,"Annuel",_xlpm.Annuel,"Bisannuel",_xlpm.Bisannuel),
_xlpm.Résultat))</f>
        <v/>
      </c>
      <c r="O19" s="111" t="str">
        <v/>
      </c>
      <c r="P19" s="111" t="str">
        <v/>
      </c>
      <c r="Q19" s="111" t="str">
        <v/>
      </c>
      <c r="R19" s="111" t="str">
        <v/>
      </c>
      <c r="S19" s="111" t="str">
        <v/>
      </c>
      <c r="T19" s="111" t="str">
        <v/>
      </c>
      <c r="U19" s="111" t="str">
        <v/>
      </c>
      <c r="V19" s="111" t="str">
        <v/>
      </c>
      <c r="W19" s="111" t="str">
        <v/>
      </c>
      <c r="X19" s="111" t="str">
        <v/>
      </c>
      <c r="Y19" s="111" t="str">
        <v/>
      </c>
      <c r="Z19" s="111" t="str">
        <v/>
      </c>
      <c r="AA19" s="111" t="str">
        <v/>
      </c>
      <c r="AB19" s="111" t="str">
        <v/>
      </c>
      <c r="AC19" s="111" t="str">
        <v/>
      </c>
      <c r="AD19" s="111" t="str">
        <v/>
      </c>
      <c r="AE19" s="111" t="str">
        <v/>
      </c>
      <c r="AF19" s="111" t="str">
        <v/>
      </c>
      <c r="AG19" s="111" t="str">
        <v/>
      </c>
      <c r="AH19" s="111" t="str">
        <v/>
      </c>
      <c r="AI19" s="111" t="str">
        <v>ü</v>
      </c>
      <c r="AJ19" s="111" t="str">
        <v/>
      </c>
      <c r="AK19" s="111" t="str">
        <v/>
      </c>
      <c r="AL19" s="111" t="str">
        <v/>
      </c>
      <c r="AM19" s="111" t="str">
        <v/>
      </c>
      <c r="AN19" s="111" t="str">
        <v/>
      </c>
      <c r="AO19" s="111" t="str">
        <v/>
      </c>
      <c r="AP19" s="111" t="str">
        <v/>
      </c>
      <c r="AQ19" s="111" t="str">
        <v/>
      </c>
      <c r="AR19" s="111" t="str">
        <v/>
      </c>
      <c r="AS19" s="111" t="str">
        <v/>
      </c>
      <c r="AT19" s="111" t="str">
        <v/>
      </c>
      <c r="AU19" s="111" t="str">
        <v/>
      </c>
      <c r="AV19" s="111" t="str">
        <v/>
      </c>
      <c r="AW19" s="111" t="str">
        <v/>
      </c>
      <c r="AX19" s="111" t="str">
        <v/>
      </c>
      <c r="AY19" s="111" t="str">
        <v/>
      </c>
      <c r="AZ19" s="111" t="str">
        <v/>
      </c>
      <c r="BA19" s="111" t="str">
        <v/>
      </c>
      <c r="BB19" s="111" t="str">
        <v/>
      </c>
      <c r="BC19" s="111" t="str">
        <v>ü</v>
      </c>
      <c r="BD19" s="111" t="str">
        <v/>
      </c>
      <c r="BE19" s="111" t="str">
        <v/>
      </c>
      <c r="BF19" s="111" t="str">
        <v/>
      </c>
      <c r="BG19" s="111" t="str">
        <v/>
      </c>
      <c r="BH19" s="111" t="str">
        <v/>
      </c>
      <c r="BI19" s="111" t="str">
        <v/>
      </c>
      <c r="BJ19" s="111" t="str">
        <v/>
      </c>
      <c r="BK19" s="111" t="str">
        <v/>
      </c>
      <c r="BL19" s="111" t="str">
        <v/>
      </c>
      <c r="BM19" s="111" t="str">
        <v/>
      </c>
      <c r="BN19" s="111" t="str">
        <v/>
      </c>
      <c r="BO19" s="111" t="str">
        <v/>
      </c>
      <c r="BP19" s="111" t="str">
        <v/>
      </c>
      <c r="BQ19" s="111" t="str">
        <v/>
      </c>
      <c r="BR19" s="111" t="str">
        <v/>
      </c>
      <c r="BS19" s="111" t="str">
        <v/>
      </c>
      <c r="BT19" s="111" t="str">
        <v/>
      </c>
      <c r="BU19" s="111" t="str">
        <v/>
      </c>
      <c r="BV19" s="111" t="str">
        <v/>
      </c>
      <c r="BW19" s="111" t="str">
        <v/>
      </c>
      <c r="BX19" s="111" t="str">
        <v/>
      </c>
      <c r="BY19" s="111" t="str">
        <v/>
      </c>
      <c r="BZ19" s="111" t="str">
        <v/>
      </c>
      <c r="CA19" s="111" t="str">
        <v/>
      </c>
      <c r="CB19" s="111" t="str">
        <v/>
      </c>
      <c r="CC19" s="111" t="str">
        <v>ü</v>
      </c>
      <c r="CD19" s="111" t="str">
        <v/>
      </c>
      <c r="CE19" s="111" t="str">
        <v/>
      </c>
      <c r="CF19" s="111" t="str">
        <v/>
      </c>
      <c r="CG19" s="111" t="str">
        <v/>
      </c>
      <c r="CH19" s="111" t="str">
        <v/>
      </c>
      <c r="CI19" s="111" t="str">
        <v/>
      </c>
      <c r="CJ19" s="111" t="str">
        <v/>
      </c>
      <c r="CK19" s="111" t="str">
        <v/>
      </c>
      <c r="CL19" s="111" t="str">
        <v/>
      </c>
      <c r="CM19" s="111" t="str">
        <v/>
      </c>
      <c r="CN19" s="111" t="str">
        <v/>
      </c>
      <c r="CO19" s="111" t="str">
        <v/>
      </c>
      <c r="CP19" s="111" t="str">
        <v/>
      </c>
      <c r="CQ19" s="111" t="str">
        <v/>
      </c>
      <c r="CR19" s="111" t="str">
        <v/>
      </c>
      <c r="CS19" s="111" t="str">
        <v/>
      </c>
      <c r="CT19" s="111" t="str">
        <v/>
      </c>
      <c r="CU19" s="111" t="str">
        <v/>
      </c>
      <c r="CV19" s="111" t="str">
        <v/>
      </c>
      <c r="CW19" s="111" t="str">
        <v/>
      </c>
      <c r="CX19" s="111" t="str">
        <v/>
      </c>
      <c r="CY19" s="111" t="str">
        <v/>
      </c>
      <c r="CZ19" s="111" t="str">
        <v/>
      </c>
      <c r="DA19" s="111" t="str">
        <v/>
      </c>
      <c r="DB19" s="111" t="str">
        <v/>
      </c>
      <c r="DC19" s="111" t="str">
        <v/>
      </c>
      <c r="DD19" s="111" t="str">
        <v/>
      </c>
      <c r="DE19" s="111" t="str">
        <v/>
      </c>
      <c r="DF19" s="111" t="str">
        <v/>
      </c>
      <c r="DG19" s="111" t="str">
        <v/>
      </c>
      <c r="DH19" s="111" t="str">
        <v/>
      </c>
      <c r="DI19" s="111" t="str">
        <v/>
      </c>
      <c r="DJ19" s="111" t="str">
        <v/>
      </c>
      <c r="DK19" s="111" t="str">
        <v/>
      </c>
      <c r="DL19" s="111" t="str">
        <v/>
      </c>
      <c r="DM19" s="111" t="str">
        <v>ü</v>
      </c>
      <c r="DN19" s="111" t="str">
        <v/>
      </c>
      <c r="DO19" s="111" t="str">
        <v/>
      </c>
      <c r="DP19" s="111" t="str">
        <v/>
      </c>
      <c r="DQ19" s="111" t="str">
        <v/>
      </c>
      <c r="DR19" s="111" t="str">
        <v/>
      </c>
      <c r="DS19" s="111" t="str">
        <v/>
      </c>
      <c r="DT19" s="111" t="str">
        <v/>
      </c>
      <c r="DU19" s="111" t="str">
        <v/>
      </c>
      <c r="DV19" s="111" t="str">
        <v/>
      </c>
      <c r="DW19" s="111" t="str">
        <v/>
      </c>
      <c r="DX19" s="111" t="str">
        <v/>
      </c>
      <c r="DY19" s="111" t="str">
        <v/>
      </c>
      <c r="DZ19" s="111" t="str">
        <v/>
      </c>
      <c r="EA19" s="111" t="str">
        <v/>
      </c>
      <c r="EB19" s="111" t="str">
        <v/>
      </c>
      <c r="EC19" s="111" t="str">
        <v/>
      </c>
      <c r="ED19" s="111" t="str">
        <v/>
      </c>
      <c r="EE19" s="111" t="str">
        <v/>
      </c>
      <c r="EF19" s="111" t="str">
        <v/>
      </c>
      <c r="EG19" s="111" t="str">
        <v>ü</v>
      </c>
      <c r="EH19" s="111" t="str">
        <v/>
      </c>
      <c r="EI19" s="111" t="str">
        <v/>
      </c>
      <c r="EJ19" s="111" t="str">
        <v/>
      </c>
      <c r="EK19" s="111" t="str">
        <v/>
      </c>
      <c r="EL19" s="111" t="str">
        <v/>
      </c>
      <c r="EM19" s="111" t="str">
        <v/>
      </c>
      <c r="EN19" s="111" t="str">
        <v/>
      </c>
      <c r="EO19" s="111" t="str">
        <v/>
      </c>
      <c r="EP19" s="111" t="str">
        <v/>
      </c>
      <c r="EQ19" s="111" t="str">
        <v/>
      </c>
      <c r="ER19" s="111" t="str">
        <v/>
      </c>
      <c r="ES19" s="111" t="str">
        <v/>
      </c>
      <c r="ET19" s="111" t="str">
        <v/>
      </c>
      <c r="EU19" s="111" t="str">
        <v/>
      </c>
      <c r="EV19" s="111" t="str">
        <v/>
      </c>
      <c r="EW19" s="111" t="str">
        <v/>
      </c>
      <c r="EX19" s="111" t="str">
        <v/>
      </c>
      <c r="EY19" s="111" t="str">
        <v/>
      </c>
      <c r="EZ19" s="111" t="str">
        <v/>
      </c>
      <c r="FA19" s="111" t="str">
        <v/>
      </c>
      <c r="FB19" s="111" t="str">
        <v/>
      </c>
      <c r="FC19" s="111" t="str">
        <v/>
      </c>
      <c r="FD19" s="111" t="str">
        <v/>
      </c>
      <c r="FE19" s="111" t="str">
        <v/>
      </c>
      <c r="FF19" s="111" t="str">
        <v/>
      </c>
      <c r="FG19" s="111" t="str">
        <v/>
      </c>
      <c r="FH19" s="111" t="str">
        <v/>
      </c>
      <c r="FI19" s="111" t="str">
        <v/>
      </c>
      <c r="FJ19" s="111" t="str">
        <v/>
      </c>
      <c r="FK19" s="111" t="str">
        <v>ü</v>
      </c>
      <c r="FL19" s="111" t="str">
        <v/>
      </c>
      <c r="FM19" s="111" t="str">
        <v/>
      </c>
      <c r="FN19" s="111" t="str">
        <v/>
      </c>
      <c r="FO19" s="111" t="str">
        <v/>
      </c>
      <c r="FP19" s="111" t="str">
        <v/>
      </c>
      <c r="FQ19" s="111" t="str">
        <v/>
      </c>
      <c r="FR19" s="111" t="str">
        <v/>
      </c>
      <c r="FS19" s="111" t="str">
        <v/>
      </c>
      <c r="FT19" s="111" t="str">
        <v/>
      </c>
      <c r="FU19" s="111" t="str">
        <v/>
      </c>
      <c r="FV19" s="111" t="str">
        <v/>
      </c>
      <c r="FW19" s="111" t="str">
        <v/>
      </c>
      <c r="FX19" s="111" t="str">
        <v/>
      </c>
      <c r="FY19" s="111" t="str">
        <v/>
      </c>
      <c r="FZ19" s="111" t="str">
        <v/>
      </c>
      <c r="GA19" s="111" t="str">
        <v/>
      </c>
      <c r="GB19" s="111" t="str">
        <v/>
      </c>
      <c r="GC19" s="111" t="str">
        <v/>
      </c>
      <c r="GD19" s="111" t="str">
        <v/>
      </c>
      <c r="GE19" s="111" t="str">
        <v/>
      </c>
      <c r="GF19" s="111" t="str">
        <v>ü</v>
      </c>
      <c r="GG19" s="111" t="str">
        <v/>
      </c>
      <c r="GH19" s="111" t="str">
        <v/>
      </c>
      <c r="GI19" s="111" t="str">
        <v/>
      </c>
      <c r="GJ19" s="111" t="str">
        <v/>
      </c>
      <c r="GK19" s="111" t="str">
        <v/>
      </c>
      <c r="GL19" s="111" t="str">
        <v/>
      </c>
      <c r="GM19" s="111" t="str">
        <v/>
      </c>
      <c r="GN19" s="111" t="str">
        <v/>
      </c>
      <c r="GO19" s="111" t="str">
        <v/>
      </c>
      <c r="GP19" s="111" t="str">
        <v/>
      </c>
      <c r="GQ19" s="111" t="str">
        <v/>
      </c>
      <c r="GR19" s="111" t="str">
        <v/>
      </c>
      <c r="GS19" s="111" t="str">
        <v/>
      </c>
      <c r="GT19" s="111" t="str">
        <v/>
      </c>
      <c r="GU19" s="111" t="str">
        <v/>
      </c>
      <c r="GV19" s="111" t="str">
        <v/>
      </c>
      <c r="GW19" s="111" t="str">
        <v/>
      </c>
      <c r="GX19" s="111" t="str">
        <v/>
      </c>
      <c r="GY19" s="111" t="str">
        <v/>
      </c>
      <c r="GZ19" s="111" t="str">
        <v>ü</v>
      </c>
      <c r="HA19" s="111" t="str">
        <v/>
      </c>
      <c r="HB19" s="111" t="str">
        <v/>
      </c>
      <c r="HC19" s="111" t="str">
        <v/>
      </c>
      <c r="HD19" s="111" t="str">
        <v/>
      </c>
      <c r="HE19" s="111" t="str">
        <v/>
      </c>
      <c r="HF19" s="111" t="str">
        <v/>
      </c>
      <c r="HG19" s="111" t="str">
        <v/>
      </c>
      <c r="HH19" s="111" t="str">
        <v/>
      </c>
      <c r="HI19" s="111" t="str">
        <v/>
      </c>
      <c r="HJ19" s="111" t="str">
        <v/>
      </c>
      <c r="HK19" s="111" t="str">
        <v/>
      </c>
      <c r="HL19" s="111" t="str">
        <v/>
      </c>
      <c r="HM19" s="111" t="str">
        <v/>
      </c>
      <c r="HN19" s="111" t="str">
        <v/>
      </c>
      <c r="HO19" s="111" t="str">
        <v/>
      </c>
      <c r="HP19" s="111" t="str">
        <v/>
      </c>
      <c r="HQ19" s="111" t="str">
        <v/>
      </c>
      <c r="HR19" s="111" t="str">
        <v/>
      </c>
      <c r="HS19" s="111" t="str">
        <v/>
      </c>
      <c r="HT19" s="111" t="str">
        <v/>
      </c>
      <c r="HU19" s="111" t="str">
        <v>ü</v>
      </c>
      <c r="HV19" s="111" t="str">
        <v/>
      </c>
      <c r="HW19" s="111" t="str">
        <v/>
      </c>
      <c r="HX19" s="111" t="str">
        <v/>
      </c>
      <c r="HY19" s="111" t="str">
        <v/>
      </c>
      <c r="HZ19" s="111" t="str">
        <v/>
      </c>
      <c r="IA19" s="111" t="str">
        <v/>
      </c>
      <c r="IB19" s="111" t="str">
        <v/>
      </c>
      <c r="IC19" s="111" t="str">
        <v/>
      </c>
      <c r="ID19" s="111" t="str">
        <v/>
      </c>
      <c r="IE19" s="111" t="str">
        <v/>
      </c>
      <c r="IF19" s="111" t="str">
        <v/>
      </c>
      <c r="IG19" s="111" t="str">
        <v/>
      </c>
      <c r="IH19" s="111" t="str">
        <v/>
      </c>
      <c r="II19" s="111" t="str">
        <v/>
      </c>
      <c r="IJ19" s="111" t="str">
        <v/>
      </c>
      <c r="IK19" s="111" t="str">
        <v/>
      </c>
      <c r="IL19" s="111" t="str">
        <v/>
      </c>
      <c r="IM19" s="111" t="str">
        <v/>
      </c>
      <c r="IN19" s="111" t="str">
        <v/>
      </c>
      <c r="IO19" s="111" t="str">
        <v/>
      </c>
      <c r="IP19" s="111" t="str">
        <v/>
      </c>
      <c r="IQ19" s="111" t="str">
        <v/>
      </c>
      <c r="IR19" s="111" t="str">
        <v/>
      </c>
      <c r="IS19" s="111" t="str">
        <v/>
      </c>
      <c r="IT19" s="111" t="str">
        <v/>
      </c>
      <c r="IU19" s="111" t="str">
        <v/>
      </c>
      <c r="IV19" s="111" t="str">
        <v/>
      </c>
      <c r="IW19" s="111" t="str">
        <v/>
      </c>
      <c r="IX19" s="111" t="str">
        <v/>
      </c>
      <c r="IY19" s="111" t="str">
        <v/>
      </c>
      <c r="IZ19" s="111" t="str">
        <v/>
      </c>
      <c r="JA19" s="111" t="str">
        <v/>
      </c>
      <c r="JB19" s="111" t="str">
        <v/>
      </c>
      <c r="JC19" s="111" t="str">
        <v/>
      </c>
      <c r="JD19" s="111" t="str">
        <v/>
      </c>
      <c r="JE19" s="111" t="str">
        <v/>
      </c>
      <c r="JF19" s="111" t="str">
        <v/>
      </c>
      <c r="JG19" s="111" t="str">
        <v/>
      </c>
      <c r="JH19" s="111" t="str">
        <v/>
      </c>
      <c r="JI19" s="111" t="str">
        <v/>
      </c>
      <c r="JJ19" s="111" t="str">
        <v/>
      </c>
      <c r="JK19" s="111" t="str">
        <v/>
      </c>
      <c r="JL19" s="111" t="str">
        <v/>
      </c>
      <c r="JM19" s="111" t="str">
        <v/>
      </c>
      <c r="JN19" s="111" t="str">
        <v/>
      </c>
      <c r="JO19" s="111" t="str">
        <v/>
      </c>
      <c r="JP19" s="111" t="str">
        <v/>
      </c>
      <c r="JQ19" s="111" t="str">
        <v/>
      </c>
      <c r="JR19" s="111" t="str">
        <v/>
      </c>
      <c r="JS19" s="111" t="str">
        <v/>
      </c>
      <c r="JT19" s="111" t="str">
        <v/>
      </c>
      <c r="JU19" s="111" t="str">
        <v/>
      </c>
      <c r="JV19" s="111" t="str">
        <v/>
      </c>
      <c r="JW19" s="111" t="str">
        <v/>
      </c>
      <c r="JX19" s="111" t="str">
        <v/>
      </c>
      <c r="JY19" s="111" t="str">
        <v/>
      </c>
      <c r="JZ19" s="111" t="str">
        <v/>
      </c>
      <c r="KA19" s="111" t="str">
        <v/>
      </c>
      <c r="KB19" s="111" t="str">
        <v/>
      </c>
      <c r="KC19" s="111" t="str">
        <v/>
      </c>
      <c r="KD19" s="111" t="str">
        <v/>
      </c>
      <c r="KE19" s="111" t="str">
        <v/>
      </c>
      <c r="KF19" s="111" t="str">
        <v/>
      </c>
      <c r="KG19" s="111" t="str">
        <v/>
      </c>
      <c r="KH19" s="111" t="str">
        <v/>
      </c>
      <c r="KI19" s="111" t="str">
        <v/>
      </c>
      <c r="KJ19" s="111" t="str">
        <v/>
      </c>
      <c r="KK19" s="111" t="str">
        <v/>
      </c>
      <c r="KL19" s="111" t="str">
        <v/>
      </c>
      <c r="KM19" s="111" t="str">
        <v/>
      </c>
      <c r="KN19" s="111" t="str">
        <v/>
      </c>
      <c r="KO19" s="111" t="str">
        <v/>
      </c>
      <c r="KP19" s="111" t="str">
        <v/>
      </c>
      <c r="KQ19" s="111" t="str">
        <v/>
      </c>
      <c r="KR19" s="111" t="str">
        <v/>
      </c>
      <c r="KS19" s="111" t="str">
        <v/>
      </c>
      <c r="KT19" s="111" t="str">
        <v/>
      </c>
      <c r="KU19" s="111" t="str">
        <v/>
      </c>
      <c r="KV19" s="111" t="str">
        <v/>
      </c>
      <c r="KW19" s="111" t="str">
        <v/>
      </c>
      <c r="KX19" s="111" t="str">
        <v/>
      </c>
      <c r="KY19" s="111" t="str">
        <v/>
      </c>
      <c r="KZ19" s="111" t="str">
        <v/>
      </c>
      <c r="LA19" s="111" t="str">
        <v/>
      </c>
      <c r="LB19" s="111" t="str">
        <v/>
      </c>
      <c r="LC19" s="111" t="str">
        <v/>
      </c>
      <c r="LD19" s="111" t="str">
        <v/>
      </c>
      <c r="LE19" s="111" t="str">
        <v/>
      </c>
      <c r="LF19" s="111" t="str">
        <v/>
      </c>
      <c r="LG19" s="111" t="str">
        <v/>
      </c>
      <c r="LH19" s="111" t="str">
        <v/>
      </c>
      <c r="LI19" s="111" t="str">
        <v/>
      </c>
      <c r="LJ19" s="111" t="str">
        <v/>
      </c>
      <c r="LK19" s="111" t="str">
        <v/>
      </c>
      <c r="LL19" s="111" t="str">
        <v/>
      </c>
      <c r="LM19" s="111" t="str">
        <v/>
      </c>
      <c r="LN19" s="111" t="str">
        <v/>
      </c>
      <c r="LO19" s="111" t="str">
        <v/>
      </c>
      <c r="LP19" s="111" t="str">
        <v/>
      </c>
      <c r="LQ19" s="111" t="str">
        <v/>
      </c>
      <c r="LR19" s="111" t="str">
        <v/>
      </c>
      <c r="LS19" s="111" t="str">
        <v/>
      </c>
      <c r="LT19" s="111" t="str">
        <v/>
      </c>
      <c r="LU19" s="111" t="str">
        <v/>
      </c>
      <c r="LV19" s="111" t="str">
        <v/>
      </c>
      <c r="LW19" s="111" t="str">
        <v/>
      </c>
      <c r="LX19" s="111" t="str">
        <v/>
      </c>
      <c r="LY19" s="111" t="str">
        <v/>
      </c>
      <c r="LZ19" s="111" t="str">
        <v/>
      </c>
      <c r="MA19" s="111" t="str">
        <v/>
      </c>
      <c r="MB19" s="111" t="str">
        <v/>
      </c>
      <c r="MC19" s="111" t="str">
        <v/>
      </c>
      <c r="MD19" s="111" t="str">
        <v/>
      </c>
      <c r="ME19" s="111" t="str">
        <v/>
      </c>
      <c r="MF19" s="111" t="str">
        <v/>
      </c>
      <c r="MG19" s="111" t="str">
        <v/>
      </c>
      <c r="MH19" s="111" t="str">
        <v/>
      </c>
      <c r="MI19" s="111" t="str">
        <v/>
      </c>
      <c r="MJ19" s="111" t="str">
        <v/>
      </c>
      <c r="MK19" s="111" t="str">
        <v/>
      </c>
      <c r="ML19" s="111" t="str">
        <v/>
      </c>
      <c r="MM19" s="111" t="str">
        <v/>
      </c>
      <c r="MN19" s="111" t="str">
        <v/>
      </c>
      <c r="MO19" s="111" t="str">
        <v/>
      </c>
      <c r="MP19" s="111" t="str">
        <v/>
      </c>
      <c r="MQ19" s="111" t="str">
        <v/>
      </c>
      <c r="MR19" s="111" t="str">
        <v/>
      </c>
      <c r="MS19" s="111" t="str">
        <v/>
      </c>
      <c r="MT19" s="111" t="str">
        <v/>
      </c>
      <c r="MU19" s="111" t="str">
        <v/>
      </c>
      <c r="MV19" s="111" t="str">
        <v/>
      </c>
      <c r="MW19" s="111" t="str">
        <v/>
      </c>
      <c r="MX19" s="111" t="str">
        <v/>
      </c>
      <c r="MY19" s="111" t="str">
        <v/>
      </c>
      <c r="MZ19" s="111" t="str">
        <v/>
      </c>
      <c r="NA19" s="111" t="str">
        <v/>
      </c>
      <c r="NB19" s="111" t="str">
        <v/>
      </c>
      <c r="NC19" s="111" t="str">
        <v/>
      </c>
      <c r="ND19" s="111" t="str">
        <v/>
      </c>
      <c r="NE19" s="111" t="str">
        <v/>
      </c>
      <c r="NF19" s="111" t="str">
        <v/>
      </c>
      <c r="NG19" s="111" t="str">
        <v/>
      </c>
      <c r="NH19" s="111" t="str">
        <v/>
      </c>
      <c r="NI19" s="111" t="str">
        <v/>
      </c>
      <c r="NJ19" s="111" t="str">
        <v/>
      </c>
      <c r="NK19" s="111" t="str">
        <v/>
      </c>
      <c r="NL19" s="111" t="str">
        <v/>
      </c>
      <c r="NM19" s="111" t="str">
        <v/>
      </c>
      <c r="NN19" s="111" t="str">
        <v/>
      </c>
      <c r="NO19" s="111" t="str">
        <v/>
      </c>
    </row>
    <row r="20" spans="1:379" ht="21" thickTop="1" thickBot="1" x14ac:dyDescent="0.25">
      <c r="A20" s="115">
        <v>75</v>
      </c>
      <c r="B20" s="112">
        <v>1</v>
      </c>
      <c r="C20" s="113" t="s">
        <v>67</v>
      </c>
      <c r="D20" s="113" t="s">
        <v>73</v>
      </c>
      <c r="E20" s="113">
        <v>1</v>
      </c>
      <c r="F20" s="113" t="s">
        <v>61</v>
      </c>
      <c r="G20" s="113"/>
      <c r="H20" s="114"/>
      <c r="I20" s="114"/>
      <c r="J20" s="118">
        <v>25</v>
      </c>
      <c r="K20" s="118">
        <v>8</v>
      </c>
      <c r="L20" s="134" t="str">
        <f ca="1">IF(AND(ISNUMBER(J20),ISNUMBER(K20)),PROPER(TEXT(DATE(Année,K20,J20),Param!$L$5)),IF(I20&lt;&gt;"",I20,""))</f>
        <v>Mardi</v>
      </c>
      <c r="N20" s="111" t="str" cm="1">
        <f t="array" ref="N20:NO20">IF(F20="","",_xlfn.LET(_xlpm.Jr_sem,IF(I20&lt;&gt;"",_xlfn.XLOOKUP(I20,No_Jour[Jour_Semaine],No_Jour[No_jour],0,0,1),""),
_xlpm.J,IF($J20="",1,$J20),_xlpm.M,IF($K20="",1,$K20),
_xlpm.Tout_Excep,_xlfn.UNIQUE(_xlfn._xlws.FILTER(Jrs_Exception[Jours_travaillés],Jrs_Exception[Jours_travaillés]&lt;&gt;"",0)),
_xlpm.Garde,_xlfn._xlws.FILTER(Jrs_Exception[Jours_travaillés],(Jrs_Exception[Jours_travaillés]&lt;&gt;"")*(Jrs_Exception[Numéro]=$A20),0),
_xlpm.Excep,_xlfn._xlws.FILTER(_xlpm.Tout_Excep,ISNA(_xlfn.XMATCH(_xlpm.Tout_Excep,_xlpm.Garde,0,1)),0),
_xlpm.Quodi,IF($F20="Quotidien",IF(ISNUMBER($N$4:$NO$4),IF(ISNA(_xlfn.XMATCH($N$4:$NO$4,_xlpm.Excep,0,1)),IF($N$4:$NO$4&gt;=DATE(Année,_xlpm.M,_xlpm.J),"ü",""),""),""),""),
_xlpm.Hebdo,IF($F20="Hebdomadaire",IF(ISNUMBER($N$4:$NO$4),IF(ISNA(_xlfn.XMATCH($N$4:$NO$4,_xlpm.Excep,0,1)),IF(MONTH($N$4:$NO$4)&gt;=_xlpm.M,IF(WEEKDAY($N$4:$NO$4,Param!$E$1)=_xlpm.Jr_sem,"ü",""),""),""),""),""),
_xlpm.Mensuel,IF($F20="Mensuel",IF(ISNUMBER($N$4:$NO$4),IF(ISNA(_xlfn.XMATCH($N$4:$NO$4,_xlpm.Excep,0,1)),IF(MONTH($N$4:$NO$4)&gt;=_xlpm.M,IF(DAY($N$4:$NO$4)=_xlpm.J,"ü",""),""),""),""),""),
_xlpm.Trimes,IF($F20="Trimestre",IF(ISNUMBER($N$4:$NO$4),IF(ISNA(_xlfn.XMATCH($N$4:$NO$4,_xlpm.Excep,0,1)),IF(MONTH($N$4:$NO$4)=_xlpm.M+(ROUNDUP(MONTH($N$4:$NO$4)/3,0)-1)*3,IF(DAY($N$4:$NO$4)=_xlpm.J,"ü",""),""),""),""),""),
_xlpm.Bisannuel,IF($F20="Bisannuel",IF(ISNUMBER($N$4:$NO$4),IF(ISNA(_xlfn.XMATCH($N$4:$NO$4,_xlpm.Excep,0,1)),IF(MONTH($N$4:$NO$4)=_xlpm.M,IF(DAY($N$4:$NO$4)=_xlpm.J,"ü",""),IF(MONTH($N$4:$NO$4)=_xlpm.M+6,IF(DAY($N$4:$NO$4)=_xlpm.J,"ü",""),"")),""),""),""),
_xlpm.Annuel,IF($F20="Annuel",IF(ISNUMBER($N$4:$NO$4),IF(ISNA(_xlfn.XMATCH($N$4:$NO$4,_xlpm.Excep,0,1)),IF($N$4:$NO$4=DATE(Année,_xlpm.M,_xlpm.J),"ü",""),""),""),""),
_xlpm.Résultat,_xlfn.SWITCH($F20,"Quotidien",_xlpm.Quodi,"Hebdomadaire",_xlpm.Hebdo,"Mensuel",_xlpm.Mensuel,"Trimestre",_xlpm.Trimes,"Annuel",_xlpm.Annuel,"Bisannuel",_xlpm.Bisannuel),
_xlpm.Résultat))</f>
        <v/>
      </c>
      <c r="O20" s="111" t="str">
        <v/>
      </c>
      <c r="P20" s="111" t="str">
        <v/>
      </c>
      <c r="Q20" s="111" t="str">
        <v/>
      </c>
      <c r="R20" s="111" t="str">
        <v/>
      </c>
      <c r="S20" s="111" t="str">
        <v/>
      </c>
      <c r="T20" s="111" t="str">
        <v/>
      </c>
      <c r="U20" s="111" t="str">
        <v/>
      </c>
      <c r="V20" s="111" t="str">
        <v/>
      </c>
      <c r="W20" s="111" t="str">
        <v/>
      </c>
      <c r="X20" s="111" t="str">
        <v/>
      </c>
      <c r="Y20" s="111" t="str">
        <v/>
      </c>
      <c r="Z20" s="111" t="str">
        <v/>
      </c>
      <c r="AA20" s="111" t="str">
        <v/>
      </c>
      <c r="AB20" s="111" t="str">
        <v/>
      </c>
      <c r="AC20" s="111" t="str">
        <v/>
      </c>
      <c r="AD20" s="111" t="str">
        <v/>
      </c>
      <c r="AE20" s="111" t="str">
        <v/>
      </c>
      <c r="AF20" s="111" t="str">
        <v/>
      </c>
      <c r="AG20" s="111" t="str">
        <v/>
      </c>
      <c r="AH20" s="111" t="str">
        <v/>
      </c>
      <c r="AI20" s="111" t="str">
        <v/>
      </c>
      <c r="AJ20" s="111" t="str">
        <v/>
      </c>
      <c r="AK20" s="111" t="str">
        <v/>
      </c>
      <c r="AL20" s="111" t="str">
        <v/>
      </c>
      <c r="AM20" s="111" t="str">
        <v/>
      </c>
      <c r="AN20" s="111" t="str">
        <v/>
      </c>
      <c r="AO20" s="111" t="str">
        <v/>
      </c>
      <c r="AP20" s="111" t="str">
        <v/>
      </c>
      <c r="AQ20" s="111" t="str">
        <v/>
      </c>
      <c r="AR20" s="111" t="str">
        <v/>
      </c>
      <c r="AS20" s="111" t="str">
        <v/>
      </c>
      <c r="AT20" s="111" t="str">
        <v/>
      </c>
      <c r="AU20" s="111" t="str">
        <v/>
      </c>
      <c r="AV20" s="111" t="str">
        <v/>
      </c>
      <c r="AW20" s="111" t="str">
        <v/>
      </c>
      <c r="AX20" s="111" t="str">
        <v/>
      </c>
      <c r="AY20" s="111" t="str">
        <v/>
      </c>
      <c r="AZ20" s="111" t="str">
        <v/>
      </c>
      <c r="BA20" s="111" t="str">
        <v/>
      </c>
      <c r="BB20" s="111" t="str">
        <v/>
      </c>
      <c r="BC20" s="111" t="str">
        <v/>
      </c>
      <c r="BD20" s="111" t="str">
        <v/>
      </c>
      <c r="BE20" s="111" t="str">
        <v/>
      </c>
      <c r="BF20" s="111" t="str">
        <v/>
      </c>
      <c r="BG20" s="111" t="str">
        <v/>
      </c>
      <c r="BH20" s="111" t="str">
        <v/>
      </c>
      <c r="BI20" s="111" t="str">
        <v/>
      </c>
      <c r="BJ20" s="111" t="str">
        <v/>
      </c>
      <c r="BK20" s="111" t="str">
        <v/>
      </c>
      <c r="BL20" s="111" t="str">
        <v/>
      </c>
      <c r="BM20" s="111" t="str">
        <v/>
      </c>
      <c r="BN20" s="111" t="str">
        <v/>
      </c>
      <c r="BO20" s="111" t="str">
        <v/>
      </c>
      <c r="BP20" s="111" t="str">
        <v/>
      </c>
      <c r="BQ20" s="111" t="str">
        <v/>
      </c>
      <c r="BR20" s="111" t="str">
        <v/>
      </c>
      <c r="BS20" s="111" t="str">
        <v/>
      </c>
      <c r="BT20" s="111" t="str">
        <v/>
      </c>
      <c r="BU20" s="111" t="str">
        <v/>
      </c>
      <c r="BV20" s="111" t="str">
        <v/>
      </c>
      <c r="BW20" s="111" t="str">
        <v/>
      </c>
      <c r="BX20" s="111" t="str">
        <v/>
      </c>
      <c r="BY20" s="111" t="str">
        <v/>
      </c>
      <c r="BZ20" s="111" t="str">
        <v/>
      </c>
      <c r="CA20" s="111" t="str">
        <v/>
      </c>
      <c r="CB20" s="111" t="str">
        <v/>
      </c>
      <c r="CC20" s="111" t="str">
        <v/>
      </c>
      <c r="CD20" s="111" t="str">
        <v/>
      </c>
      <c r="CE20" s="111" t="str">
        <v/>
      </c>
      <c r="CF20" s="111" t="str">
        <v/>
      </c>
      <c r="CG20" s="111" t="str">
        <v/>
      </c>
      <c r="CH20" s="111" t="str">
        <v/>
      </c>
      <c r="CI20" s="111" t="str">
        <v/>
      </c>
      <c r="CJ20" s="111" t="str">
        <v/>
      </c>
      <c r="CK20" s="111" t="str">
        <v/>
      </c>
      <c r="CL20" s="111" t="str">
        <v/>
      </c>
      <c r="CM20" s="111" t="str">
        <v/>
      </c>
      <c r="CN20" s="111" t="str">
        <v/>
      </c>
      <c r="CO20" s="111" t="str">
        <v/>
      </c>
      <c r="CP20" s="111" t="str">
        <v/>
      </c>
      <c r="CQ20" s="111" t="str">
        <v/>
      </c>
      <c r="CR20" s="111" t="str">
        <v/>
      </c>
      <c r="CS20" s="111" t="str">
        <v/>
      </c>
      <c r="CT20" s="111" t="str">
        <v/>
      </c>
      <c r="CU20" s="111" t="str">
        <v/>
      </c>
      <c r="CV20" s="111" t="str">
        <v/>
      </c>
      <c r="CW20" s="111" t="str">
        <v/>
      </c>
      <c r="CX20" s="111" t="str">
        <v/>
      </c>
      <c r="CY20" s="111" t="str">
        <v/>
      </c>
      <c r="CZ20" s="111" t="str">
        <v/>
      </c>
      <c r="DA20" s="111" t="str">
        <v/>
      </c>
      <c r="DB20" s="111" t="str">
        <v/>
      </c>
      <c r="DC20" s="111" t="str">
        <v/>
      </c>
      <c r="DD20" s="111" t="str">
        <v/>
      </c>
      <c r="DE20" s="111" t="str">
        <v/>
      </c>
      <c r="DF20" s="111" t="str">
        <v/>
      </c>
      <c r="DG20" s="111" t="str">
        <v/>
      </c>
      <c r="DH20" s="111" t="str">
        <v/>
      </c>
      <c r="DI20" s="111" t="str">
        <v/>
      </c>
      <c r="DJ20" s="111" t="str">
        <v/>
      </c>
      <c r="DK20" s="111" t="str">
        <v/>
      </c>
      <c r="DL20" s="111" t="str">
        <v/>
      </c>
      <c r="DM20" s="111" t="str">
        <v/>
      </c>
      <c r="DN20" s="111" t="str">
        <v/>
      </c>
      <c r="DO20" s="111" t="str">
        <v/>
      </c>
      <c r="DP20" s="111" t="str">
        <v/>
      </c>
      <c r="DQ20" s="111" t="str">
        <v/>
      </c>
      <c r="DR20" s="111" t="str">
        <v/>
      </c>
      <c r="DS20" s="111" t="str">
        <v/>
      </c>
      <c r="DT20" s="111" t="str">
        <v/>
      </c>
      <c r="DU20" s="111" t="str">
        <v/>
      </c>
      <c r="DV20" s="111" t="str">
        <v/>
      </c>
      <c r="DW20" s="111" t="str">
        <v/>
      </c>
      <c r="DX20" s="111" t="str">
        <v/>
      </c>
      <c r="DY20" s="111" t="str">
        <v/>
      </c>
      <c r="DZ20" s="111" t="str">
        <v/>
      </c>
      <c r="EA20" s="111" t="str">
        <v/>
      </c>
      <c r="EB20" s="111" t="str">
        <v/>
      </c>
      <c r="EC20" s="111" t="str">
        <v/>
      </c>
      <c r="ED20" s="111" t="str">
        <v/>
      </c>
      <c r="EE20" s="111" t="str">
        <v/>
      </c>
      <c r="EF20" s="111" t="str">
        <v/>
      </c>
      <c r="EG20" s="111" t="str">
        <v/>
      </c>
      <c r="EH20" s="111" t="str">
        <v/>
      </c>
      <c r="EI20" s="111" t="str">
        <v/>
      </c>
      <c r="EJ20" s="111" t="str">
        <v/>
      </c>
      <c r="EK20" s="111" t="str">
        <v/>
      </c>
      <c r="EL20" s="111" t="str">
        <v/>
      </c>
      <c r="EM20" s="111" t="str">
        <v/>
      </c>
      <c r="EN20" s="111" t="str">
        <v/>
      </c>
      <c r="EO20" s="111" t="str">
        <v/>
      </c>
      <c r="EP20" s="111" t="str">
        <v/>
      </c>
      <c r="EQ20" s="111" t="str">
        <v/>
      </c>
      <c r="ER20" s="111" t="str">
        <v/>
      </c>
      <c r="ES20" s="111" t="str">
        <v/>
      </c>
      <c r="ET20" s="111" t="str">
        <v/>
      </c>
      <c r="EU20" s="111" t="str">
        <v/>
      </c>
      <c r="EV20" s="111" t="str">
        <v/>
      </c>
      <c r="EW20" s="111" t="str">
        <v/>
      </c>
      <c r="EX20" s="111" t="str">
        <v/>
      </c>
      <c r="EY20" s="111" t="str">
        <v/>
      </c>
      <c r="EZ20" s="111" t="str">
        <v/>
      </c>
      <c r="FA20" s="111" t="str">
        <v/>
      </c>
      <c r="FB20" s="111" t="str">
        <v/>
      </c>
      <c r="FC20" s="111" t="str">
        <v/>
      </c>
      <c r="FD20" s="111" t="str">
        <v/>
      </c>
      <c r="FE20" s="111" t="str">
        <v>ü</v>
      </c>
      <c r="FF20" s="111" t="str">
        <v/>
      </c>
      <c r="FG20" s="111" t="str">
        <v/>
      </c>
      <c r="FH20" s="111" t="str">
        <v/>
      </c>
      <c r="FI20" s="111" t="str">
        <v/>
      </c>
      <c r="FJ20" s="111" t="str">
        <v/>
      </c>
      <c r="FK20" s="111" t="str">
        <v/>
      </c>
      <c r="FL20" s="111" t="str">
        <v/>
      </c>
      <c r="FM20" s="111" t="str">
        <v/>
      </c>
      <c r="FN20" s="111" t="str">
        <v/>
      </c>
      <c r="FO20" s="111" t="str">
        <v/>
      </c>
      <c r="FP20" s="111" t="str">
        <v/>
      </c>
      <c r="FQ20" s="111" t="str">
        <v/>
      </c>
      <c r="FR20" s="111" t="str">
        <v/>
      </c>
      <c r="FS20" s="111" t="str">
        <v/>
      </c>
      <c r="FT20" s="111" t="str">
        <v/>
      </c>
      <c r="FU20" s="111" t="str">
        <v/>
      </c>
      <c r="FV20" s="111" t="str">
        <v/>
      </c>
      <c r="FW20" s="111" t="str">
        <v/>
      </c>
      <c r="FX20" s="111" t="str">
        <v/>
      </c>
      <c r="FY20" s="111" t="str">
        <v/>
      </c>
      <c r="FZ20" s="111" t="str">
        <v/>
      </c>
      <c r="GA20" s="111" t="str">
        <v/>
      </c>
      <c r="GB20" s="111" t="str">
        <v/>
      </c>
      <c r="GC20" s="111" t="str">
        <v/>
      </c>
      <c r="GD20" s="111" t="str">
        <v/>
      </c>
      <c r="GE20" s="111" t="str">
        <v/>
      </c>
      <c r="GF20" s="111" t="str">
        <v/>
      </c>
      <c r="GG20" s="111" t="str">
        <v/>
      </c>
      <c r="GH20" s="111" t="str">
        <v/>
      </c>
      <c r="GI20" s="111" t="str">
        <v/>
      </c>
      <c r="GJ20" s="111" t="str">
        <v/>
      </c>
      <c r="GK20" s="111" t="str">
        <v/>
      </c>
      <c r="GL20" s="111" t="str">
        <v/>
      </c>
      <c r="GM20" s="111" t="str">
        <v/>
      </c>
      <c r="GN20" s="111" t="str">
        <v/>
      </c>
      <c r="GO20" s="111" t="str">
        <v/>
      </c>
      <c r="GP20" s="111" t="str">
        <v/>
      </c>
      <c r="GQ20" s="111" t="str">
        <v/>
      </c>
      <c r="GR20" s="111" t="str">
        <v/>
      </c>
      <c r="GS20" s="111" t="str">
        <v/>
      </c>
      <c r="GT20" s="111" t="str">
        <v/>
      </c>
      <c r="GU20" s="111" t="str">
        <v/>
      </c>
      <c r="GV20" s="111" t="str">
        <v/>
      </c>
      <c r="GW20" s="111" t="str">
        <v/>
      </c>
      <c r="GX20" s="111" t="str">
        <v/>
      </c>
      <c r="GY20" s="111" t="str">
        <v/>
      </c>
      <c r="GZ20" s="111" t="str">
        <v/>
      </c>
      <c r="HA20" s="111" t="str">
        <v/>
      </c>
      <c r="HB20" s="111" t="str">
        <v/>
      </c>
      <c r="HC20" s="111" t="str">
        <v/>
      </c>
      <c r="HD20" s="111" t="str">
        <v/>
      </c>
      <c r="HE20" s="111" t="str">
        <v/>
      </c>
      <c r="HF20" s="111" t="str">
        <v/>
      </c>
      <c r="HG20" s="111" t="str">
        <v/>
      </c>
      <c r="HH20" s="111" t="str">
        <v/>
      </c>
      <c r="HI20" s="111" t="str">
        <v/>
      </c>
      <c r="HJ20" s="111" t="str">
        <v/>
      </c>
      <c r="HK20" s="111" t="str">
        <v/>
      </c>
      <c r="HL20" s="111" t="str">
        <v/>
      </c>
      <c r="HM20" s="111" t="str">
        <v/>
      </c>
      <c r="HN20" s="111" t="str">
        <v/>
      </c>
      <c r="HO20" s="111" t="str">
        <v/>
      </c>
      <c r="HP20" s="111" t="str">
        <v/>
      </c>
      <c r="HQ20" s="111" t="str">
        <v/>
      </c>
      <c r="HR20" s="111" t="str">
        <v/>
      </c>
      <c r="HS20" s="111" t="str">
        <v/>
      </c>
      <c r="HT20" s="111" t="str">
        <v/>
      </c>
      <c r="HU20" s="111" t="str">
        <v/>
      </c>
      <c r="HV20" s="111" t="str">
        <v/>
      </c>
      <c r="HW20" s="111" t="str">
        <v/>
      </c>
      <c r="HX20" s="111" t="str">
        <v/>
      </c>
      <c r="HY20" s="111" t="str">
        <v/>
      </c>
      <c r="HZ20" s="111" t="str">
        <v/>
      </c>
      <c r="IA20" s="111" t="str">
        <v/>
      </c>
      <c r="IB20" s="111" t="str">
        <v/>
      </c>
      <c r="IC20" s="111" t="str">
        <v/>
      </c>
      <c r="ID20" s="111" t="str">
        <v/>
      </c>
      <c r="IE20" s="111" t="str">
        <v/>
      </c>
      <c r="IF20" s="111" t="str">
        <v/>
      </c>
      <c r="IG20" s="111" t="str">
        <v/>
      </c>
      <c r="IH20" s="111" t="str">
        <v/>
      </c>
      <c r="II20" s="111" t="str">
        <v/>
      </c>
      <c r="IJ20" s="111" t="str">
        <v/>
      </c>
      <c r="IK20" s="111" t="str">
        <v/>
      </c>
      <c r="IL20" s="111" t="str">
        <v/>
      </c>
      <c r="IM20" s="111" t="str">
        <v/>
      </c>
      <c r="IN20" s="111" t="str">
        <v/>
      </c>
      <c r="IO20" s="111" t="str">
        <v/>
      </c>
      <c r="IP20" s="111" t="str">
        <v/>
      </c>
      <c r="IQ20" s="111" t="str">
        <v/>
      </c>
      <c r="IR20" s="111" t="str">
        <v/>
      </c>
      <c r="IS20" s="111" t="str">
        <v/>
      </c>
      <c r="IT20" s="111" t="str">
        <v/>
      </c>
      <c r="IU20" s="111" t="str">
        <v/>
      </c>
      <c r="IV20" s="111" t="str">
        <v/>
      </c>
      <c r="IW20" s="111" t="str">
        <v/>
      </c>
      <c r="IX20" s="111" t="str">
        <v/>
      </c>
      <c r="IY20" s="111" t="str">
        <v/>
      </c>
      <c r="IZ20" s="111" t="str">
        <v/>
      </c>
      <c r="JA20" s="111" t="str">
        <v/>
      </c>
      <c r="JB20" s="111" t="str">
        <v/>
      </c>
      <c r="JC20" s="111" t="str">
        <v/>
      </c>
      <c r="JD20" s="111" t="str">
        <v/>
      </c>
      <c r="JE20" s="111" t="str">
        <v/>
      </c>
      <c r="JF20" s="111" t="str">
        <v/>
      </c>
      <c r="JG20" s="111" t="str">
        <v/>
      </c>
      <c r="JH20" s="111" t="str">
        <v/>
      </c>
      <c r="JI20" s="111" t="str">
        <v/>
      </c>
      <c r="JJ20" s="111" t="str">
        <v/>
      </c>
      <c r="JK20" s="111" t="str">
        <v/>
      </c>
      <c r="JL20" s="111" t="str">
        <v/>
      </c>
      <c r="JM20" s="111" t="str">
        <v/>
      </c>
      <c r="JN20" s="111" t="str">
        <v/>
      </c>
      <c r="JO20" s="111" t="str">
        <v/>
      </c>
      <c r="JP20" s="111" t="str">
        <v/>
      </c>
      <c r="JQ20" s="111" t="str">
        <v/>
      </c>
      <c r="JR20" s="111" t="str">
        <v/>
      </c>
      <c r="JS20" s="111" t="str">
        <v/>
      </c>
      <c r="JT20" s="111" t="str">
        <v/>
      </c>
      <c r="JU20" s="111" t="str">
        <v/>
      </c>
      <c r="JV20" s="111" t="str">
        <v/>
      </c>
      <c r="JW20" s="111" t="str">
        <v/>
      </c>
      <c r="JX20" s="111" t="str">
        <v/>
      </c>
      <c r="JY20" s="111" t="str">
        <v/>
      </c>
      <c r="JZ20" s="111" t="str">
        <v/>
      </c>
      <c r="KA20" s="111" t="str">
        <v/>
      </c>
      <c r="KB20" s="111" t="str">
        <v/>
      </c>
      <c r="KC20" s="111" t="str">
        <v/>
      </c>
      <c r="KD20" s="111" t="str">
        <v/>
      </c>
      <c r="KE20" s="111" t="str">
        <v/>
      </c>
      <c r="KF20" s="111" t="str">
        <v/>
      </c>
      <c r="KG20" s="111" t="str">
        <v/>
      </c>
      <c r="KH20" s="111" t="str">
        <v/>
      </c>
      <c r="KI20" s="111" t="str">
        <v/>
      </c>
      <c r="KJ20" s="111" t="str">
        <v/>
      </c>
      <c r="KK20" s="111" t="str">
        <v/>
      </c>
      <c r="KL20" s="111" t="str">
        <v/>
      </c>
      <c r="KM20" s="111" t="str">
        <v/>
      </c>
      <c r="KN20" s="111" t="str">
        <v/>
      </c>
      <c r="KO20" s="111" t="str">
        <v/>
      </c>
      <c r="KP20" s="111" t="str">
        <v/>
      </c>
      <c r="KQ20" s="111" t="str">
        <v/>
      </c>
      <c r="KR20" s="111" t="str">
        <v/>
      </c>
      <c r="KS20" s="111" t="str">
        <v/>
      </c>
      <c r="KT20" s="111" t="str">
        <v/>
      </c>
      <c r="KU20" s="111" t="str">
        <v/>
      </c>
      <c r="KV20" s="111" t="str">
        <v/>
      </c>
      <c r="KW20" s="111" t="str">
        <v/>
      </c>
      <c r="KX20" s="111" t="str">
        <v/>
      </c>
      <c r="KY20" s="111" t="str">
        <v/>
      </c>
      <c r="KZ20" s="111" t="str">
        <v/>
      </c>
      <c r="LA20" s="111" t="str">
        <v/>
      </c>
      <c r="LB20" s="111" t="str">
        <v/>
      </c>
      <c r="LC20" s="111" t="str">
        <v/>
      </c>
      <c r="LD20" s="111" t="str">
        <v/>
      </c>
      <c r="LE20" s="111" t="str">
        <v/>
      </c>
      <c r="LF20" s="111" t="str">
        <v/>
      </c>
      <c r="LG20" s="111" t="str">
        <v/>
      </c>
      <c r="LH20" s="111" t="str">
        <v/>
      </c>
      <c r="LI20" s="111" t="str">
        <v/>
      </c>
      <c r="LJ20" s="111" t="str">
        <v/>
      </c>
      <c r="LK20" s="111" t="str">
        <v/>
      </c>
      <c r="LL20" s="111" t="str">
        <v/>
      </c>
      <c r="LM20" s="111" t="str">
        <v/>
      </c>
      <c r="LN20" s="111" t="str">
        <v/>
      </c>
      <c r="LO20" s="111" t="str">
        <v/>
      </c>
      <c r="LP20" s="111" t="str">
        <v/>
      </c>
      <c r="LQ20" s="111" t="str">
        <v/>
      </c>
      <c r="LR20" s="111" t="str">
        <v/>
      </c>
      <c r="LS20" s="111" t="str">
        <v/>
      </c>
      <c r="LT20" s="111" t="str">
        <v/>
      </c>
      <c r="LU20" s="111" t="str">
        <v/>
      </c>
      <c r="LV20" s="111" t="str">
        <v/>
      </c>
      <c r="LW20" s="111" t="str">
        <v/>
      </c>
      <c r="LX20" s="111" t="str">
        <v/>
      </c>
      <c r="LY20" s="111" t="str">
        <v/>
      </c>
      <c r="LZ20" s="111" t="str">
        <v/>
      </c>
      <c r="MA20" s="111" t="str">
        <v/>
      </c>
      <c r="MB20" s="111" t="str">
        <v/>
      </c>
      <c r="MC20" s="111" t="str">
        <v/>
      </c>
      <c r="MD20" s="111" t="str">
        <v/>
      </c>
      <c r="ME20" s="111" t="str">
        <v/>
      </c>
      <c r="MF20" s="111" t="str">
        <v/>
      </c>
      <c r="MG20" s="111" t="str">
        <v/>
      </c>
      <c r="MH20" s="111" t="str">
        <v/>
      </c>
      <c r="MI20" s="111" t="str">
        <v/>
      </c>
      <c r="MJ20" s="111" t="str">
        <v/>
      </c>
      <c r="MK20" s="111" t="str">
        <v/>
      </c>
      <c r="ML20" s="111" t="str">
        <v/>
      </c>
      <c r="MM20" s="111" t="str">
        <v/>
      </c>
      <c r="MN20" s="111" t="str">
        <v/>
      </c>
      <c r="MO20" s="111" t="str">
        <v/>
      </c>
      <c r="MP20" s="111" t="str">
        <v/>
      </c>
      <c r="MQ20" s="111" t="str">
        <v/>
      </c>
      <c r="MR20" s="111" t="str">
        <v/>
      </c>
      <c r="MS20" s="111" t="str">
        <v/>
      </c>
      <c r="MT20" s="111" t="str">
        <v/>
      </c>
      <c r="MU20" s="111" t="str">
        <v/>
      </c>
      <c r="MV20" s="111" t="str">
        <v/>
      </c>
      <c r="MW20" s="111" t="str">
        <v/>
      </c>
      <c r="MX20" s="111" t="str">
        <v/>
      </c>
      <c r="MY20" s="111" t="str">
        <v/>
      </c>
      <c r="MZ20" s="111" t="str">
        <v/>
      </c>
      <c r="NA20" s="111" t="str">
        <v/>
      </c>
      <c r="NB20" s="111" t="str">
        <v/>
      </c>
      <c r="NC20" s="111" t="str">
        <v/>
      </c>
      <c r="ND20" s="111" t="str">
        <v/>
      </c>
      <c r="NE20" s="111" t="str">
        <v/>
      </c>
      <c r="NF20" s="111" t="str">
        <v/>
      </c>
      <c r="NG20" s="111" t="str">
        <v/>
      </c>
      <c r="NH20" s="111" t="str">
        <v/>
      </c>
      <c r="NI20" s="111" t="str">
        <v/>
      </c>
      <c r="NJ20" s="111" t="str">
        <v/>
      </c>
      <c r="NK20" s="111" t="str">
        <v/>
      </c>
      <c r="NL20" s="111" t="str">
        <v/>
      </c>
      <c r="NM20" s="111" t="str">
        <v/>
      </c>
      <c r="NN20" s="111" t="str">
        <v/>
      </c>
      <c r="NO20" s="111" t="str">
        <v/>
      </c>
    </row>
    <row r="21" spans="1:379" ht="21" thickTop="1" thickBot="1" x14ac:dyDescent="0.25">
      <c r="A21" s="112">
        <v>80</v>
      </c>
      <c r="B21" s="112">
        <v>1</v>
      </c>
      <c r="C21" s="113" t="s">
        <v>74</v>
      </c>
      <c r="D21" s="113" t="s">
        <v>75</v>
      </c>
      <c r="E21" s="113">
        <v>2</v>
      </c>
      <c r="F21" s="113"/>
      <c r="G21" s="113"/>
      <c r="H21" s="113"/>
      <c r="I21" s="113"/>
      <c r="J21" s="118"/>
      <c r="K21" s="118"/>
      <c r="L21" s="134" t="str">
        <f>IF(AND(ISNUMBER(J21),ISNUMBER(K21)),PROPER(TEXT(DATE(Année,K21,J21),Param!$L$5)),IF(I21&lt;&gt;"",I21,""))</f>
        <v/>
      </c>
      <c r="N21" s="111" t="str" cm="1">
        <f t="array" ref="N21">IF(F21="","",_xlfn.LET(_xlpm.Jr_sem,IF(I21&lt;&gt;"",_xlfn.XLOOKUP(I21,No_Jour[Jour_Semaine],No_Jour[No_jour],0,0,1),""),
_xlpm.J,IF($J21="",1,$J21),_xlpm.M,IF($K21="",1,$K21),
_xlpm.Tout_Excep,_xlfn.UNIQUE(_xlfn._xlws.FILTER(Jrs_Exception[Jours_travaillés],Jrs_Exception[Jours_travaillés]&lt;&gt;"",0)),
_xlpm.Garde,_xlfn._xlws.FILTER(Jrs_Exception[Jours_travaillés],(Jrs_Exception[Jours_travaillés]&lt;&gt;"")*(Jrs_Exception[Numéro]=$A21),0),
_xlpm.Excep,_xlfn._xlws.FILTER(_xlpm.Tout_Excep,ISNA(_xlfn.XMATCH(_xlpm.Tout_Excep,_xlpm.Garde,0,1)),0),
_xlpm.Quodi,IF($F21="Quotidien",IF(ISNUMBER($N$4:$NO$4),IF(ISNA(_xlfn.XMATCH($N$4:$NO$4,_xlpm.Excep,0,1)),IF($N$4:$NO$4&gt;=DATE(Année,_xlpm.M,_xlpm.J),"ü",""),""),""),""),
_xlpm.Hebdo,IF($F21="Hebdomadaire",IF(ISNUMBER($N$4:$NO$4),IF(ISNA(_xlfn.XMATCH($N$4:$NO$4,_xlpm.Excep,0,1)),IF(MONTH($N$4:$NO$4)&gt;=_xlpm.M,IF(WEEKDAY($N$4:$NO$4,Param!$E$1)=_xlpm.Jr_sem,"ü",""),""),""),""),""),
_xlpm.Mensuel,IF($F21="Mensuel",IF(ISNUMBER($N$4:$NO$4),IF(ISNA(_xlfn.XMATCH($N$4:$NO$4,_xlpm.Excep,0,1)),IF(MONTH($N$4:$NO$4)&gt;=_xlpm.M,IF(DAY($N$4:$NO$4)=_xlpm.J,"ü",""),""),""),""),""),
_xlpm.Trimes,IF($F21="Trimestre",IF(ISNUMBER($N$4:$NO$4),IF(ISNA(_xlfn.XMATCH($N$4:$NO$4,_xlpm.Excep,0,1)),IF(MONTH($N$4:$NO$4)=_xlpm.M+(ROUNDUP(MONTH($N$4:$NO$4)/3,0)-1)*3,IF(DAY($N$4:$NO$4)=_xlpm.J,"ü",""),""),""),""),""),
_xlpm.Bisannuel,IF($F21="Bisannuel",IF(ISNUMBER($N$4:$NO$4),IF(ISNA(_xlfn.XMATCH($N$4:$NO$4,_xlpm.Excep,0,1)),IF(MONTH($N$4:$NO$4)=_xlpm.M,IF(DAY($N$4:$NO$4)=_xlpm.J,"ü",""),IF(MONTH($N$4:$NO$4)=_xlpm.M+6,IF(DAY($N$4:$NO$4)=_xlpm.J,"ü",""),"")),""),""),""),
_xlpm.Annuel,IF($F21="Annuel",IF(ISNUMBER($N$4:$NO$4),IF(ISNA(_xlfn.XMATCH($N$4:$NO$4,_xlpm.Excep,0,1)),IF($N$4:$NO$4=DATE(Année,_xlpm.M,_xlpm.J),"ü",""),""),""),""),
_xlpm.Résultat,_xlfn.SWITCH($F21,"Quotidien",_xlpm.Quodi,"Hebdomadaire",_xlpm.Hebdo,"Mensuel",_xlpm.Mensuel,"Trimestre",_xlpm.Trimes,"Annuel",_xlpm.Annuel,"Bisannuel",_xlpm.Bisannuel),
_xlpm.Résultat))</f>
        <v/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  <c r="EZ21" s="111"/>
      <c r="FA21" s="111"/>
      <c r="FB21" s="111"/>
      <c r="FC21" s="111"/>
      <c r="FD21" s="111"/>
      <c r="FE21" s="111"/>
      <c r="FF21" s="111"/>
      <c r="FG21" s="111"/>
      <c r="FH21" s="111"/>
      <c r="FI21" s="111"/>
      <c r="FJ21" s="111"/>
      <c r="FK21" s="111"/>
      <c r="FL21" s="111"/>
      <c r="FM21" s="111"/>
      <c r="FN21" s="111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1"/>
      <c r="GR21" s="111"/>
      <c r="GS21" s="111"/>
      <c r="GT21" s="111"/>
      <c r="GU21" s="111"/>
      <c r="GV21" s="111"/>
      <c r="GW21" s="111"/>
      <c r="GX21" s="111"/>
      <c r="GY21" s="111"/>
      <c r="GZ21" s="111"/>
      <c r="HA21" s="111"/>
      <c r="HB21" s="111"/>
      <c r="HC21" s="111"/>
      <c r="HD21" s="111"/>
      <c r="HE21" s="111"/>
      <c r="HF21" s="111"/>
      <c r="HG21" s="111"/>
      <c r="HH21" s="111"/>
      <c r="HI21" s="111"/>
      <c r="HJ21" s="111"/>
      <c r="HK21" s="111"/>
      <c r="HL21" s="111"/>
      <c r="HM21" s="111"/>
      <c r="HN21" s="111"/>
      <c r="HO21" s="111"/>
      <c r="HP21" s="111"/>
      <c r="HQ21" s="111"/>
      <c r="HR21" s="111"/>
      <c r="HS21" s="111"/>
      <c r="HT21" s="111"/>
      <c r="HU21" s="111"/>
      <c r="HV21" s="111"/>
      <c r="HW21" s="111"/>
      <c r="HX21" s="111"/>
      <c r="HY21" s="111"/>
      <c r="HZ21" s="111"/>
      <c r="IA21" s="111"/>
      <c r="IB21" s="111"/>
      <c r="IC21" s="111"/>
      <c r="ID21" s="111"/>
      <c r="IE21" s="111"/>
      <c r="IF21" s="111"/>
      <c r="IG21" s="111"/>
      <c r="IH21" s="111"/>
      <c r="II21" s="111"/>
      <c r="IJ21" s="111"/>
      <c r="IK21" s="111"/>
      <c r="IL21" s="111"/>
      <c r="IM21" s="111"/>
      <c r="IN21" s="111"/>
      <c r="IO21" s="111"/>
      <c r="IP21" s="111"/>
      <c r="IQ21" s="111"/>
      <c r="IR21" s="111"/>
      <c r="IS21" s="111"/>
      <c r="IT21" s="111"/>
      <c r="IU21" s="111"/>
      <c r="IV21" s="111"/>
      <c r="IW21" s="111"/>
      <c r="IX21" s="111"/>
      <c r="IY21" s="111"/>
      <c r="IZ21" s="111"/>
      <c r="JA21" s="111"/>
      <c r="JB21" s="111"/>
      <c r="JC21" s="111"/>
      <c r="JD21" s="111"/>
      <c r="JE21" s="111"/>
      <c r="JF21" s="111"/>
      <c r="JG21" s="111"/>
      <c r="JH21" s="111"/>
      <c r="JI21" s="111"/>
      <c r="JJ21" s="111"/>
      <c r="JK21" s="111"/>
      <c r="JL21" s="111"/>
      <c r="JM21" s="111"/>
      <c r="JN21" s="111"/>
      <c r="JO21" s="111"/>
      <c r="JP21" s="111"/>
      <c r="JQ21" s="111"/>
      <c r="JR21" s="111"/>
      <c r="JS21" s="111"/>
      <c r="JT21" s="111"/>
      <c r="JU21" s="111"/>
      <c r="JV21" s="111"/>
      <c r="JW21" s="111"/>
      <c r="JX21" s="111"/>
      <c r="JY21" s="111"/>
      <c r="JZ21" s="111"/>
      <c r="KA21" s="111"/>
      <c r="KB21" s="111"/>
      <c r="KC21" s="111"/>
      <c r="KD21" s="111"/>
      <c r="KE21" s="111"/>
      <c r="KF21" s="111"/>
      <c r="KG21" s="111"/>
      <c r="KH21" s="111"/>
      <c r="KI21" s="111"/>
      <c r="KJ21" s="111"/>
      <c r="KK21" s="111"/>
      <c r="KL21" s="111"/>
      <c r="KM21" s="111"/>
      <c r="KN21" s="111"/>
      <c r="KO21" s="111"/>
      <c r="KP21" s="111"/>
      <c r="KQ21" s="111"/>
      <c r="KR21" s="111"/>
      <c r="KS21" s="111"/>
      <c r="KT21" s="111"/>
      <c r="KU21" s="111"/>
      <c r="KV21" s="111"/>
      <c r="KW21" s="111"/>
      <c r="KX21" s="111"/>
      <c r="KY21" s="111"/>
      <c r="KZ21" s="111"/>
      <c r="LA21" s="111"/>
      <c r="LB21" s="111"/>
      <c r="LC21" s="111"/>
      <c r="LD21" s="111"/>
      <c r="LE21" s="111"/>
      <c r="LF21" s="111"/>
      <c r="LG21" s="111"/>
      <c r="LH21" s="111"/>
      <c r="LI21" s="111"/>
      <c r="LJ21" s="111"/>
      <c r="LK21" s="111"/>
      <c r="LL21" s="111"/>
      <c r="LM21" s="111"/>
      <c r="LN21" s="111"/>
      <c r="LO21" s="111"/>
      <c r="LP21" s="111"/>
      <c r="LQ21" s="111"/>
      <c r="LR21" s="111"/>
      <c r="LS21" s="111"/>
      <c r="LT21" s="111"/>
      <c r="LU21" s="111"/>
      <c r="LV21" s="111"/>
      <c r="LW21" s="111"/>
      <c r="LX21" s="111"/>
      <c r="LY21" s="111"/>
      <c r="LZ21" s="111"/>
      <c r="MA21" s="111"/>
      <c r="MB21" s="111"/>
      <c r="MC21" s="111"/>
      <c r="MD21" s="111"/>
      <c r="ME21" s="111"/>
      <c r="MF21" s="111"/>
      <c r="MG21" s="111"/>
      <c r="MH21" s="111"/>
      <c r="MI21" s="111"/>
      <c r="MJ21" s="111"/>
      <c r="MK21" s="111"/>
      <c r="ML21" s="111"/>
      <c r="MM21" s="111"/>
      <c r="MN21" s="111"/>
      <c r="MO21" s="111"/>
      <c r="MP21" s="111"/>
      <c r="MQ21" s="111"/>
      <c r="MR21" s="111"/>
      <c r="MS21" s="111"/>
      <c r="MT21" s="111"/>
      <c r="MU21" s="111"/>
      <c r="MV21" s="111"/>
      <c r="MW21" s="111"/>
      <c r="MX21" s="111"/>
      <c r="MY21" s="111"/>
      <c r="MZ21" s="111"/>
      <c r="NA21" s="111"/>
      <c r="NB21" s="111"/>
      <c r="NC21" s="111"/>
      <c r="ND21" s="111"/>
      <c r="NE21" s="111"/>
      <c r="NF21" s="111"/>
      <c r="NG21" s="111"/>
      <c r="NH21" s="111"/>
      <c r="NI21" s="111"/>
      <c r="NJ21" s="111"/>
      <c r="NK21" s="111"/>
      <c r="NL21" s="111"/>
      <c r="NM21" s="111"/>
      <c r="NN21" s="111"/>
      <c r="NO21" s="111"/>
    </row>
    <row r="22" spans="1:379" ht="21" thickTop="1" thickBot="1" x14ac:dyDescent="0.25">
      <c r="A22" s="112">
        <v>85</v>
      </c>
      <c r="B22" s="112">
        <v>1</v>
      </c>
      <c r="C22" s="113" t="s">
        <v>67</v>
      </c>
      <c r="D22" s="113" t="s">
        <v>76</v>
      </c>
      <c r="E22" s="113">
        <v>1</v>
      </c>
      <c r="F22" s="113" t="s">
        <v>77</v>
      </c>
      <c r="G22" s="113"/>
      <c r="H22" s="113"/>
      <c r="I22" s="113"/>
      <c r="J22" s="114">
        <v>3</v>
      </c>
      <c r="K22" s="114">
        <v>4</v>
      </c>
      <c r="L22" s="134" t="str">
        <f ca="1">IF(AND(ISNUMBER(J22),ISNUMBER(K22)),PROPER(TEXT(DATE(Année,K22,J22),Param!$L$5)),IF(I22&lt;&gt;"",I22,""))</f>
        <v>Vendredi</v>
      </c>
      <c r="N22" s="111" t="str" cm="1">
        <f t="array" ref="N22:NO22">IF(F22="","",_xlfn.LET(_xlpm.Jr_sem,IF(I22&lt;&gt;"",_xlfn.XLOOKUP(I22,No_Jour[Jour_Semaine],No_Jour[No_jour],0,0,1),""),
_xlpm.J,IF($J22="",1,$J22),_xlpm.M,IF($K22="",1,$K22),
_xlpm.Tout_Excep,_xlfn.UNIQUE(_xlfn._xlws.FILTER(Jrs_Exception[Jours_travaillés],Jrs_Exception[Jours_travaillés]&lt;&gt;"",0)),
_xlpm.Garde,_xlfn._xlws.FILTER(Jrs_Exception[Jours_travaillés],(Jrs_Exception[Jours_travaillés]&lt;&gt;"")*(Jrs_Exception[Numéro]=$A22),0),
_xlpm.Excep,_xlfn._xlws.FILTER(_xlpm.Tout_Excep,ISNA(_xlfn.XMATCH(_xlpm.Tout_Excep,_xlpm.Garde,0,1)),0),
_xlpm.Quodi,IF($F22="Quotidien",IF(ISNUMBER($N$4:$NO$4),IF(ISNA(_xlfn.XMATCH($N$4:$NO$4,_xlpm.Excep,0,1)),IF($N$4:$NO$4&gt;=DATE(Année,_xlpm.M,_xlpm.J),"ü",""),""),""),""),
_xlpm.Hebdo,IF($F22="Hebdomadaire",IF(ISNUMBER($N$4:$NO$4),IF(ISNA(_xlfn.XMATCH($N$4:$NO$4,_xlpm.Excep,0,1)),IF(MONTH($N$4:$NO$4)&gt;=_xlpm.M,IF(WEEKDAY($N$4:$NO$4,Param!$E$1)=_xlpm.Jr_sem,"ü",""),""),""),""),""),
_xlpm.Mensuel,IF($F22="Mensuel",IF(ISNUMBER($N$4:$NO$4),IF(ISNA(_xlfn.XMATCH($N$4:$NO$4,_xlpm.Excep,0,1)),IF(MONTH($N$4:$NO$4)&gt;=_xlpm.M,IF(DAY($N$4:$NO$4)=_xlpm.J,"ü",""),""),""),""),""),
_xlpm.Trimes,IF($F22="Trimestre",IF(ISNUMBER($N$4:$NO$4),IF(ISNA(_xlfn.XMATCH($N$4:$NO$4,_xlpm.Excep,0,1)),IF(MONTH($N$4:$NO$4)=_xlpm.M+(ROUNDUP(MONTH($N$4:$NO$4)/3,0)-1)*3,IF(DAY($N$4:$NO$4)=_xlpm.J,"ü",""),""),""),""),""),
_xlpm.Bisannuel,IF($F22="Bisannuel",IF(ISNUMBER($N$4:$NO$4),IF(ISNA(_xlfn.XMATCH($N$4:$NO$4,_xlpm.Excep,0,1)),IF(MONTH($N$4:$NO$4)=_xlpm.M,IF(DAY($N$4:$NO$4)=_xlpm.J,"ü",""),IF(MONTH($N$4:$NO$4)=_xlpm.M+6,IF(DAY($N$4:$NO$4)=_xlpm.J,"ü",""),"")),""),""),""),
_xlpm.Annuel,IF($F22="Annuel",IF(ISNUMBER($N$4:$NO$4),IF(ISNA(_xlfn.XMATCH($N$4:$NO$4,_xlpm.Excep,0,1)),IF($N$4:$NO$4=DATE(Année,_xlpm.M,_xlpm.J),"ü",""),""),""),""),
_xlpm.Résultat,_xlfn.SWITCH($F22,"Quotidien",_xlpm.Quodi,"Hebdomadaire",_xlpm.Hebdo,"Mensuel",_xlpm.Mensuel,"Trimestre",_xlpm.Trimes,"Annuel",_xlpm.Annuel,"Bisannuel",_xlpm.Bisannuel),
_xlpm.Résultat))</f>
        <v/>
      </c>
      <c r="O22" s="111" t="str">
        <v/>
      </c>
      <c r="P22" s="111" t="str">
        <v/>
      </c>
      <c r="Q22" s="111" t="str">
        <v/>
      </c>
      <c r="R22" s="111" t="str">
        <v/>
      </c>
      <c r="S22" s="111" t="str">
        <v/>
      </c>
      <c r="T22" s="111" t="str">
        <v/>
      </c>
      <c r="U22" s="111" t="str">
        <v/>
      </c>
      <c r="V22" s="111" t="str">
        <v/>
      </c>
      <c r="W22" s="111" t="str">
        <v/>
      </c>
      <c r="X22" s="111" t="str">
        <v/>
      </c>
      <c r="Y22" s="111" t="str">
        <v/>
      </c>
      <c r="Z22" s="111" t="str">
        <v/>
      </c>
      <c r="AA22" s="111" t="str">
        <v/>
      </c>
      <c r="AB22" s="111" t="str">
        <v/>
      </c>
      <c r="AC22" s="111" t="str">
        <v/>
      </c>
      <c r="AD22" s="111" t="str">
        <v/>
      </c>
      <c r="AE22" s="111" t="str">
        <v/>
      </c>
      <c r="AF22" s="111" t="str">
        <v/>
      </c>
      <c r="AG22" s="111" t="str">
        <v/>
      </c>
      <c r="AH22" s="111" t="str">
        <v/>
      </c>
      <c r="AI22" s="111" t="str">
        <v/>
      </c>
      <c r="AJ22" s="111" t="str">
        <v/>
      </c>
      <c r="AK22" s="111" t="str">
        <v/>
      </c>
      <c r="AL22" s="111" t="str">
        <v/>
      </c>
      <c r="AM22" s="111" t="str">
        <v/>
      </c>
      <c r="AN22" s="111" t="str">
        <v/>
      </c>
      <c r="AO22" s="111" t="str">
        <v/>
      </c>
      <c r="AP22" s="111" t="str">
        <v/>
      </c>
      <c r="AQ22" s="111" t="str">
        <v/>
      </c>
      <c r="AR22" s="111" t="str">
        <v/>
      </c>
      <c r="AS22" s="111" t="str">
        <v/>
      </c>
      <c r="AT22" s="111" t="str">
        <v/>
      </c>
      <c r="AU22" s="111" t="str">
        <v/>
      </c>
      <c r="AV22" s="111" t="str">
        <v/>
      </c>
      <c r="AW22" s="111" t="str">
        <v/>
      </c>
      <c r="AX22" s="111" t="str">
        <v/>
      </c>
      <c r="AY22" s="111" t="str">
        <v/>
      </c>
      <c r="AZ22" s="111" t="str">
        <v/>
      </c>
      <c r="BA22" s="111" t="str">
        <v/>
      </c>
      <c r="BB22" s="111" t="str">
        <v/>
      </c>
      <c r="BC22" s="111" t="str">
        <v/>
      </c>
      <c r="BD22" s="111" t="str">
        <v/>
      </c>
      <c r="BE22" s="111" t="str">
        <v/>
      </c>
      <c r="BF22" s="111" t="str">
        <v/>
      </c>
      <c r="BG22" s="111" t="str">
        <v/>
      </c>
      <c r="BH22" s="111" t="str">
        <v/>
      </c>
      <c r="BI22" s="111" t="str">
        <v/>
      </c>
      <c r="BJ22" s="111" t="str">
        <v/>
      </c>
      <c r="BK22" s="111" t="str">
        <v/>
      </c>
      <c r="BL22" s="111" t="str">
        <v/>
      </c>
      <c r="BM22" s="111" t="str">
        <v/>
      </c>
      <c r="BN22" s="111" t="str">
        <v/>
      </c>
      <c r="BO22" s="111" t="str">
        <v/>
      </c>
      <c r="BP22" s="111" t="str">
        <v/>
      </c>
      <c r="BQ22" s="111" t="str">
        <v/>
      </c>
      <c r="BR22" s="111" t="str">
        <v/>
      </c>
      <c r="BS22" s="111" t="str">
        <v/>
      </c>
      <c r="BT22" s="111" t="str">
        <v/>
      </c>
      <c r="BU22" s="111" t="str">
        <v/>
      </c>
      <c r="BV22" s="111" t="str">
        <v/>
      </c>
      <c r="BW22" s="111" t="str">
        <v/>
      </c>
      <c r="BX22" s="111" t="str">
        <v/>
      </c>
      <c r="BY22" s="111" t="str">
        <v/>
      </c>
      <c r="BZ22" s="111" t="str">
        <v/>
      </c>
      <c r="CA22" s="111" t="str">
        <v/>
      </c>
      <c r="CB22" s="111" t="str">
        <v/>
      </c>
      <c r="CC22" s="111" t="str">
        <v/>
      </c>
      <c r="CD22" s="111" t="str">
        <v/>
      </c>
      <c r="CE22" s="111" t="str">
        <v/>
      </c>
      <c r="CF22" s="111" t="str">
        <v/>
      </c>
      <c r="CG22" s="111" t="str">
        <v/>
      </c>
      <c r="CH22" s="111" t="str">
        <v/>
      </c>
      <c r="CI22" s="111" t="str">
        <v/>
      </c>
      <c r="CJ22" s="111" t="str">
        <v/>
      </c>
      <c r="CK22" s="111" t="str">
        <v/>
      </c>
      <c r="CL22" s="111" t="str">
        <v/>
      </c>
      <c r="CM22" s="111" t="str">
        <v/>
      </c>
      <c r="CN22" s="111" t="str">
        <v/>
      </c>
      <c r="CO22" s="111" t="str">
        <v/>
      </c>
      <c r="CP22" s="111" t="str">
        <v/>
      </c>
      <c r="CQ22" s="111" t="str">
        <v/>
      </c>
      <c r="CR22" s="111" t="str">
        <v/>
      </c>
      <c r="CS22" s="111" t="str">
        <v/>
      </c>
      <c r="CT22" s="111" t="str">
        <v/>
      </c>
      <c r="CU22" s="111" t="str">
        <v/>
      </c>
      <c r="CV22" s="111" t="str">
        <v/>
      </c>
      <c r="CW22" s="111" t="str">
        <v/>
      </c>
      <c r="CX22" s="111" t="str">
        <v/>
      </c>
      <c r="CY22" s="111" t="str">
        <v/>
      </c>
      <c r="CZ22" s="111" t="str">
        <v/>
      </c>
      <c r="DA22" s="111" t="str">
        <v/>
      </c>
      <c r="DB22" s="111" t="str">
        <v/>
      </c>
      <c r="DC22" s="111" t="str">
        <v/>
      </c>
      <c r="DD22" s="111" t="str">
        <v/>
      </c>
      <c r="DE22" s="111" t="str">
        <v/>
      </c>
      <c r="DF22" s="111" t="str">
        <v/>
      </c>
      <c r="DG22" s="111" t="str">
        <v/>
      </c>
      <c r="DH22" s="111" t="str">
        <v/>
      </c>
      <c r="DI22" s="111" t="str">
        <v/>
      </c>
      <c r="DJ22" s="111" t="str">
        <v/>
      </c>
      <c r="DK22" s="111" t="str">
        <v/>
      </c>
      <c r="DL22" s="111" t="str">
        <v/>
      </c>
      <c r="DM22" s="111" t="str">
        <v/>
      </c>
      <c r="DN22" s="111" t="str">
        <v/>
      </c>
      <c r="DO22" s="111" t="str">
        <v/>
      </c>
      <c r="DP22" s="111" t="str">
        <v/>
      </c>
      <c r="DQ22" s="111" t="str">
        <v/>
      </c>
      <c r="DR22" s="111" t="str">
        <v/>
      </c>
      <c r="DS22" s="111" t="str">
        <v/>
      </c>
      <c r="DT22" s="111" t="str">
        <v/>
      </c>
      <c r="DU22" s="111" t="str">
        <v/>
      </c>
      <c r="DV22" s="111" t="str">
        <v/>
      </c>
      <c r="DW22" s="111" t="str">
        <v/>
      </c>
      <c r="DX22" s="111" t="str">
        <v/>
      </c>
      <c r="DY22" s="111" t="str">
        <v/>
      </c>
      <c r="DZ22" s="111" t="str">
        <v/>
      </c>
      <c r="EA22" s="111" t="str">
        <v/>
      </c>
      <c r="EB22" s="111" t="str">
        <v/>
      </c>
      <c r="EC22" s="111" t="str">
        <v/>
      </c>
      <c r="ED22" s="111" t="str">
        <v/>
      </c>
      <c r="EE22" s="111" t="str">
        <v/>
      </c>
      <c r="EF22" s="111" t="str">
        <v/>
      </c>
      <c r="EG22" s="111" t="str">
        <v/>
      </c>
      <c r="EH22" s="111" t="str">
        <v/>
      </c>
      <c r="EI22" s="111" t="str">
        <v/>
      </c>
      <c r="EJ22" s="111" t="str">
        <v/>
      </c>
      <c r="EK22" s="111" t="str">
        <v/>
      </c>
      <c r="EL22" s="111" t="str">
        <v/>
      </c>
      <c r="EM22" s="111" t="str">
        <v/>
      </c>
      <c r="EN22" s="111" t="str">
        <v/>
      </c>
      <c r="EO22" s="111" t="str">
        <v/>
      </c>
      <c r="EP22" s="111" t="str">
        <v/>
      </c>
      <c r="EQ22" s="111" t="str">
        <v/>
      </c>
      <c r="ER22" s="111" t="str">
        <v/>
      </c>
      <c r="ES22" s="111" t="str">
        <v/>
      </c>
      <c r="ET22" s="111" t="str">
        <v/>
      </c>
      <c r="EU22" s="111" t="str">
        <v/>
      </c>
      <c r="EV22" s="111" t="str">
        <v/>
      </c>
      <c r="EW22" s="111" t="str">
        <v/>
      </c>
      <c r="EX22" s="111" t="str">
        <v/>
      </c>
      <c r="EY22" s="111" t="str">
        <v/>
      </c>
      <c r="EZ22" s="111" t="str">
        <v/>
      </c>
      <c r="FA22" s="111" t="str">
        <v/>
      </c>
      <c r="FB22" s="111" t="str">
        <v/>
      </c>
      <c r="FC22" s="111" t="str">
        <v/>
      </c>
      <c r="FD22" s="111" t="str">
        <v/>
      </c>
      <c r="FE22" s="111" t="str">
        <v/>
      </c>
      <c r="FF22" s="111" t="str">
        <v/>
      </c>
      <c r="FG22" s="111" t="str">
        <v/>
      </c>
      <c r="FH22" s="111" t="str">
        <v/>
      </c>
      <c r="FI22" s="111" t="str">
        <v/>
      </c>
      <c r="FJ22" s="111" t="str">
        <v/>
      </c>
      <c r="FK22" s="111" t="str">
        <v/>
      </c>
      <c r="FL22" s="111" t="str">
        <v/>
      </c>
      <c r="FM22" s="111" t="str">
        <v/>
      </c>
      <c r="FN22" s="111" t="str">
        <v/>
      </c>
      <c r="FO22" s="111" t="str">
        <v/>
      </c>
      <c r="FP22" s="111" t="str">
        <v/>
      </c>
      <c r="FQ22" s="111" t="str">
        <v/>
      </c>
      <c r="FR22" s="111" t="str">
        <v/>
      </c>
      <c r="FS22" s="111" t="str">
        <v/>
      </c>
      <c r="FT22" s="111" t="str">
        <v/>
      </c>
      <c r="FU22" s="111" t="str">
        <v/>
      </c>
      <c r="FV22" s="111" t="str">
        <v/>
      </c>
      <c r="FW22" s="111" t="str">
        <v/>
      </c>
      <c r="FX22" s="111" t="str">
        <v/>
      </c>
      <c r="FY22" s="111" t="str">
        <v/>
      </c>
      <c r="FZ22" s="111" t="str">
        <v/>
      </c>
      <c r="GA22" s="111" t="str">
        <v/>
      </c>
      <c r="GB22" s="111" t="str">
        <v/>
      </c>
      <c r="GC22" s="111" t="str">
        <v/>
      </c>
      <c r="GD22" s="111" t="str">
        <v/>
      </c>
      <c r="GE22" s="111" t="str">
        <v/>
      </c>
      <c r="GF22" s="111" t="str">
        <v/>
      </c>
      <c r="GG22" s="111" t="str">
        <v/>
      </c>
      <c r="GH22" s="111" t="str">
        <v/>
      </c>
      <c r="GI22" s="111" t="str">
        <v/>
      </c>
      <c r="GJ22" s="111" t="str">
        <v/>
      </c>
      <c r="GK22" s="111" t="str">
        <v/>
      </c>
      <c r="GL22" s="111" t="str">
        <v/>
      </c>
      <c r="GM22" s="111" t="str">
        <v/>
      </c>
      <c r="GN22" s="111" t="str">
        <v/>
      </c>
      <c r="GO22" s="111" t="str">
        <v/>
      </c>
      <c r="GP22" s="111" t="str">
        <v/>
      </c>
      <c r="GQ22" s="111" t="str">
        <v/>
      </c>
      <c r="GR22" s="111" t="str">
        <v/>
      </c>
      <c r="GS22" s="111" t="str">
        <v/>
      </c>
      <c r="GT22" s="111" t="str">
        <v/>
      </c>
      <c r="GU22" s="111" t="str">
        <v/>
      </c>
      <c r="GV22" s="111" t="str">
        <v/>
      </c>
      <c r="GW22" s="111" t="str">
        <v/>
      </c>
      <c r="GX22" s="111" t="str">
        <v/>
      </c>
      <c r="GY22" s="111" t="str">
        <v/>
      </c>
      <c r="GZ22" s="111" t="str">
        <v/>
      </c>
      <c r="HA22" s="111" t="str">
        <v/>
      </c>
      <c r="HB22" s="111" t="str">
        <v/>
      </c>
      <c r="HC22" s="111" t="str">
        <v/>
      </c>
      <c r="HD22" s="111" t="str">
        <v/>
      </c>
      <c r="HE22" s="111" t="str">
        <v/>
      </c>
      <c r="HF22" s="111" t="str">
        <v/>
      </c>
      <c r="HG22" s="111" t="str">
        <v/>
      </c>
      <c r="HH22" s="111" t="str">
        <v/>
      </c>
      <c r="HI22" s="111" t="str">
        <v/>
      </c>
      <c r="HJ22" s="111" t="str">
        <v/>
      </c>
      <c r="HK22" s="111" t="str">
        <v/>
      </c>
      <c r="HL22" s="111" t="str">
        <v/>
      </c>
      <c r="HM22" s="111" t="str">
        <v/>
      </c>
      <c r="HN22" s="111" t="str">
        <v/>
      </c>
      <c r="HO22" s="111" t="str">
        <v/>
      </c>
      <c r="HP22" s="111" t="str">
        <v/>
      </c>
      <c r="HQ22" s="111" t="str">
        <v/>
      </c>
      <c r="HR22" s="111" t="str">
        <v/>
      </c>
      <c r="HS22" s="111" t="str">
        <v/>
      </c>
      <c r="HT22" s="111" t="str">
        <v/>
      </c>
      <c r="HU22" s="111" t="str">
        <v/>
      </c>
      <c r="HV22" s="111" t="str">
        <v/>
      </c>
      <c r="HW22" s="111" t="str">
        <v/>
      </c>
      <c r="HX22" s="111" t="str">
        <v/>
      </c>
      <c r="HY22" s="111" t="str">
        <v/>
      </c>
      <c r="HZ22" s="111" t="str">
        <v/>
      </c>
      <c r="IA22" s="111" t="str">
        <v/>
      </c>
      <c r="IB22" s="111" t="str">
        <v/>
      </c>
      <c r="IC22" s="111" t="str">
        <v/>
      </c>
      <c r="ID22" s="111" t="str">
        <v/>
      </c>
      <c r="IE22" s="111" t="str">
        <v/>
      </c>
      <c r="IF22" s="111" t="str">
        <v/>
      </c>
      <c r="IG22" s="111" t="str">
        <v/>
      </c>
      <c r="IH22" s="111" t="str">
        <v/>
      </c>
      <c r="II22" s="111" t="str">
        <v/>
      </c>
      <c r="IJ22" s="111" t="str">
        <v/>
      </c>
      <c r="IK22" s="111" t="str">
        <v/>
      </c>
      <c r="IL22" s="111" t="str">
        <v/>
      </c>
      <c r="IM22" s="111" t="str">
        <v/>
      </c>
      <c r="IN22" s="111" t="str">
        <v/>
      </c>
      <c r="IO22" s="111" t="str">
        <v/>
      </c>
      <c r="IP22" s="111" t="str">
        <v/>
      </c>
      <c r="IQ22" s="111" t="str">
        <v/>
      </c>
      <c r="IR22" s="111" t="str">
        <v/>
      </c>
      <c r="IS22" s="111" t="str">
        <v/>
      </c>
      <c r="IT22" s="111" t="str">
        <v/>
      </c>
      <c r="IU22" s="111" t="str">
        <v/>
      </c>
      <c r="IV22" s="111" t="str">
        <v/>
      </c>
      <c r="IW22" s="111" t="str">
        <v/>
      </c>
      <c r="IX22" s="111" t="str">
        <v/>
      </c>
      <c r="IY22" s="111" t="str">
        <v/>
      </c>
      <c r="IZ22" s="111" t="str">
        <v/>
      </c>
      <c r="JA22" s="111" t="str">
        <v/>
      </c>
      <c r="JB22" s="111" t="str">
        <v/>
      </c>
      <c r="JC22" s="111" t="str">
        <v/>
      </c>
      <c r="JD22" s="111" t="str">
        <v/>
      </c>
      <c r="JE22" s="111" t="str">
        <v/>
      </c>
      <c r="JF22" s="111" t="str">
        <v/>
      </c>
      <c r="JG22" s="111" t="str">
        <v/>
      </c>
      <c r="JH22" s="111" t="str">
        <v/>
      </c>
      <c r="JI22" s="111" t="str">
        <v/>
      </c>
      <c r="JJ22" s="111" t="str">
        <v/>
      </c>
      <c r="JK22" s="111" t="str">
        <v/>
      </c>
      <c r="JL22" s="111" t="str">
        <v/>
      </c>
      <c r="JM22" s="111" t="str">
        <v/>
      </c>
      <c r="JN22" s="111" t="str">
        <v/>
      </c>
      <c r="JO22" s="111" t="str">
        <v/>
      </c>
      <c r="JP22" s="111" t="str">
        <v/>
      </c>
      <c r="JQ22" s="111" t="str">
        <v/>
      </c>
      <c r="JR22" s="111" t="str">
        <v/>
      </c>
      <c r="JS22" s="111" t="str">
        <v/>
      </c>
      <c r="JT22" s="111" t="str">
        <v/>
      </c>
      <c r="JU22" s="111" t="str">
        <v/>
      </c>
      <c r="JV22" s="111" t="str">
        <v/>
      </c>
      <c r="JW22" s="111" t="str">
        <v/>
      </c>
      <c r="JX22" s="111" t="str">
        <v/>
      </c>
      <c r="JY22" s="111" t="str">
        <v/>
      </c>
      <c r="JZ22" s="111" t="str">
        <v/>
      </c>
      <c r="KA22" s="111" t="str">
        <v/>
      </c>
      <c r="KB22" s="111" t="str">
        <v/>
      </c>
      <c r="KC22" s="111" t="str">
        <v/>
      </c>
      <c r="KD22" s="111" t="str">
        <v/>
      </c>
      <c r="KE22" s="111" t="str">
        <v/>
      </c>
      <c r="KF22" s="111" t="str">
        <v/>
      </c>
      <c r="KG22" s="111" t="str">
        <v/>
      </c>
      <c r="KH22" s="111" t="str">
        <v/>
      </c>
      <c r="KI22" s="111" t="str">
        <v/>
      </c>
      <c r="KJ22" s="111" t="str">
        <v/>
      </c>
      <c r="KK22" s="111" t="str">
        <v/>
      </c>
      <c r="KL22" s="111" t="str">
        <v/>
      </c>
      <c r="KM22" s="111" t="str">
        <v/>
      </c>
      <c r="KN22" s="111" t="str">
        <v/>
      </c>
      <c r="KO22" s="111" t="str">
        <v/>
      </c>
      <c r="KP22" s="111" t="str">
        <v/>
      </c>
      <c r="KQ22" s="111" t="str">
        <v/>
      </c>
      <c r="KR22" s="111" t="str">
        <v/>
      </c>
      <c r="KS22" s="111" t="str">
        <v/>
      </c>
      <c r="KT22" s="111" t="str">
        <v/>
      </c>
      <c r="KU22" s="111" t="str">
        <v/>
      </c>
      <c r="KV22" s="111" t="str">
        <v/>
      </c>
      <c r="KW22" s="111" t="str">
        <v/>
      </c>
      <c r="KX22" s="111" t="str">
        <v/>
      </c>
      <c r="KY22" s="111" t="str">
        <v/>
      </c>
      <c r="KZ22" s="111" t="str">
        <v/>
      </c>
      <c r="LA22" s="111" t="str">
        <v/>
      </c>
      <c r="LB22" s="111" t="str">
        <v/>
      </c>
      <c r="LC22" s="111" t="str">
        <v/>
      </c>
      <c r="LD22" s="111" t="str">
        <v/>
      </c>
      <c r="LE22" s="111" t="str">
        <v/>
      </c>
      <c r="LF22" s="111" t="str">
        <v/>
      </c>
      <c r="LG22" s="111" t="str">
        <v/>
      </c>
      <c r="LH22" s="111" t="str">
        <v/>
      </c>
      <c r="LI22" s="111" t="str">
        <v/>
      </c>
      <c r="LJ22" s="111" t="str">
        <v/>
      </c>
      <c r="LK22" s="111" t="str">
        <v/>
      </c>
      <c r="LL22" s="111" t="str">
        <v/>
      </c>
      <c r="LM22" s="111" t="str">
        <v/>
      </c>
      <c r="LN22" s="111" t="str">
        <v/>
      </c>
      <c r="LO22" s="111" t="str">
        <v/>
      </c>
      <c r="LP22" s="111" t="str">
        <v/>
      </c>
      <c r="LQ22" s="111" t="str">
        <v/>
      </c>
      <c r="LR22" s="111" t="str">
        <v/>
      </c>
      <c r="LS22" s="111" t="str">
        <v/>
      </c>
      <c r="LT22" s="111" t="str">
        <v/>
      </c>
      <c r="LU22" s="111" t="str">
        <v/>
      </c>
      <c r="LV22" s="111" t="str">
        <v/>
      </c>
      <c r="LW22" s="111" t="str">
        <v/>
      </c>
      <c r="LX22" s="111" t="str">
        <v/>
      </c>
      <c r="LY22" s="111" t="str">
        <v/>
      </c>
      <c r="LZ22" s="111" t="str">
        <v/>
      </c>
      <c r="MA22" s="111" t="str">
        <v/>
      </c>
      <c r="MB22" s="111" t="str">
        <v/>
      </c>
      <c r="MC22" s="111" t="str">
        <v/>
      </c>
      <c r="MD22" s="111" t="str">
        <v/>
      </c>
      <c r="ME22" s="111" t="str">
        <v/>
      </c>
      <c r="MF22" s="111" t="str">
        <v/>
      </c>
      <c r="MG22" s="111" t="str">
        <v/>
      </c>
      <c r="MH22" s="111" t="str">
        <v/>
      </c>
      <c r="MI22" s="111" t="str">
        <v/>
      </c>
      <c r="MJ22" s="111" t="str">
        <v/>
      </c>
      <c r="MK22" s="111" t="str">
        <v/>
      </c>
      <c r="ML22" s="111" t="str">
        <v/>
      </c>
      <c r="MM22" s="111" t="str">
        <v/>
      </c>
      <c r="MN22" s="111" t="str">
        <v/>
      </c>
      <c r="MO22" s="111" t="str">
        <v/>
      </c>
      <c r="MP22" s="111" t="str">
        <v/>
      </c>
      <c r="MQ22" s="111" t="str">
        <v/>
      </c>
      <c r="MR22" s="111" t="str">
        <v/>
      </c>
      <c r="MS22" s="111" t="str">
        <v/>
      </c>
      <c r="MT22" s="111" t="str">
        <v/>
      </c>
      <c r="MU22" s="111" t="str">
        <v/>
      </c>
      <c r="MV22" s="111" t="str">
        <v/>
      </c>
      <c r="MW22" s="111" t="str">
        <v/>
      </c>
      <c r="MX22" s="111" t="str">
        <v/>
      </c>
      <c r="MY22" s="111" t="str">
        <v/>
      </c>
      <c r="MZ22" s="111" t="str">
        <v/>
      </c>
      <c r="NA22" s="111" t="str">
        <v/>
      </c>
      <c r="NB22" s="111" t="str">
        <v/>
      </c>
      <c r="NC22" s="111" t="str">
        <v/>
      </c>
      <c r="ND22" s="111" t="str">
        <v/>
      </c>
      <c r="NE22" s="111" t="str">
        <v/>
      </c>
      <c r="NF22" s="111" t="str">
        <v/>
      </c>
      <c r="NG22" s="111" t="str">
        <v/>
      </c>
      <c r="NH22" s="111" t="str">
        <v/>
      </c>
      <c r="NI22" s="111" t="str">
        <v/>
      </c>
      <c r="NJ22" s="111" t="str">
        <v/>
      </c>
      <c r="NK22" s="111" t="str">
        <v/>
      </c>
      <c r="NL22" s="111" t="str">
        <v/>
      </c>
      <c r="NM22" s="111" t="str">
        <v/>
      </c>
      <c r="NN22" s="111" t="str">
        <v/>
      </c>
      <c r="NO22" s="111" t="str">
        <v/>
      </c>
    </row>
    <row r="23" spans="1:379" ht="21" thickTop="1" thickBot="1" x14ac:dyDescent="0.25">
      <c r="A23" s="115">
        <v>90</v>
      </c>
      <c r="B23" s="112">
        <v>1</v>
      </c>
      <c r="C23" s="113" t="s">
        <v>67</v>
      </c>
      <c r="D23" s="113" t="s">
        <v>76</v>
      </c>
      <c r="E23" s="113">
        <v>1</v>
      </c>
      <c r="F23" s="113" t="s">
        <v>65</v>
      </c>
      <c r="G23" s="113"/>
      <c r="H23" s="113"/>
      <c r="I23" s="113"/>
      <c r="J23" s="114">
        <v>10</v>
      </c>
      <c r="K23" s="114">
        <v>2</v>
      </c>
      <c r="L23" s="134" t="str">
        <f ca="1">IF(AND(ISNUMBER(J23),ISNUMBER(K23)),PROPER(TEXT(DATE(Année,K23,J23),Param!$L$5)),IF(I23&lt;&gt;"",I23,""))</f>
        <v>Mardi</v>
      </c>
      <c r="N23" s="111" t="str" cm="1">
        <f t="array" ref="N23:NO23">IF(F23="","",_xlfn.LET(_xlpm.Jr_sem,IF(I23&lt;&gt;"",_xlfn.XLOOKUP(I23,No_Jour[Jour_Semaine],No_Jour[No_jour],0,0,1),""),
_xlpm.J,IF($J23="",1,$J23),_xlpm.M,IF($K23="",1,$K23),
_xlpm.Tout_Excep,_xlfn.UNIQUE(_xlfn._xlws.FILTER(Jrs_Exception[Jours_travaillés],Jrs_Exception[Jours_travaillés]&lt;&gt;"",0)),
_xlpm.Garde,_xlfn._xlws.FILTER(Jrs_Exception[Jours_travaillés],(Jrs_Exception[Jours_travaillés]&lt;&gt;"")*(Jrs_Exception[Numéro]=$A23),0),
_xlpm.Excep,_xlfn._xlws.FILTER(_xlpm.Tout_Excep,ISNA(_xlfn.XMATCH(_xlpm.Tout_Excep,_xlpm.Garde,0,1)),0),
_xlpm.Quodi,IF($F23="Quotidien",IF(ISNUMBER($N$4:$NO$4),IF(ISNA(_xlfn.XMATCH($N$4:$NO$4,_xlpm.Excep,0,1)),IF($N$4:$NO$4&gt;=DATE(Année,_xlpm.M,_xlpm.J),"ü",""),""),""),""),
_xlpm.Hebdo,IF($F23="Hebdomadaire",IF(ISNUMBER($N$4:$NO$4),IF(ISNA(_xlfn.XMATCH($N$4:$NO$4,_xlpm.Excep,0,1)),IF(MONTH($N$4:$NO$4)&gt;=_xlpm.M,IF(WEEKDAY($N$4:$NO$4,Param!$E$1)=_xlpm.Jr_sem,"ü",""),""),""),""),""),
_xlpm.Mensuel,IF($F23="Mensuel",IF(ISNUMBER($N$4:$NO$4),IF(ISNA(_xlfn.XMATCH($N$4:$NO$4,_xlpm.Excep,0,1)),IF(MONTH($N$4:$NO$4)&gt;=_xlpm.M,IF(DAY($N$4:$NO$4)=_xlpm.J,"ü",""),""),""),""),""),
_xlpm.Trimes,IF($F23="Trimestre",IF(ISNUMBER($N$4:$NO$4),IF(ISNA(_xlfn.XMATCH($N$4:$NO$4,_xlpm.Excep,0,1)),IF(MONTH($N$4:$NO$4)=_xlpm.M+(ROUNDUP(MONTH($N$4:$NO$4)/3,0)-1)*3,IF(DAY($N$4:$NO$4)=_xlpm.J,"ü",""),""),""),""),""),
_xlpm.Bisannuel,IF($F23="Bisannuel",IF(ISNUMBER($N$4:$NO$4),IF(ISNA(_xlfn.XMATCH($N$4:$NO$4,_xlpm.Excep,0,1)),IF(MONTH($N$4:$NO$4)=_xlpm.M,IF(DAY($N$4:$NO$4)=_xlpm.J,"ü",""),IF(MONTH($N$4:$NO$4)=_xlpm.M+6,IF(DAY($N$4:$NO$4)=_xlpm.J,"ü",""),"")),""),""),""),
_xlpm.Annuel,IF($F23="Annuel",IF(ISNUMBER($N$4:$NO$4),IF(ISNA(_xlfn.XMATCH($N$4:$NO$4,_xlpm.Excep,0,1)),IF($N$4:$NO$4=DATE(Année,_xlpm.M,_xlpm.J),"ü",""),""),""),""),
_xlpm.Résultat,_xlfn.SWITCH($F23,"Quotidien",_xlpm.Quodi,"Hebdomadaire",_xlpm.Hebdo,"Mensuel",_xlpm.Mensuel,"Trimestre",_xlpm.Trimes,"Annuel",_xlpm.Annuel,"Bisannuel",_xlpm.Bisannuel),
_xlpm.Résultat))</f>
        <v/>
      </c>
      <c r="O23" s="111" t="str">
        <v/>
      </c>
      <c r="P23" s="111" t="str">
        <v/>
      </c>
      <c r="Q23" s="111" t="str">
        <v/>
      </c>
      <c r="R23" s="111" t="str">
        <v/>
      </c>
      <c r="S23" s="111" t="str">
        <v/>
      </c>
      <c r="T23" s="111" t="str">
        <v/>
      </c>
      <c r="U23" s="111" t="str">
        <v/>
      </c>
      <c r="V23" s="111" t="str">
        <v/>
      </c>
      <c r="W23" s="111" t="str">
        <v/>
      </c>
      <c r="X23" s="111" t="str">
        <v/>
      </c>
      <c r="Y23" s="111" t="str">
        <v/>
      </c>
      <c r="Z23" s="111" t="str">
        <v/>
      </c>
      <c r="AA23" s="111" t="str">
        <v/>
      </c>
      <c r="AB23" s="111" t="str">
        <v/>
      </c>
      <c r="AC23" s="111" t="str">
        <v/>
      </c>
      <c r="AD23" s="111" t="str">
        <v/>
      </c>
      <c r="AE23" s="111" t="str">
        <v/>
      </c>
      <c r="AF23" s="111" t="str">
        <v/>
      </c>
      <c r="AG23" s="111" t="str">
        <v/>
      </c>
      <c r="AH23" s="111" t="str">
        <v/>
      </c>
      <c r="AI23" s="111" t="str">
        <v/>
      </c>
      <c r="AJ23" s="111" t="str">
        <v/>
      </c>
      <c r="AK23" s="111" t="str">
        <v/>
      </c>
      <c r="AL23" s="111" t="str">
        <v/>
      </c>
      <c r="AM23" s="111" t="str">
        <v/>
      </c>
      <c r="AN23" s="111" t="str">
        <v/>
      </c>
      <c r="AO23" s="111" t="str">
        <v>ü</v>
      </c>
      <c r="AP23" s="111" t="str">
        <v/>
      </c>
      <c r="AQ23" s="111" t="str">
        <v/>
      </c>
      <c r="AR23" s="111" t="str">
        <v/>
      </c>
      <c r="AS23" s="111" t="str">
        <v/>
      </c>
      <c r="AT23" s="111" t="str">
        <v/>
      </c>
      <c r="AU23" s="111" t="str">
        <v/>
      </c>
      <c r="AV23" s="111" t="str">
        <v/>
      </c>
      <c r="AW23" s="111" t="str">
        <v/>
      </c>
      <c r="AX23" s="111" t="str">
        <v/>
      </c>
      <c r="AY23" s="111" t="str">
        <v/>
      </c>
      <c r="AZ23" s="111" t="str">
        <v/>
      </c>
      <c r="BA23" s="111" t="str">
        <v/>
      </c>
      <c r="BB23" s="111" t="str">
        <v/>
      </c>
      <c r="BC23" s="111" t="str">
        <v/>
      </c>
      <c r="BD23" s="111" t="str">
        <v/>
      </c>
      <c r="BE23" s="111" t="str">
        <v/>
      </c>
      <c r="BF23" s="111" t="str">
        <v/>
      </c>
      <c r="BG23" s="111" t="str">
        <v/>
      </c>
      <c r="BH23" s="111" t="str">
        <v/>
      </c>
      <c r="BI23" s="111" t="str">
        <v>ü</v>
      </c>
      <c r="BJ23" s="111" t="str">
        <v/>
      </c>
      <c r="BK23" s="111" t="str">
        <v/>
      </c>
      <c r="BL23" s="111" t="str">
        <v/>
      </c>
      <c r="BM23" s="111" t="str">
        <v/>
      </c>
      <c r="BN23" s="111" t="str">
        <v/>
      </c>
      <c r="BO23" s="111" t="str">
        <v/>
      </c>
      <c r="BP23" s="111" t="str">
        <v/>
      </c>
      <c r="BQ23" s="111" t="str">
        <v/>
      </c>
      <c r="BR23" s="111" t="str">
        <v/>
      </c>
      <c r="BS23" s="111" t="str">
        <v/>
      </c>
      <c r="BT23" s="111" t="str">
        <v/>
      </c>
      <c r="BU23" s="111" t="str">
        <v/>
      </c>
      <c r="BV23" s="111" t="str">
        <v/>
      </c>
      <c r="BW23" s="111" t="str">
        <v/>
      </c>
      <c r="BX23" s="111" t="str">
        <v/>
      </c>
      <c r="BY23" s="111" t="str">
        <v/>
      </c>
      <c r="BZ23" s="111" t="str">
        <v/>
      </c>
      <c r="CA23" s="111" t="str">
        <v/>
      </c>
      <c r="CB23" s="111" t="str">
        <v/>
      </c>
      <c r="CC23" s="111" t="str">
        <v/>
      </c>
      <c r="CD23" s="111" t="str">
        <v/>
      </c>
      <c r="CE23" s="111" t="str">
        <v/>
      </c>
      <c r="CF23" s="111" t="str">
        <v/>
      </c>
      <c r="CG23" s="111" t="str">
        <v>ü</v>
      </c>
      <c r="CH23" s="111" t="str">
        <v/>
      </c>
      <c r="CI23" s="111" t="str">
        <v/>
      </c>
      <c r="CJ23" s="111" t="str">
        <v/>
      </c>
      <c r="CK23" s="111" t="str">
        <v/>
      </c>
      <c r="CL23" s="111" t="str">
        <v/>
      </c>
      <c r="CM23" s="111" t="str">
        <v/>
      </c>
      <c r="CN23" s="111" t="str">
        <v/>
      </c>
      <c r="CO23" s="111" t="str">
        <v/>
      </c>
      <c r="CP23" s="111" t="str">
        <v/>
      </c>
      <c r="CQ23" s="111" t="str">
        <v/>
      </c>
      <c r="CR23" s="111" t="str">
        <v/>
      </c>
      <c r="CS23" s="111" t="str">
        <v/>
      </c>
      <c r="CT23" s="111" t="str">
        <v/>
      </c>
      <c r="CU23" s="111" t="str">
        <v/>
      </c>
      <c r="CV23" s="111" t="str">
        <v/>
      </c>
      <c r="CW23" s="111" t="str">
        <v/>
      </c>
      <c r="CX23" s="111" t="str">
        <v/>
      </c>
      <c r="CY23" s="111" t="str">
        <v/>
      </c>
      <c r="CZ23" s="111" t="str">
        <v/>
      </c>
      <c r="DA23" s="111" t="str">
        <v/>
      </c>
      <c r="DB23" s="111" t="str">
        <v/>
      </c>
      <c r="DC23" s="111" t="str">
        <v/>
      </c>
      <c r="DD23" s="111" t="str">
        <v/>
      </c>
      <c r="DE23" s="111" t="str">
        <v/>
      </c>
      <c r="DF23" s="111" t="str">
        <v/>
      </c>
      <c r="DG23" s="111" t="str">
        <v/>
      </c>
      <c r="DH23" s="111" t="str">
        <v/>
      </c>
      <c r="DI23" s="111" t="str">
        <v/>
      </c>
      <c r="DJ23" s="111" t="str">
        <v/>
      </c>
      <c r="DK23" s="111" t="str">
        <v/>
      </c>
      <c r="DL23" s="111" t="str">
        <v/>
      </c>
      <c r="DM23" s="111" t="str">
        <v/>
      </c>
      <c r="DN23" s="111" t="str">
        <v/>
      </c>
      <c r="DO23" s="111" t="str">
        <v/>
      </c>
      <c r="DP23" s="111" t="str">
        <v/>
      </c>
      <c r="DQ23" s="111" t="str">
        <v/>
      </c>
      <c r="DR23" s="111" t="str">
        <v/>
      </c>
      <c r="DS23" s="111" t="str">
        <v>ü</v>
      </c>
      <c r="DT23" s="111" t="str">
        <v/>
      </c>
      <c r="DU23" s="111" t="str">
        <v/>
      </c>
      <c r="DV23" s="111" t="str">
        <v/>
      </c>
      <c r="DW23" s="111" t="str">
        <v/>
      </c>
      <c r="DX23" s="111" t="str">
        <v/>
      </c>
      <c r="DY23" s="111" t="str">
        <v/>
      </c>
      <c r="DZ23" s="111" t="str">
        <v/>
      </c>
      <c r="EA23" s="111" t="str">
        <v/>
      </c>
      <c r="EB23" s="111" t="str">
        <v/>
      </c>
      <c r="EC23" s="111" t="str">
        <v/>
      </c>
      <c r="ED23" s="111" t="str">
        <v/>
      </c>
      <c r="EE23" s="111" t="str">
        <v/>
      </c>
      <c r="EF23" s="111" t="str">
        <v/>
      </c>
      <c r="EG23" s="111" t="str">
        <v/>
      </c>
      <c r="EH23" s="111" t="str">
        <v/>
      </c>
      <c r="EI23" s="111" t="str">
        <v/>
      </c>
      <c r="EJ23" s="111" t="str">
        <v/>
      </c>
      <c r="EK23" s="111" t="str">
        <v/>
      </c>
      <c r="EL23" s="111" t="str">
        <v/>
      </c>
      <c r="EM23" s="111" t="str">
        <v>ü</v>
      </c>
      <c r="EN23" s="111" t="str">
        <v/>
      </c>
      <c r="EO23" s="111" t="str">
        <v/>
      </c>
      <c r="EP23" s="111" t="str">
        <v/>
      </c>
      <c r="EQ23" s="111" t="str">
        <v/>
      </c>
      <c r="ER23" s="111" t="str">
        <v/>
      </c>
      <c r="ES23" s="111" t="str">
        <v/>
      </c>
      <c r="ET23" s="111" t="str">
        <v/>
      </c>
      <c r="EU23" s="111" t="str">
        <v/>
      </c>
      <c r="EV23" s="111" t="str">
        <v/>
      </c>
      <c r="EW23" s="111" t="str">
        <v/>
      </c>
      <c r="EX23" s="111" t="str">
        <v/>
      </c>
      <c r="EY23" s="111" t="str">
        <v/>
      </c>
      <c r="EZ23" s="111" t="str">
        <v/>
      </c>
      <c r="FA23" s="111" t="str">
        <v/>
      </c>
      <c r="FB23" s="111" t="str">
        <v/>
      </c>
      <c r="FC23" s="111" t="str">
        <v/>
      </c>
      <c r="FD23" s="111" t="str">
        <v/>
      </c>
      <c r="FE23" s="111" t="str">
        <v/>
      </c>
      <c r="FF23" s="111" t="str">
        <v/>
      </c>
      <c r="FG23" s="111" t="str">
        <v/>
      </c>
      <c r="FH23" s="111" t="str">
        <v/>
      </c>
      <c r="FI23" s="111" t="str">
        <v/>
      </c>
      <c r="FJ23" s="111" t="str">
        <v/>
      </c>
      <c r="FK23" s="111" t="str">
        <v/>
      </c>
      <c r="FL23" s="111" t="str">
        <v/>
      </c>
      <c r="FM23" s="111" t="str">
        <v/>
      </c>
      <c r="FN23" s="111" t="str">
        <v/>
      </c>
      <c r="FO23" s="111" t="str">
        <v/>
      </c>
      <c r="FP23" s="111" t="str">
        <v>ü</v>
      </c>
      <c r="FQ23" s="111" t="str">
        <v/>
      </c>
      <c r="FR23" s="111" t="str">
        <v/>
      </c>
      <c r="FS23" s="111" t="str">
        <v/>
      </c>
      <c r="FT23" s="111" t="str">
        <v/>
      </c>
      <c r="FU23" s="111" t="str">
        <v/>
      </c>
      <c r="FV23" s="111" t="str">
        <v/>
      </c>
      <c r="FW23" s="111" t="str">
        <v/>
      </c>
      <c r="FX23" s="111" t="str">
        <v/>
      </c>
      <c r="FY23" s="111" t="str">
        <v/>
      </c>
      <c r="FZ23" s="111" t="str">
        <v/>
      </c>
      <c r="GA23" s="111" t="str">
        <v/>
      </c>
      <c r="GB23" s="111" t="str">
        <v/>
      </c>
      <c r="GC23" s="111" t="str">
        <v/>
      </c>
      <c r="GD23" s="111" t="str">
        <v/>
      </c>
      <c r="GE23" s="111" t="str">
        <v/>
      </c>
      <c r="GF23" s="111" t="str">
        <v/>
      </c>
      <c r="GG23" s="111" t="str">
        <v/>
      </c>
      <c r="GH23" s="111" t="str">
        <v/>
      </c>
      <c r="GI23" s="111" t="str">
        <v/>
      </c>
      <c r="GJ23" s="111" t="str">
        <v/>
      </c>
      <c r="GK23" s="111" t="str">
        <v/>
      </c>
      <c r="GL23" s="111" t="str">
        <v/>
      </c>
      <c r="GM23" s="111" t="str">
        <v/>
      </c>
      <c r="GN23" s="111" t="str">
        <v/>
      </c>
      <c r="GO23" s="111" t="str">
        <v/>
      </c>
      <c r="GP23" s="111" t="str">
        <v/>
      </c>
      <c r="GQ23" s="111" t="str">
        <v/>
      </c>
      <c r="GR23" s="111" t="str">
        <v/>
      </c>
      <c r="GS23" s="111" t="str">
        <v/>
      </c>
      <c r="GT23" s="111" t="str">
        <v/>
      </c>
      <c r="GU23" s="111" t="str">
        <v/>
      </c>
      <c r="GV23" s="111" t="str">
        <v/>
      </c>
      <c r="GW23" s="111" t="str">
        <v/>
      </c>
      <c r="GX23" s="111" t="str">
        <v/>
      </c>
      <c r="GY23" s="111" t="str">
        <v/>
      </c>
      <c r="GZ23" s="111" t="str">
        <v/>
      </c>
      <c r="HA23" s="111" t="str">
        <v/>
      </c>
      <c r="HB23" s="111" t="str">
        <v/>
      </c>
      <c r="HC23" s="111" t="str">
        <v/>
      </c>
      <c r="HD23" s="111" t="str">
        <v/>
      </c>
      <c r="HE23" s="111" t="str">
        <v/>
      </c>
      <c r="HF23" s="111" t="str">
        <v>ü</v>
      </c>
      <c r="HG23" s="111" t="str">
        <v/>
      </c>
      <c r="HH23" s="111" t="str">
        <v/>
      </c>
      <c r="HI23" s="111" t="str">
        <v/>
      </c>
      <c r="HJ23" s="111" t="str">
        <v/>
      </c>
      <c r="HK23" s="111" t="str">
        <v/>
      </c>
      <c r="HL23" s="111" t="str">
        <v/>
      </c>
      <c r="HM23" s="111" t="str">
        <v/>
      </c>
      <c r="HN23" s="111" t="str">
        <v/>
      </c>
      <c r="HO23" s="111" t="str">
        <v/>
      </c>
      <c r="HP23" s="111" t="str">
        <v/>
      </c>
      <c r="HQ23" s="111" t="str">
        <v/>
      </c>
      <c r="HR23" s="111" t="str">
        <v/>
      </c>
      <c r="HS23" s="111" t="str">
        <v/>
      </c>
      <c r="HT23" s="111" t="str">
        <v/>
      </c>
      <c r="HU23" s="111" t="str">
        <v/>
      </c>
      <c r="HV23" s="111" t="str">
        <v/>
      </c>
      <c r="HW23" s="111" t="str">
        <v/>
      </c>
      <c r="HX23" s="111" t="str">
        <v/>
      </c>
      <c r="HY23" s="111" t="str">
        <v/>
      </c>
      <c r="HZ23" s="111" t="str">
        <v/>
      </c>
      <c r="IA23" s="111" t="str">
        <v>ü</v>
      </c>
      <c r="IB23" s="111" t="str">
        <v/>
      </c>
      <c r="IC23" s="111" t="str">
        <v/>
      </c>
      <c r="ID23" s="111" t="str">
        <v/>
      </c>
      <c r="IE23" s="111" t="str">
        <v/>
      </c>
      <c r="IF23" s="111" t="str">
        <v/>
      </c>
      <c r="IG23" s="111" t="str">
        <v/>
      </c>
      <c r="IH23" s="111" t="str">
        <v/>
      </c>
      <c r="II23" s="111" t="str">
        <v/>
      </c>
      <c r="IJ23" s="111" t="str">
        <v/>
      </c>
      <c r="IK23" s="111" t="str">
        <v/>
      </c>
      <c r="IL23" s="111" t="str">
        <v/>
      </c>
      <c r="IM23" s="111" t="str">
        <v/>
      </c>
      <c r="IN23" s="111" t="str">
        <v/>
      </c>
      <c r="IO23" s="111" t="str">
        <v/>
      </c>
      <c r="IP23" s="111" t="str">
        <v/>
      </c>
      <c r="IQ23" s="111" t="str">
        <v/>
      </c>
      <c r="IR23" s="111" t="str">
        <v/>
      </c>
      <c r="IS23" s="111" t="str">
        <v/>
      </c>
      <c r="IT23" s="111" t="str">
        <v/>
      </c>
      <c r="IU23" s="111" t="str">
        <v/>
      </c>
      <c r="IV23" s="111" t="str">
        <v/>
      </c>
      <c r="IW23" s="111" t="str">
        <v/>
      </c>
      <c r="IX23" s="111" t="str">
        <v/>
      </c>
      <c r="IY23" s="111" t="str">
        <v/>
      </c>
      <c r="IZ23" s="111" t="str">
        <v/>
      </c>
      <c r="JA23" s="111" t="str">
        <v/>
      </c>
      <c r="JB23" s="111" t="str">
        <v/>
      </c>
      <c r="JC23" s="111" t="str">
        <v/>
      </c>
      <c r="JD23" s="111" t="str">
        <v/>
      </c>
      <c r="JE23" s="111" t="str">
        <v/>
      </c>
      <c r="JF23" s="111" t="str">
        <v/>
      </c>
      <c r="JG23" s="111" t="str">
        <v/>
      </c>
      <c r="JH23" s="111" t="str">
        <v/>
      </c>
      <c r="JI23" s="111" t="str">
        <v/>
      </c>
      <c r="JJ23" s="111" t="str">
        <v/>
      </c>
      <c r="JK23" s="111" t="str">
        <v/>
      </c>
      <c r="JL23" s="111" t="str">
        <v/>
      </c>
      <c r="JM23" s="111" t="str">
        <v/>
      </c>
      <c r="JN23" s="111" t="str">
        <v/>
      </c>
      <c r="JO23" s="111" t="str">
        <v/>
      </c>
      <c r="JP23" s="111" t="str">
        <v/>
      </c>
      <c r="JQ23" s="111" t="str">
        <v/>
      </c>
      <c r="JR23" s="111" t="str">
        <v/>
      </c>
      <c r="JS23" s="111" t="str">
        <v/>
      </c>
      <c r="JT23" s="111" t="str">
        <v/>
      </c>
      <c r="JU23" s="111" t="str">
        <v/>
      </c>
      <c r="JV23" s="111" t="str">
        <v/>
      </c>
      <c r="JW23" s="111" t="str">
        <v/>
      </c>
      <c r="JX23" s="111" t="str">
        <v/>
      </c>
      <c r="JY23" s="111" t="str">
        <v/>
      </c>
      <c r="JZ23" s="111" t="str">
        <v/>
      </c>
      <c r="KA23" s="111" t="str">
        <v/>
      </c>
      <c r="KB23" s="111" t="str">
        <v/>
      </c>
      <c r="KC23" s="111" t="str">
        <v/>
      </c>
      <c r="KD23" s="111" t="str">
        <v/>
      </c>
      <c r="KE23" s="111" t="str">
        <v/>
      </c>
      <c r="KF23" s="111" t="str">
        <v/>
      </c>
      <c r="KG23" s="111" t="str">
        <v/>
      </c>
      <c r="KH23" s="111" t="str">
        <v/>
      </c>
      <c r="KI23" s="111" t="str">
        <v/>
      </c>
      <c r="KJ23" s="111" t="str">
        <v/>
      </c>
      <c r="KK23" s="111" t="str">
        <v/>
      </c>
      <c r="KL23" s="111" t="str">
        <v/>
      </c>
      <c r="KM23" s="111" t="str">
        <v/>
      </c>
      <c r="KN23" s="111" t="str">
        <v/>
      </c>
      <c r="KO23" s="111" t="str">
        <v/>
      </c>
      <c r="KP23" s="111" t="str">
        <v/>
      </c>
      <c r="KQ23" s="111" t="str">
        <v/>
      </c>
      <c r="KR23" s="111" t="str">
        <v/>
      </c>
      <c r="KS23" s="111" t="str">
        <v/>
      </c>
      <c r="KT23" s="111" t="str">
        <v/>
      </c>
      <c r="KU23" s="111" t="str">
        <v/>
      </c>
      <c r="KV23" s="111" t="str">
        <v/>
      </c>
      <c r="KW23" s="111" t="str">
        <v/>
      </c>
      <c r="KX23" s="111" t="str">
        <v/>
      </c>
      <c r="KY23" s="111" t="str">
        <v/>
      </c>
      <c r="KZ23" s="111" t="str">
        <v/>
      </c>
      <c r="LA23" s="111" t="str">
        <v/>
      </c>
      <c r="LB23" s="111" t="str">
        <v/>
      </c>
      <c r="LC23" s="111" t="str">
        <v/>
      </c>
      <c r="LD23" s="111" t="str">
        <v/>
      </c>
      <c r="LE23" s="111" t="str">
        <v/>
      </c>
      <c r="LF23" s="111" t="str">
        <v/>
      </c>
      <c r="LG23" s="111" t="str">
        <v/>
      </c>
      <c r="LH23" s="111" t="str">
        <v/>
      </c>
      <c r="LI23" s="111" t="str">
        <v/>
      </c>
      <c r="LJ23" s="111" t="str">
        <v/>
      </c>
      <c r="LK23" s="111" t="str">
        <v/>
      </c>
      <c r="LL23" s="111" t="str">
        <v/>
      </c>
      <c r="LM23" s="111" t="str">
        <v/>
      </c>
      <c r="LN23" s="111" t="str">
        <v/>
      </c>
      <c r="LO23" s="111" t="str">
        <v/>
      </c>
      <c r="LP23" s="111" t="str">
        <v/>
      </c>
      <c r="LQ23" s="111" t="str">
        <v/>
      </c>
      <c r="LR23" s="111" t="str">
        <v/>
      </c>
      <c r="LS23" s="111" t="str">
        <v/>
      </c>
      <c r="LT23" s="111" t="str">
        <v/>
      </c>
      <c r="LU23" s="111" t="str">
        <v/>
      </c>
      <c r="LV23" s="111" t="str">
        <v/>
      </c>
      <c r="LW23" s="111" t="str">
        <v/>
      </c>
      <c r="LX23" s="111" t="str">
        <v/>
      </c>
      <c r="LY23" s="111" t="str">
        <v/>
      </c>
      <c r="LZ23" s="111" t="str">
        <v/>
      </c>
      <c r="MA23" s="111" t="str">
        <v/>
      </c>
      <c r="MB23" s="111" t="str">
        <v/>
      </c>
      <c r="MC23" s="111" t="str">
        <v/>
      </c>
      <c r="MD23" s="111" t="str">
        <v/>
      </c>
      <c r="ME23" s="111" t="str">
        <v/>
      </c>
      <c r="MF23" s="111" t="str">
        <v/>
      </c>
      <c r="MG23" s="111" t="str">
        <v/>
      </c>
      <c r="MH23" s="111" t="str">
        <v/>
      </c>
      <c r="MI23" s="111" t="str">
        <v/>
      </c>
      <c r="MJ23" s="111" t="str">
        <v/>
      </c>
      <c r="MK23" s="111" t="str">
        <v/>
      </c>
      <c r="ML23" s="111" t="str">
        <v/>
      </c>
      <c r="MM23" s="111" t="str">
        <v/>
      </c>
      <c r="MN23" s="111" t="str">
        <v/>
      </c>
      <c r="MO23" s="111" t="str">
        <v/>
      </c>
      <c r="MP23" s="111" t="str">
        <v/>
      </c>
      <c r="MQ23" s="111" t="str">
        <v/>
      </c>
      <c r="MR23" s="111" t="str">
        <v/>
      </c>
      <c r="MS23" s="111" t="str">
        <v/>
      </c>
      <c r="MT23" s="111" t="str">
        <v/>
      </c>
      <c r="MU23" s="111" t="str">
        <v/>
      </c>
      <c r="MV23" s="111" t="str">
        <v/>
      </c>
      <c r="MW23" s="111" t="str">
        <v/>
      </c>
      <c r="MX23" s="111" t="str">
        <v/>
      </c>
      <c r="MY23" s="111" t="str">
        <v/>
      </c>
      <c r="MZ23" s="111" t="str">
        <v/>
      </c>
      <c r="NA23" s="111" t="str">
        <v/>
      </c>
      <c r="NB23" s="111" t="str">
        <v/>
      </c>
      <c r="NC23" s="111" t="str">
        <v/>
      </c>
      <c r="ND23" s="111" t="str">
        <v/>
      </c>
      <c r="NE23" s="111" t="str">
        <v/>
      </c>
      <c r="NF23" s="111" t="str">
        <v/>
      </c>
      <c r="NG23" s="111" t="str">
        <v/>
      </c>
      <c r="NH23" s="111" t="str">
        <v/>
      </c>
      <c r="NI23" s="111" t="str">
        <v/>
      </c>
      <c r="NJ23" s="111" t="str">
        <v/>
      </c>
      <c r="NK23" s="111" t="str">
        <v/>
      </c>
      <c r="NL23" s="111" t="str">
        <v/>
      </c>
      <c r="NM23" s="111" t="str">
        <v/>
      </c>
      <c r="NN23" s="111" t="str">
        <v/>
      </c>
      <c r="NO23" s="111" t="str">
        <v/>
      </c>
    </row>
    <row r="24" spans="1:379" ht="21" thickTop="1" thickBot="1" x14ac:dyDescent="0.25">
      <c r="A24" s="112">
        <v>95</v>
      </c>
      <c r="B24" s="112">
        <v>1</v>
      </c>
      <c r="C24" s="113" t="s">
        <v>2</v>
      </c>
      <c r="D24" s="113" t="s">
        <v>78</v>
      </c>
      <c r="E24" s="113">
        <v>1</v>
      </c>
      <c r="F24" s="113" t="s">
        <v>65</v>
      </c>
      <c r="G24" s="113"/>
      <c r="H24" s="113"/>
      <c r="I24" s="113"/>
      <c r="J24" s="114">
        <v>12</v>
      </c>
      <c r="K24" s="114">
        <v>1</v>
      </c>
      <c r="L24" s="134" t="str">
        <f ca="1">IF(AND(ISNUMBER(J24),ISNUMBER(K24)),PROPER(TEXT(DATE(Année,K24,J24),Param!$L$5)),IF(I24&lt;&gt;"",I24,""))</f>
        <v>Lundi</v>
      </c>
      <c r="N24" s="111" t="str" cm="1">
        <f t="array" ref="N24:NO24">IF(F24="","",_xlfn.LET(_xlpm.Jr_sem,IF(I24&lt;&gt;"",_xlfn.XLOOKUP(I24,No_Jour[Jour_Semaine],No_Jour[No_jour],0,0,1),""),
_xlpm.J,IF($J24="",1,$J24),_xlpm.M,IF($K24="",1,$K24),
_xlpm.Tout_Excep,_xlfn.UNIQUE(_xlfn._xlws.FILTER(Jrs_Exception[Jours_travaillés],Jrs_Exception[Jours_travaillés]&lt;&gt;"",0)),
_xlpm.Garde,_xlfn._xlws.FILTER(Jrs_Exception[Jours_travaillés],(Jrs_Exception[Jours_travaillés]&lt;&gt;"")*(Jrs_Exception[Numéro]=$A24),0),
_xlpm.Excep,_xlfn._xlws.FILTER(_xlpm.Tout_Excep,ISNA(_xlfn.XMATCH(_xlpm.Tout_Excep,_xlpm.Garde,0,1)),0),
_xlpm.Quodi,IF($F24="Quotidien",IF(ISNUMBER($N$4:$NO$4),IF(ISNA(_xlfn.XMATCH($N$4:$NO$4,_xlpm.Excep,0,1)),IF($N$4:$NO$4&gt;=DATE(Année,_xlpm.M,_xlpm.J),"ü",""),""),""),""),
_xlpm.Hebdo,IF($F24="Hebdomadaire",IF(ISNUMBER($N$4:$NO$4),IF(ISNA(_xlfn.XMATCH($N$4:$NO$4,_xlpm.Excep,0,1)),IF(MONTH($N$4:$NO$4)&gt;=_xlpm.M,IF(WEEKDAY($N$4:$NO$4,Param!$E$1)=_xlpm.Jr_sem,"ü",""),""),""),""),""),
_xlpm.Mensuel,IF($F24="Mensuel",IF(ISNUMBER($N$4:$NO$4),IF(ISNA(_xlfn.XMATCH($N$4:$NO$4,_xlpm.Excep,0,1)),IF(MONTH($N$4:$NO$4)&gt;=_xlpm.M,IF(DAY($N$4:$NO$4)=_xlpm.J,"ü",""),""),""),""),""),
_xlpm.Trimes,IF($F24="Trimestre",IF(ISNUMBER($N$4:$NO$4),IF(ISNA(_xlfn.XMATCH($N$4:$NO$4,_xlpm.Excep,0,1)),IF(MONTH($N$4:$NO$4)=_xlpm.M+(ROUNDUP(MONTH($N$4:$NO$4)/3,0)-1)*3,IF(DAY($N$4:$NO$4)=_xlpm.J,"ü",""),""),""),""),""),
_xlpm.Bisannuel,IF($F24="Bisannuel",IF(ISNUMBER($N$4:$NO$4),IF(ISNA(_xlfn.XMATCH($N$4:$NO$4,_xlpm.Excep,0,1)),IF(MONTH($N$4:$NO$4)=_xlpm.M,IF(DAY($N$4:$NO$4)=_xlpm.J,"ü",""),IF(MONTH($N$4:$NO$4)=_xlpm.M+6,IF(DAY($N$4:$NO$4)=_xlpm.J,"ü",""),"")),""),""),""),
_xlpm.Annuel,IF($F24="Annuel",IF(ISNUMBER($N$4:$NO$4),IF(ISNA(_xlfn.XMATCH($N$4:$NO$4,_xlpm.Excep,0,1)),IF($N$4:$NO$4=DATE(Année,_xlpm.M,_xlpm.J),"ü",""),""),""),""),
_xlpm.Résultat,_xlfn.SWITCH($F24,"Quotidien",_xlpm.Quodi,"Hebdomadaire",_xlpm.Hebdo,"Mensuel",_xlpm.Mensuel,"Trimestre",_xlpm.Trimes,"Annuel",_xlpm.Annuel,"Bisannuel",_xlpm.Bisannuel),
_xlpm.Résultat))</f>
        <v/>
      </c>
      <c r="O24" s="111" t="str">
        <v/>
      </c>
      <c r="P24" s="111" t="str">
        <v/>
      </c>
      <c r="Q24" s="111" t="str">
        <v/>
      </c>
      <c r="R24" s="111" t="str">
        <v/>
      </c>
      <c r="S24" s="111" t="str">
        <v>ü</v>
      </c>
      <c r="T24" s="111" t="str">
        <v/>
      </c>
      <c r="U24" s="111" t="str">
        <v/>
      </c>
      <c r="V24" s="111" t="str">
        <v/>
      </c>
      <c r="W24" s="111" t="str">
        <v/>
      </c>
      <c r="X24" s="111" t="str">
        <v/>
      </c>
      <c r="Y24" s="111" t="str">
        <v/>
      </c>
      <c r="Z24" s="111" t="str">
        <v/>
      </c>
      <c r="AA24" s="111" t="str">
        <v/>
      </c>
      <c r="AB24" s="111" t="str">
        <v/>
      </c>
      <c r="AC24" s="111" t="str">
        <v/>
      </c>
      <c r="AD24" s="111" t="str">
        <v/>
      </c>
      <c r="AE24" s="111" t="str">
        <v/>
      </c>
      <c r="AF24" s="111" t="str">
        <v/>
      </c>
      <c r="AG24" s="111" t="str">
        <v/>
      </c>
      <c r="AH24" s="111" t="str">
        <v/>
      </c>
      <c r="AI24" s="111" t="str">
        <v/>
      </c>
      <c r="AJ24" s="111" t="str">
        <v/>
      </c>
      <c r="AK24" s="111" t="str">
        <v/>
      </c>
      <c r="AL24" s="111" t="str">
        <v/>
      </c>
      <c r="AM24" s="111" t="str">
        <v/>
      </c>
      <c r="AN24" s="111" t="str">
        <v/>
      </c>
      <c r="AO24" s="111" t="str">
        <v/>
      </c>
      <c r="AP24" s="111" t="str">
        <v/>
      </c>
      <c r="AQ24" s="111" t="str">
        <v>ü</v>
      </c>
      <c r="AR24" s="111" t="str">
        <v/>
      </c>
      <c r="AS24" s="111" t="str">
        <v/>
      </c>
      <c r="AT24" s="111" t="str">
        <v/>
      </c>
      <c r="AU24" s="111" t="str">
        <v/>
      </c>
      <c r="AV24" s="111" t="str">
        <v/>
      </c>
      <c r="AW24" s="111" t="str">
        <v/>
      </c>
      <c r="AX24" s="111" t="str">
        <v/>
      </c>
      <c r="AY24" s="111" t="str">
        <v/>
      </c>
      <c r="AZ24" s="111" t="str">
        <v/>
      </c>
      <c r="BA24" s="111" t="str">
        <v/>
      </c>
      <c r="BB24" s="111" t="str">
        <v/>
      </c>
      <c r="BC24" s="111" t="str">
        <v/>
      </c>
      <c r="BD24" s="111" t="str">
        <v/>
      </c>
      <c r="BE24" s="111" t="str">
        <v/>
      </c>
      <c r="BF24" s="111" t="str">
        <v/>
      </c>
      <c r="BG24" s="111" t="str">
        <v/>
      </c>
      <c r="BH24" s="111" t="str">
        <v/>
      </c>
      <c r="BI24" s="111" t="str">
        <v/>
      </c>
      <c r="BJ24" s="111" t="str">
        <v/>
      </c>
      <c r="BK24" s="111" t="str">
        <v>ü</v>
      </c>
      <c r="BL24" s="111" t="str">
        <v/>
      </c>
      <c r="BM24" s="111" t="str">
        <v/>
      </c>
      <c r="BN24" s="111" t="str">
        <v/>
      </c>
      <c r="BO24" s="111" t="str">
        <v/>
      </c>
      <c r="BP24" s="111" t="str">
        <v/>
      </c>
      <c r="BQ24" s="111" t="str">
        <v/>
      </c>
      <c r="BR24" s="111" t="str">
        <v/>
      </c>
      <c r="BS24" s="111" t="str">
        <v/>
      </c>
      <c r="BT24" s="111" t="str">
        <v/>
      </c>
      <c r="BU24" s="111" t="str">
        <v/>
      </c>
      <c r="BV24" s="111" t="str">
        <v/>
      </c>
      <c r="BW24" s="111" t="str">
        <v/>
      </c>
      <c r="BX24" s="111" t="str">
        <v/>
      </c>
      <c r="BY24" s="111" t="str">
        <v/>
      </c>
      <c r="BZ24" s="111" t="str">
        <v/>
      </c>
      <c r="CA24" s="111" t="str">
        <v/>
      </c>
      <c r="CB24" s="111" t="str">
        <v/>
      </c>
      <c r="CC24" s="111" t="str">
        <v/>
      </c>
      <c r="CD24" s="111" t="str">
        <v/>
      </c>
      <c r="CE24" s="111" t="str">
        <v/>
      </c>
      <c r="CF24" s="111" t="str">
        <v/>
      </c>
      <c r="CG24" s="111" t="str">
        <v/>
      </c>
      <c r="CH24" s="111" t="str">
        <v/>
      </c>
      <c r="CI24" s="111" t="str">
        <v/>
      </c>
      <c r="CJ24" s="111" t="str">
        <v/>
      </c>
      <c r="CK24" s="111" t="str">
        <v/>
      </c>
      <c r="CL24" s="111" t="str">
        <v/>
      </c>
      <c r="CM24" s="111" t="str">
        <v/>
      </c>
      <c r="CN24" s="111" t="str">
        <v/>
      </c>
      <c r="CO24" s="111" t="str">
        <v/>
      </c>
      <c r="CP24" s="111" t="str">
        <v/>
      </c>
      <c r="CQ24" s="111" t="str">
        <v/>
      </c>
      <c r="CR24" s="111" t="str">
        <v/>
      </c>
      <c r="CS24" s="111" t="str">
        <v/>
      </c>
      <c r="CT24" s="111" t="str">
        <v/>
      </c>
      <c r="CU24" s="111" t="str">
        <v/>
      </c>
      <c r="CV24" s="111" t="str">
        <v/>
      </c>
      <c r="CW24" s="111" t="str">
        <v/>
      </c>
      <c r="CX24" s="111" t="str">
        <v/>
      </c>
      <c r="CY24" s="111" t="str">
        <v/>
      </c>
      <c r="CZ24" s="111" t="str">
        <v/>
      </c>
      <c r="DA24" s="111" t="str">
        <v>ü</v>
      </c>
      <c r="DB24" s="111" t="str">
        <v/>
      </c>
      <c r="DC24" s="111" t="str">
        <v/>
      </c>
      <c r="DD24" s="111" t="str">
        <v/>
      </c>
      <c r="DE24" s="111" t="str">
        <v/>
      </c>
      <c r="DF24" s="111" t="str">
        <v/>
      </c>
      <c r="DG24" s="111" t="str">
        <v/>
      </c>
      <c r="DH24" s="111" t="str">
        <v/>
      </c>
      <c r="DI24" s="111" t="str">
        <v/>
      </c>
      <c r="DJ24" s="111" t="str">
        <v/>
      </c>
      <c r="DK24" s="111" t="str">
        <v/>
      </c>
      <c r="DL24" s="111" t="str">
        <v/>
      </c>
      <c r="DM24" s="111" t="str">
        <v/>
      </c>
      <c r="DN24" s="111" t="str">
        <v/>
      </c>
      <c r="DO24" s="111" t="str">
        <v/>
      </c>
      <c r="DP24" s="111" t="str">
        <v/>
      </c>
      <c r="DQ24" s="111" t="str">
        <v/>
      </c>
      <c r="DR24" s="111" t="str">
        <v/>
      </c>
      <c r="DS24" s="111" t="str">
        <v/>
      </c>
      <c r="DT24" s="111" t="str">
        <v/>
      </c>
      <c r="DU24" s="111" t="str">
        <v>ü</v>
      </c>
      <c r="DV24" s="111" t="str">
        <v/>
      </c>
      <c r="DW24" s="111" t="str">
        <v/>
      </c>
      <c r="DX24" s="111" t="str">
        <v/>
      </c>
      <c r="DY24" s="111" t="str">
        <v/>
      </c>
      <c r="DZ24" s="111" t="str">
        <v/>
      </c>
      <c r="EA24" s="111" t="str">
        <v/>
      </c>
      <c r="EB24" s="111" t="str">
        <v/>
      </c>
      <c r="EC24" s="111" t="str">
        <v/>
      </c>
      <c r="ED24" s="111" t="str">
        <v/>
      </c>
      <c r="EE24" s="111" t="str">
        <v/>
      </c>
      <c r="EF24" s="111" t="str">
        <v/>
      </c>
      <c r="EG24" s="111" t="str">
        <v/>
      </c>
      <c r="EH24" s="111" t="str">
        <v/>
      </c>
      <c r="EI24" s="111" t="str">
        <v/>
      </c>
      <c r="EJ24" s="111" t="str">
        <v/>
      </c>
      <c r="EK24" s="111" t="str">
        <v/>
      </c>
      <c r="EL24" s="111" t="str">
        <v/>
      </c>
      <c r="EM24" s="111" t="str">
        <v/>
      </c>
      <c r="EN24" s="111" t="str">
        <v/>
      </c>
      <c r="EO24" s="111" t="str">
        <v/>
      </c>
      <c r="EP24" s="111" t="str">
        <v/>
      </c>
      <c r="EQ24" s="111" t="str">
        <v/>
      </c>
      <c r="ER24" s="111" t="str">
        <v/>
      </c>
      <c r="ES24" s="111" t="str">
        <v/>
      </c>
      <c r="ET24" s="111" t="str">
        <v/>
      </c>
      <c r="EU24" s="111" t="str">
        <v/>
      </c>
      <c r="EV24" s="111" t="str">
        <v/>
      </c>
      <c r="EW24" s="111" t="str">
        <v/>
      </c>
      <c r="EX24" s="111" t="str">
        <v/>
      </c>
      <c r="EY24" s="111" t="str">
        <v/>
      </c>
      <c r="EZ24" s="111" t="str">
        <v/>
      </c>
      <c r="FA24" s="111" t="str">
        <v/>
      </c>
      <c r="FB24" s="111" t="str">
        <v/>
      </c>
      <c r="FC24" s="111" t="str">
        <v/>
      </c>
      <c r="FD24" s="111" t="str">
        <v/>
      </c>
      <c r="FE24" s="111" t="str">
        <v/>
      </c>
      <c r="FF24" s="111" t="str">
        <v/>
      </c>
      <c r="FG24" s="111" t="str">
        <v/>
      </c>
      <c r="FH24" s="111" t="str">
        <v/>
      </c>
      <c r="FI24" s="111" t="str">
        <v/>
      </c>
      <c r="FJ24" s="111" t="str">
        <v/>
      </c>
      <c r="FK24" s="111" t="str">
        <v/>
      </c>
      <c r="FL24" s="111" t="str">
        <v/>
      </c>
      <c r="FM24" s="111" t="str">
        <v/>
      </c>
      <c r="FN24" s="111" t="str">
        <v/>
      </c>
      <c r="FO24" s="111" t="str">
        <v/>
      </c>
      <c r="FP24" s="111" t="str">
        <v/>
      </c>
      <c r="FQ24" s="111" t="str">
        <v/>
      </c>
      <c r="FR24" s="111" t="str">
        <v/>
      </c>
      <c r="FS24" s="111" t="str">
        <v/>
      </c>
      <c r="FT24" s="111" t="str">
        <v/>
      </c>
      <c r="FU24" s="111" t="str">
        <v/>
      </c>
      <c r="FV24" s="111" t="str">
        <v/>
      </c>
      <c r="FW24" s="111" t="str">
        <v/>
      </c>
      <c r="FX24" s="111" t="str">
        <v/>
      </c>
      <c r="FY24" s="111" t="str">
        <v/>
      </c>
      <c r="FZ24" s="111" t="str">
        <v/>
      </c>
      <c r="GA24" s="111" t="str">
        <v/>
      </c>
      <c r="GB24" s="111" t="str">
        <v/>
      </c>
      <c r="GC24" s="111" t="str">
        <v/>
      </c>
      <c r="GD24" s="111" t="str">
        <v/>
      </c>
      <c r="GE24" s="111" t="str">
        <v/>
      </c>
      <c r="GF24" s="111" t="str">
        <v/>
      </c>
      <c r="GG24" s="111" t="str">
        <v/>
      </c>
      <c r="GH24" s="111" t="str">
        <v/>
      </c>
      <c r="GI24" s="111" t="str">
        <v/>
      </c>
      <c r="GJ24" s="111" t="str">
        <v/>
      </c>
      <c r="GK24" s="111" t="str">
        <v/>
      </c>
      <c r="GL24" s="111" t="str">
        <v/>
      </c>
      <c r="GM24" s="111" t="str">
        <v/>
      </c>
      <c r="GN24" s="111" t="str">
        <v/>
      </c>
      <c r="GO24" s="111" t="str">
        <v/>
      </c>
      <c r="GP24" s="111" t="str">
        <v/>
      </c>
      <c r="GQ24" s="111" t="str">
        <v/>
      </c>
      <c r="GR24" s="111" t="str">
        <v/>
      </c>
      <c r="GS24" s="111" t="str">
        <v/>
      </c>
      <c r="GT24" s="111" t="str">
        <v/>
      </c>
      <c r="GU24" s="111" t="str">
        <v/>
      </c>
      <c r="GV24" s="111" t="str">
        <v/>
      </c>
      <c r="GW24" s="111" t="str">
        <v/>
      </c>
      <c r="GX24" s="111" t="str">
        <v/>
      </c>
      <c r="GY24" s="111" t="str">
        <v/>
      </c>
      <c r="GZ24" s="111" t="str">
        <v/>
      </c>
      <c r="HA24" s="111" t="str">
        <v/>
      </c>
      <c r="HB24" s="111" t="str">
        <v/>
      </c>
      <c r="HC24" s="111" t="str">
        <v/>
      </c>
      <c r="HD24" s="111" t="str">
        <v/>
      </c>
      <c r="HE24" s="111" t="str">
        <v/>
      </c>
      <c r="HF24" s="111" t="str">
        <v/>
      </c>
      <c r="HG24" s="111" t="str">
        <v>ü</v>
      </c>
      <c r="HH24" s="111" t="str">
        <v/>
      </c>
      <c r="HI24" s="111" t="str">
        <v/>
      </c>
      <c r="HJ24" s="111" t="str">
        <v/>
      </c>
      <c r="HK24" s="111" t="str">
        <v/>
      </c>
      <c r="HL24" s="111" t="str">
        <v/>
      </c>
      <c r="HM24" s="111" t="str">
        <v/>
      </c>
      <c r="HN24" s="111" t="str">
        <v/>
      </c>
      <c r="HO24" s="111" t="str">
        <v/>
      </c>
      <c r="HP24" s="111" t="str">
        <v/>
      </c>
      <c r="HQ24" s="111" t="str">
        <v/>
      </c>
      <c r="HR24" s="111" t="str">
        <v/>
      </c>
      <c r="HS24" s="111" t="str">
        <v/>
      </c>
      <c r="HT24" s="111" t="str">
        <v/>
      </c>
      <c r="HU24" s="111" t="str">
        <v/>
      </c>
      <c r="HV24" s="111" t="str">
        <v/>
      </c>
      <c r="HW24" s="111" t="str">
        <v/>
      </c>
      <c r="HX24" s="111" t="str">
        <v/>
      </c>
      <c r="HY24" s="111" t="str">
        <v/>
      </c>
      <c r="HZ24" s="111" t="str">
        <v/>
      </c>
      <c r="IA24" s="111" t="str">
        <v/>
      </c>
      <c r="IB24" s="111" t="str">
        <v/>
      </c>
      <c r="IC24" s="111" t="str">
        <v/>
      </c>
      <c r="ID24" s="111" t="str">
        <v/>
      </c>
      <c r="IE24" s="111" t="str">
        <v/>
      </c>
      <c r="IF24" s="111" t="str">
        <v/>
      </c>
      <c r="IG24" s="111" t="str">
        <v/>
      </c>
      <c r="IH24" s="111" t="str">
        <v/>
      </c>
      <c r="II24" s="111" t="str">
        <v/>
      </c>
      <c r="IJ24" s="111" t="str">
        <v/>
      </c>
      <c r="IK24" s="111" t="str">
        <v/>
      </c>
      <c r="IL24" s="111" t="str">
        <v/>
      </c>
      <c r="IM24" s="111" t="str">
        <v/>
      </c>
      <c r="IN24" s="111" t="str">
        <v/>
      </c>
      <c r="IO24" s="111" t="str">
        <v/>
      </c>
      <c r="IP24" s="111" t="str">
        <v/>
      </c>
      <c r="IQ24" s="111" t="str">
        <v/>
      </c>
      <c r="IR24" s="111" t="str">
        <v/>
      </c>
      <c r="IS24" s="111" t="str">
        <v/>
      </c>
      <c r="IT24" s="111" t="str">
        <v/>
      </c>
      <c r="IU24" s="111" t="str">
        <v/>
      </c>
      <c r="IV24" s="111" t="str">
        <v/>
      </c>
      <c r="IW24" s="111" t="str">
        <v/>
      </c>
      <c r="IX24" s="111" t="str">
        <v/>
      </c>
      <c r="IY24" s="111" t="str">
        <v/>
      </c>
      <c r="IZ24" s="111" t="str">
        <v/>
      </c>
      <c r="JA24" s="111" t="str">
        <v/>
      </c>
      <c r="JB24" s="111" t="str">
        <v/>
      </c>
      <c r="JC24" s="111" t="str">
        <v/>
      </c>
      <c r="JD24" s="111" t="str">
        <v/>
      </c>
      <c r="JE24" s="111" t="str">
        <v/>
      </c>
      <c r="JF24" s="111" t="str">
        <v/>
      </c>
      <c r="JG24" s="111" t="str">
        <v/>
      </c>
      <c r="JH24" s="111" t="str">
        <v/>
      </c>
      <c r="JI24" s="111" t="str">
        <v/>
      </c>
      <c r="JJ24" s="111" t="str">
        <v/>
      </c>
      <c r="JK24" s="111" t="str">
        <v/>
      </c>
      <c r="JL24" s="111" t="str">
        <v/>
      </c>
      <c r="JM24" s="111" t="str">
        <v/>
      </c>
      <c r="JN24" s="111" t="str">
        <v/>
      </c>
      <c r="JO24" s="111" t="str">
        <v/>
      </c>
      <c r="JP24" s="111" t="str">
        <v/>
      </c>
      <c r="JQ24" s="111" t="str">
        <v/>
      </c>
      <c r="JR24" s="111" t="str">
        <v/>
      </c>
      <c r="JS24" s="111" t="str">
        <v/>
      </c>
      <c r="JT24" s="111" t="str">
        <v/>
      </c>
      <c r="JU24" s="111" t="str">
        <v/>
      </c>
      <c r="JV24" s="111" t="str">
        <v/>
      </c>
      <c r="JW24" s="111" t="str">
        <v/>
      </c>
      <c r="JX24" s="111" t="str">
        <v/>
      </c>
      <c r="JY24" s="111" t="str">
        <v/>
      </c>
      <c r="JZ24" s="111" t="str">
        <v/>
      </c>
      <c r="KA24" s="111" t="str">
        <v/>
      </c>
      <c r="KB24" s="111" t="str">
        <v/>
      </c>
      <c r="KC24" s="111" t="str">
        <v/>
      </c>
      <c r="KD24" s="111" t="str">
        <v/>
      </c>
      <c r="KE24" s="111" t="str">
        <v/>
      </c>
      <c r="KF24" s="111" t="str">
        <v/>
      </c>
      <c r="KG24" s="111" t="str">
        <v/>
      </c>
      <c r="KH24" s="111" t="str">
        <v/>
      </c>
      <c r="KI24" s="111" t="str">
        <v/>
      </c>
      <c r="KJ24" s="111" t="str">
        <v/>
      </c>
      <c r="KK24" s="111" t="str">
        <v/>
      </c>
      <c r="KL24" s="111" t="str">
        <v/>
      </c>
      <c r="KM24" s="111" t="str">
        <v/>
      </c>
      <c r="KN24" s="111" t="str">
        <v/>
      </c>
      <c r="KO24" s="111" t="str">
        <v/>
      </c>
      <c r="KP24" s="111" t="str">
        <v/>
      </c>
      <c r="KQ24" s="111" t="str">
        <v/>
      </c>
      <c r="KR24" s="111" t="str">
        <v/>
      </c>
      <c r="KS24" s="111" t="str">
        <v/>
      </c>
      <c r="KT24" s="111" t="str">
        <v/>
      </c>
      <c r="KU24" s="111" t="str">
        <v/>
      </c>
      <c r="KV24" s="111" t="str">
        <v/>
      </c>
      <c r="KW24" s="111" t="str">
        <v/>
      </c>
      <c r="KX24" s="111" t="str">
        <v/>
      </c>
      <c r="KY24" s="111" t="str">
        <v/>
      </c>
      <c r="KZ24" s="111" t="str">
        <v/>
      </c>
      <c r="LA24" s="111" t="str">
        <v/>
      </c>
      <c r="LB24" s="111" t="str">
        <v/>
      </c>
      <c r="LC24" s="111" t="str">
        <v/>
      </c>
      <c r="LD24" s="111" t="str">
        <v/>
      </c>
      <c r="LE24" s="111" t="str">
        <v/>
      </c>
      <c r="LF24" s="111" t="str">
        <v/>
      </c>
      <c r="LG24" s="111" t="str">
        <v/>
      </c>
      <c r="LH24" s="111" t="str">
        <v/>
      </c>
      <c r="LI24" s="111" t="str">
        <v/>
      </c>
      <c r="LJ24" s="111" t="str">
        <v/>
      </c>
      <c r="LK24" s="111" t="str">
        <v/>
      </c>
      <c r="LL24" s="111" t="str">
        <v/>
      </c>
      <c r="LM24" s="111" t="str">
        <v/>
      </c>
      <c r="LN24" s="111" t="str">
        <v/>
      </c>
      <c r="LO24" s="111" t="str">
        <v/>
      </c>
      <c r="LP24" s="111" t="str">
        <v/>
      </c>
      <c r="LQ24" s="111" t="str">
        <v/>
      </c>
      <c r="LR24" s="111" t="str">
        <v/>
      </c>
      <c r="LS24" s="111" t="str">
        <v/>
      </c>
      <c r="LT24" s="111" t="str">
        <v/>
      </c>
      <c r="LU24" s="111" t="str">
        <v/>
      </c>
      <c r="LV24" s="111" t="str">
        <v/>
      </c>
      <c r="LW24" s="111" t="str">
        <v/>
      </c>
      <c r="LX24" s="111" t="str">
        <v/>
      </c>
      <c r="LY24" s="111" t="str">
        <v/>
      </c>
      <c r="LZ24" s="111" t="str">
        <v/>
      </c>
      <c r="MA24" s="111" t="str">
        <v/>
      </c>
      <c r="MB24" s="111" t="str">
        <v/>
      </c>
      <c r="MC24" s="111" t="str">
        <v/>
      </c>
      <c r="MD24" s="111" t="str">
        <v/>
      </c>
      <c r="ME24" s="111" t="str">
        <v/>
      </c>
      <c r="MF24" s="111" t="str">
        <v/>
      </c>
      <c r="MG24" s="111" t="str">
        <v/>
      </c>
      <c r="MH24" s="111" t="str">
        <v/>
      </c>
      <c r="MI24" s="111" t="str">
        <v/>
      </c>
      <c r="MJ24" s="111" t="str">
        <v/>
      </c>
      <c r="MK24" s="111" t="str">
        <v/>
      </c>
      <c r="ML24" s="111" t="str">
        <v/>
      </c>
      <c r="MM24" s="111" t="str">
        <v/>
      </c>
      <c r="MN24" s="111" t="str">
        <v/>
      </c>
      <c r="MO24" s="111" t="str">
        <v/>
      </c>
      <c r="MP24" s="111" t="str">
        <v/>
      </c>
      <c r="MQ24" s="111" t="str">
        <v/>
      </c>
      <c r="MR24" s="111" t="str">
        <v/>
      </c>
      <c r="MS24" s="111" t="str">
        <v/>
      </c>
      <c r="MT24" s="111" t="str">
        <v/>
      </c>
      <c r="MU24" s="111" t="str">
        <v/>
      </c>
      <c r="MV24" s="111" t="str">
        <v/>
      </c>
      <c r="MW24" s="111" t="str">
        <v/>
      </c>
      <c r="MX24" s="111" t="str">
        <v/>
      </c>
      <c r="MY24" s="111" t="str">
        <v/>
      </c>
      <c r="MZ24" s="111" t="str">
        <v/>
      </c>
      <c r="NA24" s="111" t="str">
        <v/>
      </c>
      <c r="NB24" s="111" t="str">
        <v/>
      </c>
      <c r="NC24" s="111" t="str">
        <v/>
      </c>
      <c r="ND24" s="111" t="str">
        <v/>
      </c>
      <c r="NE24" s="111" t="str">
        <v/>
      </c>
      <c r="NF24" s="111" t="str">
        <v/>
      </c>
      <c r="NG24" s="111" t="str">
        <v/>
      </c>
      <c r="NH24" s="111" t="str">
        <v/>
      </c>
      <c r="NI24" s="111" t="str">
        <v/>
      </c>
      <c r="NJ24" s="111" t="str">
        <v/>
      </c>
      <c r="NK24" s="111" t="str">
        <v/>
      </c>
      <c r="NL24" s="111" t="str">
        <v/>
      </c>
      <c r="NM24" s="111" t="str">
        <v/>
      </c>
      <c r="NN24" s="111" t="str">
        <v/>
      </c>
      <c r="NO24" s="111" t="str">
        <v/>
      </c>
    </row>
    <row r="25" spans="1:379" ht="21" thickTop="1" thickBot="1" x14ac:dyDescent="0.25">
      <c r="A25" s="112">
        <v>100</v>
      </c>
      <c r="B25" s="113">
        <v>2</v>
      </c>
      <c r="C25" s="113" t="s">
        <v>67</v>
      </c>
      <c r="D25" s="113" t="s">
        <v>80</v>
      </c>
      <c r="E25" s="113">
        <v>1</v>
      </c>
      <c r="F25" s="113" t="s">
        <v>58</v>
      </c>
      <c r="G25" s="113"/>
      <c r="H25" s="112"/>
      <c r="I25" s="112"/>
      <c r="J25" s="114"/>
      <c r="K25" s="114"/>
      <c r="L25" s="134" t="str">
        <f>IF(AND(ISNUMBER(J25),ISNUMBER(K25)),PROPER(TEXT(DATE(Année,K25,J25),Param!$L$5)),IF(I25&lt;&gt;"",I25,""))</f>
        <v/>
      </c>
      <c r="N25" s="111" t="str" cm="1">
        <f t="array" ref="N25:NO25">IF(F25="","",_xlfn.LET(_xlpm.Jr_sem,IF(I25&lt;&gt;"",_xlfn.XLOOKUP(I25,No_Jour[Jour_Semaine],No_Jour[No_jour],0,0,1),""),
_xlpm.J,IF($J25="",1,$J25),_xlpm.M,IF($K25="",1,$K25),
_xlpm.Tout_Excep,_xlfn.UNIQUE(_xlfn._xlws.FILTER(Jrs_Exception[Jours_travaillés],Jrs_Exception[Jours_travaillés]&lt;&gt;"",0)),
_xlpm.Garde,_xlfn._xlws.FILTER(Jrs_Exception[Jours_travaillés],(Jrs_Exception[Jours_travaillés]&lt;&gt;"")*(Jrs_Exception[Numéro]=$A25),0),
_xlpm.Excep,_xlfn._xlws.FILTER(_xlpm.Tout_Excep,ISNA(_xlfn.XMATCH(_xlpm.Tout_Excep,_xlpm.Garde,0,1)),0),
_xlpm.Quodi,IF($F25="Quotidien",IF(ISNUMBER($N$4:$NO$4),IF(ISNA(_xlfn.XMATCH($N$4:$NO$4,_xlpm.Excep,0,1)),IF($N$4:$NO$4&gt;=DATE(Année,_xlpm.M,_xlpm.J),"ü",""),""),""),""),
_xlpm.Hebdo,IF($F25="Hebdomadaire",IF(ISNUMBER($N$4:$NO$4),IF(ISNA(_xlfn.XMATCH($N$4:$NO$4,_xlpm.Excep,0,1)),IF(MONTH($N$4:$NO$4)&gt;=_xlpm.M,IF(WEEKDAY($N$4:$NO$4,Param!$E$1)=_xlpm.Jr_sem,"ü",""),""),""),""),""),
_xlpm.Mensuel,IF($F25="Mensuel",IF(ISNUMBER($N$4:$NO$4),IF(ISNA(_xlfn.XMATCH($N$4:$NO$4,_xlpm.Excep,0,1)),IF(MONTH($N$4:$NO$4)&gt;=_xlpm.M,IF(DAY($N$4:$NO$4)=_xlpm.J,"ü",""),""),""),""),""),
_xlpm.Trimes,IF($F25="Trimestre",IF(ISNUMBER($N$4:$NO$4),IF(ISNA(_xlfn.XMATCH($N$4:$NO$4,_xlpm.Excep,0,1)),IF(MONTH($N$4:$NO$4)=_xlpm.M+(ROUNDUP(MONTH($N$4:$NO$4)/3,0)-1)*3,IF(DAY($N$4:$NO$4)=_xlpm.J,"ü",""),""),""),""),""),
_xlpm.Bisannuel,IF($F25="Bisannuel",IF(ISNUMBER($N$4:$NO$4),IF(ISNA(_xlfn.XMATCH($N$4:$NO$4,_xlpm.Excep,0,1)),IF(MONTH($N$4:$NO$4)=_xlpm.M,IF(DAY($N$4:$NO$4)=_xlpm.J,"ü",""),IF(MONTH($N$4:$NO$4)=_xlpm.M+6,IF(DAY($N$4:$NO$4)=_xlpm.J,"ü",""),"")),""),""),""),
_xlpm.Annuel,IF($F25="Annuel",IF(ISNUMBER($N$4:$NO$4),IF(ISNA(_xlfn.XMATCH($N$4:$NO$4,_xlpm.Excep,0,1)),IF($N$4:$NO$4=DATE(Année,_xlpm.M,_xlpm.J),"ü",""),""),""),""),
_xlpm.Résultat,_xlfn.SWITCH($F25,"Quotidien",_xlpm.Quodi,"Hebdomadaire",_xlpm.Hebdo,"Mensuel",_xlpm.Mensuel,"Trimestre",_xlpm.Trimes,"Annuel",_xlpm.Annuel,"Bisannuel",_xlpm.Bisannuel),
_xlpm.Résultat))</f>
        <v>ü</v>
      </c>
      <c r="O25" s="111" t="str">
        <v>ü</v>
      </c>
      <c r="P25" s="111" t="str">
        <v>ü</v>
      </c>
      <c r="Q25" s="111" t="str">
        <v>ü</v>
      </c>
      <c r="R25" s="111" t="str">
        <v>ü</v>
      </c>
      <c r="S25" s="111" t="str">
        <v>ü</v>
      </c>
      <c r="T25" s="111" t="str">
        <v>ü</v>
      </c>
      <c r="U25" s="111" t="str">
        <v>ü</v>
      </c>
      <c r="V25" s="111" t="str">
        <v>ü</v>
      </c>
      <c r="W25" s="111" t="str">
        <v>ü</v>
      </c>
      <c r="X25" s="111" t="str">
        <v/>
      </c>
      <c r="Y25" s="111" t="str">
        <v>ü</v>
      </c>
      <c r="Z25" s="111" t="str">
        <v>ü</v>
      </c>
      <c r="AA25" s="111" t="str">
        <v>ü</v>
      </c>
      <c r="AB25" s="111" t="str">
        <v>ü</v>
      </c>
      <c r="AC25" s="111" t="str">
        <v>ü</v>
      </c>
      <c r="AD25" s="111" t="str">
        <v>ü</v>
      </c>
      <c r="AE25" s="111" t="str">
        <v>ü</v>
      </c>
      <c r="AF25" s="111" t="str">
        <v>ü</v>
      </c>
      <c r="AG25" s="111" t="str">
        <v>ü</v>
      </c>
      <c r="AH25" s="111" t="str">
        <v>ü</v>
      </c>
      <c r="AI25" s="111" t="str">
        <v>ü</v>
      </c>
      <c r="AJ25" s="111" t="str">
        <v>ü</v>
      </c>
      <c r="AK25" s="111" t="str">
        <v>ü</v>
      </c>
      <c r="AL25" s="111" t="str">
        <v>ü</v>
      </c>
      <c r="AM25" s="111" t="str">
        <v/>
      </c>
      <c r="AN25" s="111" t="str">
        <v>ü</v>
      </c>
      <c r="AO25" s="111" t="str">
        <v>ü</v>
      </c>
      <c r="AP25" s="111" t="str">
        <v>ü</v>
      </c>
      <c r="AQ25" s="111" t="str">
        <v>ü</v>
      </c>
      <c r="AR25" s="111" t="str">
        <v>ü</v>
      </c>
      <c r="AS25" s="111" t="str">
        <v>ü</v>
      </c>
      <c r="AT25" s="111" t="str">
        <v>ü</v>
      </c>
      <c r="AU25" s="111" t="str">
        <v>ü</v>
      </c>
      <c r="AV25" s="111" t="str">
        <v>ü</v>
      </c>
      <c r="AW25" s="111" t="str">
        <v>ü</v>
      </c>
      <c r="AX25" s="111" t="str">
        <v>ü</v>
      </c>
      <c r="AY25" s="111" t="str">
        <v>ü</v>
      </c>
      <c r="AZ25" s="111" t="str">
        <v>ü</v>
      </c>
      <c r="BA25" s="111" t="str">
        <v>ü</v>
      </c>
      <c r="BB25" s="111" t="str">
        <v>ü</v>
      </c>
      <c r="BC25" s="111" t="str">
        <v>ü</v>
      </c>
      <c r="BD25" s="111" t="str">
        <v>ü</v>
      </c>
      <c r="BE25" s="111" t="str">
        <v>ü</v>
      </c>
      <c r="BF25" s="111" t="str">
        <v>ü</v>
      </c>
      <c r="BG25" s="111" t="str">
        <v>ü</v>
      </c>
      <c r="BH25" s="111" t="str">
        <v>ü</v>
      </c>
      <c r="BI25" s="111" t="str">
        <v>ü</v>
      </c>
      <c r="BJ25" s="111" t="str">
        <v>ü</v>
      </c>
      <c r="BK25" s="111" t="str">
        <v>ü</v>
      </c>
      <c r="BL25" s="111" t="str">
        <v>ü</v>
      </c>
      <c r="BM25" s="111" t="str">
        <v>ü</v>
      </c>
      <c r="BN25" s="111" t="str">
        <v/>
      </c>
      <c r="BO25" s="111" t="str">
        <v>ü</v>
      </c>
      <c r="BP25" s="111" t="str">
        <v>ü</v>
      </c>
      <c r="BQ25" s="111" t="str">
        <v>ü</v>
      </c>
      <c r="BR25" s="111" t="str">
        <v>ü</v>
      </c>
      <c r="BS25" s="111" t="str">
        <v>ü</v>
      </c>
      <c r="BT25" s="111" t="str">
        <v/>
      </c>
      <c r="BU25" s="111" t="str">
        <v>ü</v>
      </c>
      <c r="BV25" s="111" t="str">
        <v>ü</v>
      </c>
      <c r="BW25" s="111" t="str">
        <v>ü</v>
      </c>
      <c r="BX25" s="111" t="str">
        <v>ü</v>
      </c>
      <c r="BY25" s="111" t="str">
        <v>ü</v>
      </c>
      <c r="BZ25" s="111" t="str">
        <v>ü</v>
      </c>
      <c r="CA25" s="111" t="str">
        <v>ü</v>
      </c>
      <c r="CB25" s="111" t="str">
        <v>ü</v>
      </c>
      <c r="CC25" s="111" t="str">
        <v>ü</v>
      </c>
      <c r="CD25" s="111" t="str">
        <v>ü</v>
      </c>
      <c r="CE25" s="111" t="str">
        <v>ü</v>
      </c>
      <c r="CF25" s="111" t="str">
        <v>ü</v>
      </c>
      <c r="CG25" s="111" t="str">
        <v>ü</v>
      </c>
      <c r="CH25" s="111" t="str">
        <v>ü</v>
      </c>
      <c r="CI25" s="111" t="str">
        <v>ü</v>
      </c>
      <c r="CJ25" s="111" t="str">
        <v>ü</v>
      </c>
      <c r="CK25" s="111" t="str">
        <v>ü</v>
      </c>
      <c r="CL25" s="111" t="str">
        <v>ü</v>
      </c>
      <c r="CM25" s="111" t="str">
        <v>ü</v>
      </c>
      <c r="CN25" s="111" t="str">
        <v>ü</v>
      </c>
      <c r="CO25" s="111" t="str">
        <v>ü</v>
      </c>
      <c r="CP25" s="111" t="str">
        <v>ü</v>
      </c>
      <c r="CQ25" s="111" t="str">
        <v>ü</v>
      </c>
      <c r="CR25" s="111" t="str">
        <v>ü</v>
      </c>
      <c r="CS25" s="111" t="str">
        <v>ü</v>
      </c>
      <c r="CT25" s="111" t="str">
        <v>ü</v>
      </c>
      <c r="CU25" s="111" t="str">
        <v>ü</v>
      </c>
      <c r="CV25" s="111" t="str">
        <v>ü</v>
      </c>
      <c r="CW25" s="111" t="str">
        <v>ü</v>
      </c>
      <c r="CX25" s="111" t="str">
        <v>ü</v>
      </c>
      <c r="CY25" s="111" t="str">
        <v>ü</v>
      </c>
      <c r="CZ25" s="111" t="str">
        <v>ü</v>
      </c>
      <c r="DA25" s="111" t="str">
        <v>ü</v>
      </c>
      <c r="DB25" s="111" t="str">
        <v>ü</v>
      </c>
      <c r="DC25" s="111" t="str">
        <v>ü</v>
      </c>
      <c r="DD25" s="111" t="str">
        <v>ü</v>
      </c>
      <c r="DE25" s="111" t="str">
        <v>ü</v>
      </c>
      <c r="DF25" s="111" t="str">
        <v>ü</v>
      </c>
      <c r="DG25" s="111" t="str">
        <v>ü</v>
      </c>
      <c r="DH25" s="111" t="str">
        <v>ü</v>
      </c>
      <c r="DI25" s="111" t="str">
        <v>ü</v>
      </c>
      <c r="DJ25" s="111" t="str">
        <v>ü</v>
      </c>
      <c r="DK25" s="111" t="str">
        <v>ü</v>
      </c>
      <c r="DL25" s="111" t="str">
        <v>ü</v>
      </c>
      <c r="DM25" s="111" t="str">
        <v>ü</v>
      </c>
      <c r="DN25" s="111" t="str">
        <v>ü</v>
      </c>
      <c r="DO25" s="111" t="str">
        <v>ü</v>
      </c>
      <c r="DP25" s="111" t="str">
        <v>ü</v>
      </c>
      <c r="DQ25" s="111" t="str">
        <v>ü</v>
      </c>
      <c r="DR25" s="111" t="str">
        <v>ü</v>
      </c>
      <c r="DS25" s="111" t="str">
        <v>ü</v>
      </c>
      <c r="DT25" s="111" t="str">
        <v>ü</v>
      </c>
      <c r="DU25" s="111" t="str">
        <v>ü</v>
      </c>
      <c r="DV25" s="111" t="str">
        <v>ü</v>
      </c>
      <c r="DW25" s="111" t="str">
        <v>ü</v>
      </c>
      <c r="DX25" s="111" t="str">
        <v>ü</v>
      </c>
      <c r="DY25" s="111" t="str">
        <v>ü</v>
      </c>
      <c r="DZ25" s="111" t="str">
        <v>ü</v>
      </c>
      <c r="EA25" s="111" t="str">
        <v>ü</v>
      </c>
      <c r="EB25" s="111" t="str">
        <v>ü</v>
      </c>
      <c r="EC25" s="111" t="str">
        <v>ü</v>
      </c>
      <c r="ED25" s="111" t="str">
        <v>ü</v>
      </c>
      <c r="EE25" s="111" t="str">
        <v>ü</v>
      </c>
      <c r="EF25" s="111" t="str">
        <v>ü</v>
      </c>
      <c r="EG25" s="111" t="str">
        <v>ü</v>
      </c>
      <c r="EH25" s="111" t="str">
        <v>ü</v>
      </c>
      <c r="EI25" s="111" t="str">
        <v>ü</v>
      </c>
      <c r="EJ25" s="111" t="str">
        <v>ü</v>
      </c>
      <c r="EK25" s="111" t="str">
        <v>ü</v>
      </c>
      <c r="EL25" s="111" t="str">
        <v>ü</v>
      </c>
      <c r="EM25" s="111" t="str">
        <v>ü</v>
      </c>
      <c r="EN25" s="111" t="str">
        <v>ü</v>
      </c>
      <c r="EO25" s="111" t="str">
        <v>ü</v>
      </c>
      <c r="EP25" s="111" t="str">
        <v>ü</v>
      </c>
      <c r="EQ25" s="111" t="str">
        <v>ü</v>
      </c>
      <c r="ER25" s="111" t="str">
        <v>ü</v>
      </c>
      <c r="ES25" s="111" t="str">
        <v>ü</v>
      </c>
      <c r="ET25" s="111" t="str">
        <v>ü</v>
      </c>
      <c r="EU25" s="111" t="str">
        <v>ü</v>
      </c>
      <c r="EV25" s="111" t="str">
        <v>ü</v>
      </c>
      <c r="EW25" s="111" t="str">
        <v/>
      </c>
      <c r="EX25" s="111" t="str">
        <v/>
      </c>
      <c r="EY25" s="111" t="str">
        <v>ü</v>
      </c>
      <c r="EZ25" s="111" t="str">
        <v>ü</v>
      </c>
      <c r="FA25" s="111" t="str">
        <v>ü</v>
      </c>
      <c r="FB25" s="111" t="str">
        <v>ü</v>
      </c>
      <c r="FC25" s="111" t="str">
        <v>ü</v>
      </c>
      <c r="FD25" s="111" t="str">
        <v>ü</v>
      </c>
      <c r="FE25" s="111" t="str">
        <v>ü</v>
      </c>
      <c r="FF25" s="111" t="str">
        <v>ü</v>
      </c>
      <c r="FG25" s="111" t="str">
        <v>ü</v>
      </c>
      <c r="FH25" s="111" t="str">
        <v>ü</v>
      </c>
      <c r="FI25" s="111" t="str">
        <v>ü</v>
      </c>
      <c r="FJ25" s="111" t="str">
        <v>ü</v>
      </c>
      <c r="FK25" s="111" t="str">
        <v>ü</v>
      </c>
      <c r="FL25" s="111" t="str">
        <v>ü</v>
      </c>
      <c r="FM25" s="111" t="str">
        <v>ü</v>
      </c>
      <c r="FN25" s="111" t="str">
        <v>ü</v>
      </c>
      <c r="FO25" s="111" t="str">
        <v>ü</v>
      </c>
      <c r="FP25" s="111" t="str">
        <v>ü</v>
      </c>
      <c r="FQ25" s="111" t="str">
        <v>ü</v>
      </c>
      <c r="FR25" s="111" t="str">
        <v>ü</v>
      </c>
      <c r="FS25" s="111" t="str">
        <v>ü</v>
      </c>
      <c r="FT25" s="111" t="str">
        <v>ü</v>
      </c>
      <c r="FU25" s="111" t="str">
        <v>ü</v>
      </c>
      <c r="FV25" s="111" t="str">
        <v>ü</v>
      </c>
      <c r="FW25" s="111" t="str">
        <v>ü</v>
      </c>
      <c r="FX25" s="111" t="str">
        <v>ü</v>
      </c>
      <c r="FY25" s="111" t="str">
        <v>ü</v>
      </c>
      <c r="FZ25" s="111" t="str">
        <v>ü</v>
      </c>
      <c r="GA25" s="111" t="str">
        <v>ü</v>
      </c>
      <c r="GB25" s="111" t="str">
        <v>ü</v>
      </c>
      <c r="GC25" s="111" t="str">
        <v>ü</v>
      </c>
      <c r="GD25" s="111" t="str">
        <v>ü</v>
      </c>
      <c r="GE25" s="111" t="str">
        <v>ü</v>
      </c>
      <c r="GF25" s="111" t="str">
        <v>ü</v>
      </c>
      <c r="GG25" s="111" t="str">
        <v>ü</v>
      </c>
      <c r="GH25" s="111" t="str">
        <v>ü</v>
      </c>
      <c r="GI25" s="111" t="str">
        <v>ü</v>
      </c>
      <c r="GJ25" s="111" t="str">
        <v>ü</v>
      </c>
      <c r="GK25" s="111" t="str">
        <v>ü</v>
      </c>
      <c r="GL25" s="111" t="str">
        <v>ü</v>
      </c>
      <c r="GM25" s="111" t="str">
        <v>ü</v>
      </c>
      <c r="GN25" s="111" t="str">
        <v>ü</v>
      </c>
      <c r="GO25" s="111" t="str">
        <v>ü</v>
      </c>
      <c r="GP25" s="111" t="str">
        <v>ü</v>
      </c>
      <c r="GQ25" s="111" t="str">
        <v>ü</v>
      </c>
      <c r="GR25" s="111" t="str">
        <v>ü</v>
      </c>
      <c r="GS25" s="111" t="str">
        <v>ü</v>
      </c>
      <c r="GT25" s="111" t="str">
        <v>ü</v>
      </c>
      <c r="GU25" s="111" t="str">
        <v>ü</v>
      </c>
      <c r="GV25" s="111" t="str">
        <v>ü</v>
      </c>
      <c r="GW25" s="111" t="str">
        <v>ü</v>
      </c>
      <c r="GX25" s="111" t="str">
        <v>ü</v>
      </c>
      <c r="GY25" s="111" t="str">
        <v>ü</v>
      </c>
      <c r="GZ25" s="111" t="str">
        <v>ü</v>
      </c>
      <c r="HA25" s="111" t="str">
        <v>ü</v>
      </c>
      <c r="HB25" s="111" t="str">
        <v>ü</v>
      </c>
      <c r="HC25" s="111" t="str">
        <v>ü</v>
      </c>
      <c r="HD25" s="111" t="str">
        <v>ü</v>
      </c>
      <c r="HE25" s="111" t="str">
        <v>ü</v>
      </c>
      <c r="HF25" s="111" t="str">
        <v>ü</v>
      </c>
      <c r="HG25" s="111" t="str">
        <v>ü</v>
      </c>
      <c r="HH25" s="111" t="str">
        <v>ü</v>
      </c>
      <c r="HI25" s="111" t="str">
        <v>ü</v>
      </c>
      <c r="HJ25" s="111" t="str">
        <v>ü</v>
      </c>
      <c r="HK25" s="111" t="str">
        <v>ü</v>
      </c>
      <c r="HL25" s="111" t="str">
        <v>ü</v>
      </c>
      <c r="HM25" s="111" t="str">
        <v>ü</v>
      </c>
      <c r="HN25" s="111" t="str">
        <v>ü</v>
      </c>
      <c r="HO25" s="111" t="str">
        <v>ü</v>
      </c>
      <c r="HP25" s="111" t="str">
        <v>ü</v>
      </c>
      <c r="HQ25" s="111" t="str">
        <v>ü</v>
      </c>
      <c r="HR25" s="111" t="str">
        <v>ü</v>
      </c>
      <c r="HS25" s="111" t="str">
        <v>ü</v>
      </c>
      <c r="HT25" s="111" t="str">
        <v>ü</v>
      </c>
      <c r="HU25" s="111" t="str">
        <v>ü</v>
      </c>
      <c r="HV25" s="111" t="str">
        <v>ü</v>
      </c>
      <c r="HW25" s="111" t="str">
        <v>ü</v>
      </c>
      <c r="HX25" s="111" t="str">
        <v>ü</v>
      </c>
      <c r="HY25" s="111" t="str">
        <v>ü</v>
      </c>
      <c r="HZ25" s="111" t="str">
        <v>ü</v>
      </c>
      <c r="IA25" s="111" t="str">
        <v>ü</v>
      </c>
      <c r="IB25" s="111" t="str">
        <v>ü</v>
      </c>
      <c r="IC25" s="111" t="str">
        <v>ü</v>
      </c>
      <c r="ID25" s="111" t="str">
        <v>ü</v>
      </c>
      <c r="IE25" s="111" t="str">
        <v>ü</v>
      </c>
      <c r="IF25" s="111" t="str">
        <v>ü</v>
      </c>
      <c r="IG25" s="111" t="str">
        <v>ü</v>
      </c>
      <c r="IH25" s="111" t="str">
        <v>ü</v>
      </c>
      <c r="II25" s="111" t="str">
        <v>ü</v>
      </c>
      <c r="IJ25" s="111" t="str">
        <v>ü</v>
      </c>
      <c r="IK25" s="111" t="str">
        <v/>
      </c>
      <c r="IL25" s="111" t="str">
        <v/>
      </c>
      <c r="IM25" s="111" t="str">
        <v/>
      </c>
      <c r="IN25" s="111" t="str">
        <v/>
      </c>
      <c r="IO25" s="111" t="str">
        <v/>
      </c>
      <c r="IP25" s="111" t="str">
        <v/>
      </c>
      <c r="IQ25" s="111" t="str">
        <v/>
      </c>
      <c r="IR25" s="111" t="str">
        <v/>
      </c>
      <c r="IS25" s="111" t="str">
        <v/>
      </c>
      <c r="IT25" s="111" t="str">
        <v/>
      </c>
      <c r="IU25" s="111" t="str">
        <v/>
      </c>
      <c r="IV25" s="111" t="str">
        <v/>
      </c>
      <c r="IW25" s="111" t="str">
        <v/>
      </c>
      <c r="IX25" s="111" t="str">
        <v/>
      </c>
      <c r="IY25" s="111" t="str">
        <v/>
      </c>
      <c r="IZ25" s="111" t="str">
        <v/>
      </c>
      <c r="JA25" s="111" t="str">
        <v/>
      </c>
      <c r="JB25" s="111" t="str">
        <v/>
      </c>
      <c r="JC25" s="111" t="str">
        <v/>
      </c>
      <c r="JD25" s="111" t="str">
        <v/>
      </c>
      <c r="JE25" s="111" t="str">
        <v/>
      </c>
      <c r="JF25" s="111" t="str">
        <v/>
      </c>
      <c r="JG25" s="111" t="str">
        <v/>
      </c>
      <c r="JH25" s="111" t="str">
        <v/>
      </c>
      <c r="JI25" s="111" t="str">
        <v/>
      </c>
      <c r="JJ25" s="111" t="str">
        <v/>
      </c>
      <c r="JK25" s="111" t="str">
        <v/>
      </c>
      <c r="JL25" s="111" t="str">
        <v/>
      </c>
      <c r="JM25" s="111" t="str">
        <v/>
      </c>
      <c r="JN25" s="111" t="str">
        <v/>
      </c>
      <c r="JO25" s="111" t="str">
        <v/>
      </c>
      <c r="JP25" s="111" t="str">
        <v/>
      </c>
      <c r="JQ25" s="111" t="str">
        <v/>
      </c>
      <c r="JR25" s="111" t="str">
        <v/>
      </c>
      <c r="JS25" s="111" t="str">
        <v/>
      </c>
      <c r="JT25" s="111" t="str">
        <v/>
      </c>
      <c r="JU25" s="111" t="str">
        <v/>
      </c>
      <c r="JV25" s="111" t="str">
        <v/>
      </c>
      <c r="JW25" s="111" t="str">
        <v/>
      </c>
      <c r="JX25" s="111" t="str">
        <v/>
      </c>
      <c r="JY25" s="111" t="str">
        <v/>
      </c>
      <c r="JZ25" s="111" t="str">
        <v/>
      </c>
      <c r="KA25" s="111" t="str">
        <v/>
      </c>
      <c r="KB25" s="111" t="str">
        <v/>
      </c>
      <c r="KC25" s="111" t="str">
        <v/>
      </c>
      <c r="KD25" s="111" t="str">
        <v/>
      </c>
      <c r="KE25" s="111" t="str">
        <v/>
      </c>
      <c r="KF25" s="111" t="str">
        <v/>
      </c>
      <c r="KG25" s="111" t="str">
        <v/>
      </c>
      <c r="KH25" s="111" t="str">
        <v/>
      </c>
      <c r="KI25" s="111" t="str">
        <v/>
      </c>
      <c r="KJ25" s="111" t="str">
        <v/>
      </c>
      <c r="KK25" s="111" t="str">
        <v/>
      </c>
      <c r="KL25" s="111" t="str">
        <v/>
      </c>
      <c r="KM25" s="111" t="str">
        <v/>
      </c>
      <c r="KN25" s="111" t="str">
        <v/>
      </c>
      <c r="KO25" s="111" t="str">
        <v/>
      </c>
      <c r="KP25" s="111" t="str">
        <v/>
      </c>
      <c r="KQ25" s="111" t="str">
        <v/>
      </c>
      <c r="KR25" s="111" t="str">
        <v/>
      </c>
      <c r="KS25" s="111" t="str">
        <v/>
      </c>
      <c r="KT25" s="111" t="str">
        <v/>
      </c>
      <c r="KU25" s="111" t="str">
        <v/>
      </c>
      <c r="KV25" s="111" t="str">
        <v/>
      </c>
      <c r="KW25" s="111" t="str">
        <v/>
      </c>
      <c r="KX25" s="111" t="str">
        <v/>
      </c>
      <c r="KY25" s="111" t="str">
        <v/>
      </c>
      <c r="KZ25" s="111" t="str">
        <v/>
      </c>
      <c r="LA25" s="111" t="str">
        <v/>
      </c>
      <c r="LB25" s="111" t="str">
        <v/>
      </c>
      <c r="LC25" s="111" t="str">
        <v/>
      </c>
      <c r="LD25" s="111" t="str">
        <v/>
      </c>
      <c r="LE25" s="111" t="str">
        <v/>
      </c>
      <c r="LF25" s="111" t="str">
        <v/>
      </c>
      <c r="LG25" s="111" t="str">
        <v/>
      </c>
      <c r="LH25" s="111" t="str">
        <v/>
      </c>
      <c r="LI25" s="111" t="str">
        <v/>
      </c>
      <c r="LJ25" s="111" t="str">
        <v/>
      </c>
      <c r="LK25" s="111" t="str">
        <v/>
      </c>
      <c r="LL25" s="111" t="str">
        <v/>
      </c>
      <c r="LM25" s="111" t="str">
        <v/>
      </c>
      <c r="LN25" s="111" t="str">
        <v/>
      </c>
      <c r="LO25" s="111" t="str">
        <v/>
      </c>
      <c r="LP25" s="111" t="str">
        <v/>
      </c>
      <c r="LQ25" s="111" t="str">
        <v/>
      </c>
      <c r="LR25" s="111" t="str">
        <v/>
      </c>
      <c r="LS25" s="111" t="str">
        <v/>
      </c>
      <c r="LT25" s="111" t="str">
        <v/>
      </c>
      <c r="LU25" s="111" t="str">
        <v/>
      </c>
      <c r="LV25" s="111" t="str">
        <v/>
      </c>
      <c r="LW25" s="111" t="str">
        <v/>
      </c>
      <c r="LX25" s="111" t="str">
        <v/>
      </c>
      <c r="LY25" s="111" t="str">
        <v/>
      </c>
      <c r="LZ25" s="111" t="str">
        <v/>
      </c>
      <c r="MA25" s="111" t="str">
        <v/>
      </c>
      <c r="MB25" s="111" t="str">
        <v/>
      </c>
      <c r="MC25" s="111" t="str">
        <v/>
      </c>
      <c r="MD25" s="111" t="str">
        <v/>
      </c>
      <c r="ME25" s="111" t="str">
        <v/>
      </c>
      <c r="MF25" s="111" t="str">
        <v/>
      </c>
      <c r="MG25" s="111" t="str">
        <v/>
      </c>
      <c r="MH25" s="111" t="str">
        <v/>
      </c>
      <c r="MI25" s="111" t="str">
        <v/>
      </c>
      <c r="MJ25" s="111" t="str">
        <v/>
      </c>
      <c r="MK25" s="111" t="str">
        <v/>
      </c>
      <c r="ML25" s="111" t="str">
        <v/>
      </c>
      <c r="MM25" s="111" t="str">
        <v/>
      </c>
      <c r="MN25" s="111" t="str">
        <v/>
      </c>
      <c r="MO25" s="111" t="str">
        <v/>
      </c>
      <c r="MP25" s="111" t="str">
        <v/>
      </c>
      <c r="MQ25" s="111" t="str">
        <v/>
      </c>
      <c r="MR25" s="111" t="str">
        <v/>
      </c>
      <c r="MS25" s="111" t="str">
        <v/>
      </c>
      <c r="MT25" s="111" t="str">
        <v/>
      </c>
      <c r="MU25" s="111" t="str">
        <v/>
      </c>
      <c r="MV25" s="111" t="str">
        <v/>
      </c>
      <c r="MW25" s="111" t="str">
        <v/>
      </c>
      <c r="MX25" s="111" t="str">
        <v/>
      </c>
      <c r="MY25" s="111" t="str">
        <v/>
      </c>
      <c r="MZ25" s="111" t="str">
        <v/>
      </c>
      <c r="NA25" s="111" t="str">
        <v/>
      </c>
      <c r="NB25" s="111" t="str">
        <v/>
      </c>
      <c r="NC25" s="111" t="str">
        <v/>
      </c>
      <c r="ND25" s="111" t="str">
        <v/>
      </c>
      <c r="NE25" s="111" t="str">
        <v/>
      </c>
      <c r="NF25" s="111" t="str">
        <v/>
      </c>
      <c r="NG25" s="111" t="str">
        <v/>
      </c>
      <c r="NH25" s="111" t="str">
        <v/>
      </c>
      <c r="NI25" s="111" t="str">
        <v/>
      </c>
      <c r="NJ25" s="111" t="str">
        <v/>
      </c>
      <c r="NK25" s="111" t="str">
        <v/>
      </c>
      <c r="NL25" s="111" t="str">
        <v/>
      </c>
      <c r="NM25" s="111" t="str">
        <v/>
      </c>
      <c r="NN25" s="111" t="str">
        <v/>
      </c>
      <c r="NO25" s="111" t="str">
        <v/>
      </c>
    </row>
    <row r="26" spans="1:379" ht="21" thickTop="1" thickBot="1" x14ac:dyDescent="0.25">
      <c r="A26" s="115">
        <v>105</v>
      </c>
      <c r="B26" s="113">
        <v>2</v>
      </c>
      <c r="C26" s="113" t="s">
        <v>67</v>
      </c>
      <c r="D26" s="113" t="s">
        <v>80</v>
      </c>
      <c r="E26" s="113">
        <v>1</v>
      </c>
      <c r="F26" s="113" t="s">
        <v>65</v>
      </c>
      <c r="G26" s="113"/>
      <c r="H26" s="113"/>
      <c r="I26" s="113"/>
      <c r="J26" s="118">
        <v>20</v>
      </c>
      <c r="K26" s="118">
        <v>7</v>
      </c>
      <c r="L26" s="134" t="str">
        <f ca="1">IF(AND(ISNUMBER(J26),ISNUMBER(K26)),PROPER(TEXT(DATE(Année,K26,J26),Param!$L$5)),IF(I26&lt;&gt;"",I26,""))</f>
        <v>Lundi</v>
      </c>
      <c r="N26" s="111" t="str" cm="1">
        <f t="array" ref="N26:NO26">IF(F26="","",_xlfn.LET(_xlpm.Jr_sem,IF(I26&lt;&gt;"",_xlfn.XLOOKUP(I26,No_Jour[Jour_Semaine],No_Jour[No_jour],0,0,1),""),
_xlpm.J,IF($J26="",1,$J26),_xlpm.M,IF($K26="",1,$K26),
_xlpm.Tout_Excep,_xlfn.UNIQUE(_xlfn._xlws.FILTER(Jrs_Exception[Jours_travaillés],Jrs_Exception[Jours_travaillés]&lt;&gt;"",0)),
_xlpm.Garde,_xlfn._xlws.FILTER(Jrs_Exception[Jours_travaillés],(Jrs_Exception[Jours_travaillés]&lt;&gt;"")*(Jrs_Exception[Numéro]=$A26),0),
_xlpm.Excep,_xlfn._xlws.FILTER(_xlpm.Tout_Excep,ISNA(_xlfn.XMATCH(_xlpm.Tout_Excep,_xlpm.Garde,0,1)),0),
_xlpm.Quodi,IF($F26="Quotidien",IF(ISNUMBER($N$4:$NO$4),IF(ISNA(_xlfn.XMATCH($N$4:$NO$4,_xlpm.Excep,0,1)),IF($N$4:$NO$4&gt;=DATE(Année,_xlpm.M,_xlpm.J),"ü",""),""),""),""),
_xlpm.Hebdo,IF($F26="Hebdomadaire",IF(ISNUMBER($N$4:$NO$4),IF(ISNA(_xlfn.XMATCH($N$4:$NO$4,_xlpm.Excep,0,1)),IF(MONTH($N$4:$NO$4)&gt;=_xlpm.M,IF(WEEKDAY($N$4:$NO$4,Param!$E$1)=_xlpm.Jr_sem,"ü",""),""),""),""),""),
_xlpm.Mensuel,IF($F26="Mensuel",IF(ISNUMBER($N$4:$NO$4),IF(ISNA(_xlfn.XMATCH($N$4:$NO$4,_xlpm.Excep,0,1)),IF(MONTH($N$4:$NO$4)&gt;=_xlpm.M,IF(DAY($N$4:$NO$4)=_xlpm.J,"ü",""),""),""),""),""),
_xlpm.Trimes,IF($F26="Trimestre",IF(ISNUMBER($N$4:$NO$4),IF(ISNA(_xlfn.XMATCH($N$4:$NO$4,_xlpm.Excep,0,1)),IF(MONTH($N$4:$NO$4)=_xlpm.M+(ROUNDUP(MONTH($N$4:$NO$4)/3,0)-1)*3,IF(DAY($N$4:$NO$4)=_xlpm.J,"ü",""),""),""),""),""),
_xlpm.Bisannuel,IF($F26="Bisannuel",IF(ISNUMBER($N$4:$NO$4),IF(ISNA(_xlfn.XMATCH($N$4:$NO$4,_xlpm.Excep,0,1)),IF(MONTH($N$4:$NO$4)=_xlpm.M,IF(DAY($N$4:$NO$4)=_xlpm.J,"ü",""),IF(MONTH($N$4:$NO$4)=_xlpm.M+6,IF(DAY($N$4:$NO$4)=_xlpm.J,"ü",""),"")),""),""),""),
_xlpm.Annuel,IF($F26="Annuel",IF(ISNUMBER($N$4:$NO$4),IF(ISNA(_xlfn.XMATCH($N$4:$NO$4,_xlpm.Excep,0,1)),IF($N$4:$NO$4=DATE(Année,_xlpm.M,_xlpm.J),"ü",""),""),""),""),
_xlpm.Résultat,_xlfn.SWITCH($F26,"Quotidien",_xlpm.Quodi,"Hebdomadaire",_xlpm.Hebdo,"Mensuel",_xlpm.Mensuel,"Trimestre",_xlpm.Trimes,"Annuel",_xlpm.Annuel,"Bisannuel",_xlpm.Bisannuel),
_xlpm.Résultat))</f>
        <v/>
      </c>
      <c r="O26" s="111" t="str">
        <v/>
      </c>
      <c r="P26" s="111" t="str">
        <v/>
      </c>
      <c r="Q26" s="111" t="str">
        <v/>
      </c>
      <c r="R26" s="111" t="str">
        <v/>
      </c>
      <c r="S26" s="111" t="str">
        <v/>
      </c>
      <c r="T26" s="111" t="str">
        <v/>
      </c>
      <c r="U26" s="111" t="str">
        <v/>
      </c>
      <c r="V26" s="111" t="str">
        <v/>
      </c>
      <c r="W26" s="111" t="str">
        <v/>
      </c>
      <c r="X26" s="111" t="str">
        <v/>
      </c>
      <c r="Y26" s="111" t="str">
        <v/>
      </c>
      <c r="Z26" s="111" t="str">
        <v/>
      </c>
      <c r="AA26" s="111" t="str">
        <v/>
      </c>
      <c r="AB26" s="111" t="str">
        <v/>
      </c>
      <c r="AC26" s="111" t="str">
        <v/>
      </c>
      <c r="AD26" s="111" t="str">
        <v/>
      </c>
      <c r="AE26" s="111" t="str">
        <v/>
      </c>
      <c r="AF26" s="111" t="str">
        <v/>
      </c>
      <c r="AG26" s="111" t="str">
        <v/>
      </c>
      <c r="AH26" s="111" t="str">
        <v/>
      </c>
      <c r="AI26" s="111" t="str">
        <v/>
      </c>
      <c r="AJ26" s="111" t="str">
        <v/>
      </c>
      <c r="AK26" s="111" t="str">
        <v/>
      </c>
      <c r="AL26" s="111" t="str">
        <v/>
      </c>
      <c r="AM26" s="111" t="str">
        <v/>
      </c>
      <c r="AN26" s="111" t="str">
        <v/>
      </c>
      <c r="AO26" s="111" t="str">
        <v/>
      </c>
      <c r="AP26" s="111" t="str">
        <v/>
      </c>
      <c r="AQ26" s="111" t="str">
        <v/>
      </c>
      <c r="AR26" s="111" t="str">
        <v/>
      </c>
      <c r="AS26" s="111" t="str">
        <v/>
      </c>
      <c r="AT26" s="111" t="str">
        <v/>
      </c>
      <c r="AU26" s="111" t="str">
        <v/>
      </c>
      <c r="AV26" s="111" t="str">
        <v/>
      </c>
      <c r="AW26" s="111" t="str">
        <v/>
      </c>
      <c r="AX26" s="111" t="str">
        <v/>
      </c>
      <c r="AY26" s="111" t="str">
        <v/>
      </c>
      <c r="AZ26" s="111" t="str">
        <v/>
      </c>
      <c r="BA26" s="111" t="str">
        <v/>
      </c>
      <c r="BB26" s="111" t="str">
        <v/>
      </c>
      <c r="BC26" s="111" t="str">
        <v/>
      </c>
      <c r="BD26" s="111" t="str">
        <v/>
      </c>
      <c r="BE26" s="111" t="str">
        <v/>
      </c>
      <c r="BF26" s="111" t="str">
        <v/>
      </c>
      <c r="BG26" s="111" t="str">
        <v/>
      </c>
      <c r="BH26" s="111" t="str">
        <v/>
      </c>
      <c r="BI26" s="111" t="str">
        <v/>
      </c>
      <c r="BJ26" s="111" t="str">
        <v/>
      </c>
      <c r="BK26" s="111" t="str">
        <v/>
      </c>
      <c r="BL26" s="111" t="str">
        <v/>
      </c>
      <c r="BM26" s="111" t="str">
        <v/>
      </c>
      <c r="BN26" s="111" t="str">
        <v/>
      </c>
      <c r="BO26" s="111" t="str">
        <v/>
      </c>
      <c r="BP26" s="111" t="str">
        <v/>
      </c>
      <c r="BQ26" s="111" t="str">
        <v/>
      </c>
      <c r="BR26" s="111" t="str">
        <v/>
      </c>
      <c r="BS26" s="111" t="str">
        <v/>
      </c>
      <c r="BT26" s="111" t="str">
        <v/>
      </c>
      <c r="BU26" s="111" t="str">
        <v/>
      </c>
      <c r="BV26" s="111" t="str">
        <v/>
      </c>
      <c r="BW26" s="111" t="str">
        <v/>
      </c>
      <c r="BX26" s="111" t="str">
        <v/>
      </c>
      <c r="BY26" s="111" t="str">
        <v/>
      </c>
      <c r="BZ26" s="111" t="str">
        <v/>
      </c>
      <c r="CA26" s="111" t="str">
        <v/>
      </c>
      <c r="CB26" s="111" t="str">
        <v/>
      </c>
      <c r="CC26" s="111" t="str">
        <v/>
      </c>
      <c r="CD26" s="111" t="str">
        <v/>
      </c>
      <c r="CE26" s="111" t="str">
        <v/>
      </c>
      <c r="CF26" s="111" t="str">
        <v/>
      </c>
      <c r="CG26" s="111" t="str">
        <v/>
      </c>
      <c r="CH26" s="111" t="str">
        <v/>
      </c>
      <c r="CI26" s="111" t="str">
        <v/>
      </c>
      <c r="CJ26" s="111" t="str">
        <v/>
      </c>
      <c r="CK26" s="111" t="str">
        <v/>
      </c>
      <c r="CL26" s="111" t="str">
        <v/>
      </c>
      <c r="CM26" s="111" t="str">
        <v/>
      </c>
      <c r="CN26" s="111" t="str">
        <v/>
      </c>
      <c r="CO26" s="111" t="str">
        <v/>
      </c>
      <c r="CP26" s="111" t="str">
        <v/>
      </c>
      <c r="CQ26" s="111" t="str">
        <v/>
      </c>
      <c r="CR26" s="111" t="str">
        <v/>
      </c>
      <c r="CS26" s="111" t="str">
        <v/>
      </c>
      <c r="CT26" s="111" t="str">
        <v/>
      </c>
      <c r="CU26" s="111" t="str">
        <v/>
      </c>
      <c r="CV26" s="111" t="str">
        <v/>
      </c>
      <c r="CW26" s="111" t="str">
        <v/>
      </c>
      <c r="CX26" s="111" t="str">
        <v/>
      </c>
      <c r="CY26" s="111" t="str">
        <v/>
      </c>
      <c r="CZ26" s="111" t="str">
        <v/>
      </c>
      <c r="DA26" s="111" t="str">
        <v/>
      </c>
      <c r="DB26" s="111" t="str">
        <v/>
      </c>
      <c r="DC26" s="111" t="str">
        <v/>
      </c>
      <c r="DD26" s="111" t="str">
        <v/>
      </c>
      <c r="DE26" s="111" t="str">
        <v/>
      </c>
      <c r="DF26" s="111" t="str">
        <v/>
      </c>
      <c r="DG26" s="111" t="str">
        <v/>
      </c>
      <c r="DH26" s="111" t="str">
        <v/>
      </c>
      <c r="DI26" s="111" t="str">
        <v/>
      </c>
      <c r="DJ26" s="111" t="str">
        <v/>
      </c>
      <c r="DK26" s="111" t="str">
        <v/>
      </c>
      <c r="DL26" s="111" t="str">
        <v/>
      </c>
      <c r="DM26" s="111" t="str">
        <v/>
      </c>
      <c r="DN26" s="111" t="str">
        <v/>
      </c>
      <c r="DO26" s="111" t="str">
        <v/>
      </c>
      <c r="DP26" s="111" t="str">
        <v/>
      </c>
      <c r="DQ26" s="111" t="str">
        <v/>
      </c>
      <c r="DR26" s="111" t="str">
        <v/>
      </c>
      <c r="DS26" s="111" t="str">
        <v/>
      </c>
      <c r="DT26" s="111" t="str">
        <v/>
      </c>
      <c r="DU26" s="111" t="str">
        <v/>
      </c>
      <c r="DV26" s="111" t="str">
        <v/>
      </c>
      <c r="DW26" s="111" t="str">
        <v/>
      </c>
      <c r="DX26" s="111" t="str">
        <v/>
      </c>
      <c r="DY26" s="111" t="str">
        <v/>
      </c>
      <c r="DZ26" s="111" t="str">
        <v/>
      </c>
      <c r="EA26" s="111" t="str">
        <v/>
      </c>
      <c r="EB26" s="111" t="str">
        <v/>
      </c>
      <c r="EC26" s="111" t="str">
        <v/>
      </c>
      <c r="ED26" s="111" t="str">
        <v/>
      </c>
      <c r="EE26" s="111" t="str">
        <v/>
      </c>
      <c r="EF26" s="111" t="str">
        <v/>
      </c>
      <c r="EG26" s="111" t="str">
        <v/>
      </c>
      <c r="EH26" s="111" t="str">
        <v/>
      </c>
      <c r="EI26" s="111" t="str">
        <v/>
      </c>
      <c r="EJ26" s="111" t="str">
        <v/>
      </c>
      <c r="EK26" s="111" t="str">
        <v/>
      </c>
      <c r="EL26" s="111" t="str">
        <v/>
      </c>
      <c r="EM26" s="111" t="str">
        <v/>
      </c>
      <c r="EN26" s="111" t="str">
        <v/>
      </c>
      <c r="EO26" s="111" t="str">
        <v/>
      </c>
      <c r="EP26" s="111" t="str">
        <v/>
      </c>
      <c r="EQ26" s="111" t="str">
        <v/>
      </c>
      <c r="ER26" s="111" t="str">
        <v>ü</v>
      </c>
      <c r="ES26" s="111" t="str">
        <v/>
      </c>
      <c r="ET26" s="111" t="str">
        <v/>
      </c>
      <c r="EU26" s="111" t="str">
        <v/>
      </c>
      <c r="EV26" s="111" t="str">
        <v/>
      </c>
      <c r="EW26" s="111" t="str">
        <v/>
      </c>
      <c r="EX26" s="111" t="str">
        <v/>
      </c>
      <c r="EY26" s="111" t="str">
        <v/>
      </c>
      <c r="EZ26" s="111" t="str">
        <v/>
      </c>
      <c r="FA26" s="111" t="str">
        <v/>
      </c>
      <c r="FB26" s="111" t="str">
        <v>ü</v>
      </c>
      <c r="FC26" s="111" t="str">
        <v/>
      </c>
      <c r="FD26" s="111" t="str">
        <v/>
      </c>
      <c r="FE26" s="111" t="str">
        <v/>
      </c>
      <c r="FF26" s="111" t="str">
        <v/>
      </c>
      <c r="FG26" s="111" t="str">
        <v/>
      </c>
      <c r="FH26" s="111" t="str">
        <v/>
      </c>
      <c r="FI26" s="111" t="str">
        <v/>
      </c>
      <c r="FJ26" s="111" t="str">
        <v/>
      </c>
      <c r="FK26" s="111" t="str">
        <v/>
      </c>
      <c r="FL26" s="111" t="str">
        <v/>
      </c>
      <c r="FM26" s="111" t="str">
        <v/>
      </c>
      <c r="FN26" s="111" t="str">
        <v/>
      </c>
      <c r="FO26" s="111" t="str">
        <v/>
      </c>
      <c r="FP26" s="111" t="str">
        <v/>
      </c>
      <c r="FQ26" s="111" t="str">
        <v/>
      </c>
      <c r="FR26" s="111" t="str">
        <v/>
      </c>
      <c r="FS26" s="111" t="str">
        <v/>
      </c>
      <c r="FT26" s="111" t="str">
        <v/>
      </c>
      <c r="FU26" s="111" t="str">
        <v/>
      </c>
      <c r="FV26" s="111" t="str">
        <v/>
      </c>
      <c r="FW26" s="111" t="str">
        <v/>
      </c>
      <c r="FX26" s="111" t="str">
        <v/>
      </c>
      <c r="FY26" s="111" t="str">
        <v/>
      </c>
      <c r="FZ26" s="111" t="str">
        <v/>
      </c>
      <c r="GA26" s="111" t="str">
        <v/>
      </c>
      <c r="GB26" s="111" t="str">
        <v/>
      </c>
      <c r="GC26" s="111" t="str">
        <v/>
      </c>
      <c r="GD26" s="111" t="str">
        <v/>
      </c>
      <c r="GE26" s="111" t="str">
        <v/>
      </c>
      <c r="GF26" s="111" t="str">
        <v/>
      </c>
      <c r="GG26" s="111" t="str">
        <v/>
      </c>
      <c r="GH26" s="111" t="str">
        <v/>
      </c>
      <c r="GI26" s="111" t="str">
        <v/>
      </c>
      <c r="GJ26" s="111" t="str">
        <v/>
      </c>
      <c r="GK26" s="111" t="str">
        <v/>
      </c>
      <c r="GL26" s="111" t="str">
        <v/>
      </c>
      <c r="GM26" s="111" t="str">
        <v/>
      </c>
      <c r="GN26" s="111" t="str">
        <v/>
      </c>
      <c r="GO26" s="111" t="str">
        <v/>
      </c>
      <c r="GP26" s="111" t="str">
        <v/>
      </c>
      <c r="GQ26" s="111" t="str">
        <v>ü</v>
      </c>
      <c r="GR26" s="111" t="str">
        <v/>
      </c>
      <c r="GS26" s="111" t="str">
        <v/>
      </c>
      <c r="GT26" s="111" t="str">
        <v/>
      </c>
      <c r="GU26" s="111" t="str">
        <v/>
      </c>
      <c r="GV26" s="111" t="str">
        <v/>
      </c>
      <c r="GW26" s="111" t="str">
        <v/>
      </c>
      <c r="GX26" s="111" t="str">
        <v/>
      </c>
      <c r="GY26" s="111" t="str">
        <v/>
      </c>
      <c r="GZ26" s="111" t="str">
        <v/>
      </c>
      <c r="HA26" s="111" t="str">
        <v/>
      </c>
      <c r="HB26" s="111" t="str">
        <v/>
      </c>
      <c r="HC26" s="111" t="str">
        <v/>
      </c>
      <c r="HD26" s="111" t="str">
        <v/>
      </c>
      <c r="HE26" s="111" t="str">
        <v/>
      </c>
      <c r="HF26" s="111" t="str">
        <v/>
      </c>
      <c r="HG26" s="111" t="str">
        <v/>
      </c>
      <c r="HH26" s="111" t="str">
        <v/>
      </c>
      <c r="HI26" s="111" t="str">
        <v/>
      </c>
      <c r="HJ26" s="111" t="str">
        <v/>
      </c>
      <c r="HK26" s="111" t="str">
        <v/>
      </c>
      <c r="HL26" s="111" t="str">
        <v/>
      </c>
      <c r="HM26" s="111" t="str">
        <v>ü</v>
      </c>
      <c r="HN26" s="111" t="str">
        <v/>
      </c>
      <c r="HO26" s="111" t="str">
        <v/>
      </c>
      <c r="HP26" s="111" t="str">
        <v/>
      </c>
      <c r="HQ26" s="111" t="str">
        <v/>
      </c>
      <c r="HR26" s="111" t="str">
        <v/>
      </c>
      <c r="HS26" s="111" t="str">
        <v/>
      </c>
      <c r="HT26" s="111" t="str">
        <v/>
      </c>
      <c r="HU26" s="111" t="str">
        <v/>
      </c>
      <c r="HV26" s="111" t="str">
        <v/>
      </c>
      <c r="HW26" s="111" t="str">
        <v/>
      </c>
      <c r="HX26" s="111" t="str">
        <v/>
      </c>
      <c r="HY26" s="111" t="str">
        <v/>
      </c>
      <c r="HZ26" s="111" t="str">
        <v/>
      </c>
      <c r="IA26" s="111" t="str">
        <v/>
      </c>
      <c r="IB26" s="111" t="str">
        <v/>
      </c>
      <c r="IC26" s="111" t="str">
        <v/>
      </c>
      <c r="ID26" s="111" t="str">
        <v/>
      </c>
      <c r="IE26" s="111" t="str">
        <v/>
      </c>
      <c r="IF26" s="111" t="str">
        <v/>
      </c>
      <c r="IG26" s="111" t="str">
        <v/>
      </c>
      <c r="IH26" s="111" t="str">
        <v/>
      </c>
      <c r="II26" s="111" t="str">
        <v/>
      </c>
      <c r="IJ26" s="111" t="str">
        <v/>
      </c>
      <c r="IK26" s="111" t="str">
        <v/>
      </c>
      <c r="IL26" s="111" t="str">
        <v/>
      </c>
      <c r="IM26" s="111" t="str">
        <v/>
      </c>
      <c r="IN26" s="111" t="str">
        <v/>
      </c>
      <c r="IO26" s="111" t="str">
        <v/>
      </c>
      <c r="IP26" s="111" t="str">
        <v/>
      </c>
      <c r="IQ26" s="111" t="str">
        <v/>
      </c>
      <c r="IR26" s="111" t="str">
        <v/>
      </c>
      <c r="IS26" s="111" t="str">
        <v/>
      </c>
      <c r="IT26" s="111" t="str">
        <v/>
      </c>
      <c r="IU26" s="111" t="str">
        <v/>
      </c>
      <c r="IV26" s="111" t="str">
        <v/>
      </c>
      <c r="IW26" s="111" t="str">
        <v/>
      </c>
      <c r="IX26" s="111" t="str">
        <v/>
      </c>
      <c r="IY26" s="111" t="str">
        <v/>
      </c>
      <c r="IZ26" s="111" t="str">
        <v/>
      </c>
      <c r="JA26" s="111" t="str">
        <v/>
      </c>
      <c r="JB26" s="111" t="str">
        <v/>
      </c>
      <c r="JC26" s="111" t="str">
        <v/>
      </c>
      <c r="JD26" s="111" t="str">
        <v/>
      </c>
      <c r="JE26" s="111" t="str">
        <v/>
      </c>
      <c r="JF26" s="111" t="str">
        <v/>
      </c>
      <c r="JG26" s="111" t="str">
        <v/>
      </c>
      <c r="JH26" s="111" t="str">
        <v/>
      </c>
      <c r="JI26" s="111" t="str">
        <v/>
      </c>
      <c r="JJ26" s="111" t="str">
        <v/>
      </c>
      <c r="JK26" s="111" t="str">
        <v/>
      </c>
      <c r="JL26" s="111" t="str">
        <v/>
      </c>
      <c r="JM26" s="111" t="str">
        <v/>
      </c>
      <c r="JN26" s="111" t="str">
        <v/>
      </c>
      <c r="JO26" s="111" t="str">
        <v/>
      </c>
      <c r="JP26" s="111" t="str">
        <v/>
      </c>
      <c r="JQ26" s="111" t="str">
        <v/>
      </c>
      <c r="JR26" s="111" t="str">
        <v/>
      </c>
      <c r="JS26" s="111" t="str">
        <v/>
      </c>
      <c r="JT26" s="111" t="str">
        <v/>
      </c>
      <c r="JU26" s="111" t="str">
        <v/>
      </c>
      <c r="JV26" s="111" t="str">
        <v/>
      </c>
      <c r="JW26" s="111" t="str">
        <v/>
      </c>
      <c r="JX26" s="111" t="str">
        <v/>
      </c>
      <c r="JY26" s="111" t="str">
        <v/>
      </c>
      <c r="JZ26" s="111" t="str">
        <v/>
      </c>
      <c r="KA26" s="111" t="str">
        <v/>
      </c>
      <c r="KB26" s="111" t="str">
        <v/>
      </c>
      <c r="KC26" s="111" t="str">
        <v/>
      </c>
      <c r="KD26" s="111" t="str">
        <v/>
      </c>
      <c r="KE26" s="111" t="str">
        <v/>
      </c>
      <c r="KF26" s="111" t="str">
        <v/>
      </c>
      <c r="KG26" s="111" t="str">
        <v/>
      </c>
      <c r="KH26" s="111" t="str">
        <v/>
      </c>
      <c r="KI26" s="111" t="str">
        <v/>
      </c>
      <c r="KJ26" s="111" t="str">
        <v/>
      </c>
      <c r="KK26" s="111" t="str">
        <v/>
      </c>
      <c r="KL26" s="111" t="str">
        <v/>
      </c>
      <c r="KM26" s="111" t="str">
        <v/>
      </c>
      <c r="KN26" s="111" t="str">
        <v/>
      </c>
      <c r="KO26" s="111" t="str">
        <v/>
      </c>
      <c r="KP26" s="111" t="str">
        <v/>
      </c>
      <c r="KQ26" s="111" t="str">
        <v/>
      </c>
      <c r="KR26" s="111" t="str">
        <v/>
      </c>
      <c r="KS26" s="111" t="str">
        <v/>
      </c>
      <c r="KT26" s="111" t="str">
        <v/>
      </c>
      <c r="KU26" s="111" t="str">
        <v/>
      </c>
      <c r="KV26" s="111" t="str">
        <v/>
      </c>
      <c r="KW26" s="111" t="str">
        <v/>
      </c>
      <c r="KX26" s="111" t="str">
        <v/>
      </c>
      <c r="KY26" s="111" t="str">
        <v/>
      </c>
      <c r="KZ26" s="111" t="str">
        <v/>
      </c>
      <c r="LA26" s="111" t="str">
        <v/>
      </c>
      <c r="LB26" s="111" t="str">
        <v/>
      </c>
      <c r="LC26" s="111" t="str">
        <v/>
      </c>
      <c r="LD26" s="111" t="str">
        <v/>
      </c>
      <c r="LE26" s="111" t="str">
        <v/>
      </c>
      <c r="LF26" s="111" t="str">
        <v/>
      </c>
      <c r="LG26" s="111" t="str">
        <v/>
      </c>
      <c r="LH26" s="111" t="str">
        <v/>
      </c>
      <c r="LI26" s="111" t="str">
        <v/>
      </c>
      <c r="LJ26" s="111" t="str">
        <v/>
      </c>
      <c r="LK26" s="111" t="str">
        <v/>
      </c>
      <c r="LL26" s="111" t="str">
        <v/>
      </c>
      <c r="LM26" s="111" t="str">
        <v/>
      </c>
      <c r="LN26" s="111" t="str">
        <v/>
      </c>
      <c r="LO26" s="111" t="str">
        <v/>
      </c>
      <c r="LP26" s="111" t="str">
        <v/>
      </c>
      <c r="LQ26" s="111" t="str">
        <v/>
      </c>
      <c r="LR26" s="111" t="str">
        <v/>
      </c>
      <c r="LS26" s="111" t="str">
        <v/>
      </c>
      <c r="LT26" s="111" t="str">
        <v/>
      </c>
      <c r="LU26" s="111" t="str">
        <v/>
      </c>
      <c r="LV26" s="111" t="str">
        <v/>
      </c>
      <c r="LW26" s="111" t="str">
        <v/>
      </c>
      <c r="LX26" s="111" t="str">
        <v/>
      </c>
      <c r="LY26" s="111" t="str">
        <v/>
      </c>
      <c r="LZ26" s="111" t="str">
        <v/>
      </c>
      <c r="MA26" s="111" t="str">
        <v/>
      </c>
      <c r="MB26" s="111" t="str">
        <v/>
      </c>
      <c r="MC26" s="111" t="str">
        <v/>
      </c>
      <c r="MD26" s="111" t="str">
        <v/>
      </c>
      <c r="ME26" s="111" t="str">
        <v/>
      </c>
      <c r="MF26" s="111" t="str">
        <v/>
      </c>
      <c r="MG26" s="111" t="str">
        <v/>
      </c>
      <c r="MH26" s="111" t="str">
        <v/>
      </c>
      <c r="MI26" s="111" t="str">
        <v/>
      </c>
      <c r="MJ26" s="111" t="str">
        <v/>
      </c>
      <c r="MK26" s="111" t="str">
        <v/>
      </c>
      <c r="ML26" s="111" t="str">
        <v/>
      </c>
      <c r="MM26" s="111" t="str">
        <v/>
      </c>
      <c r="MN26" s="111" t="str">
        <v/>
      </c>
      <c r="MO26" s="111" t="str">
        <v/>
      </c>
      <c r="MP26" s="111" t="str">
        <v/>
      </c>
      <c r="MQ26" s="111" t="str">
        <v/>
      </c>
      <c r="MR26" s="111" t="str">
        <v/>
      </c>
      <c r="MS26" s="111" t="str">
        <v/>
      </c>
      <c r="MT26" s="111" t="str">
        <v/>
      </c>
      <c r="MU26" s="111" t="str">
        <v/>
      </c>
      <c r="MV26" s="111" t="str">
        <v/>
      </c>
      <c r="MW26" s="111" t="str">
        <v/>
      </c>
      <c r="MX26" s="111" t="str">
        <v/>
      </c>
      <c r="MY26" s="111" t="str">
        <v/>
      </c>
      <c r="MZ26" s="111" t="str">
        <v/>
      </c>
      <c r="NA26" s="111" t="str">
        <v/>
      </c>
      <c r="NB26" s="111" t="str">
        <v/>
      </c>
      <c r="NC26" s="111" t="str">
        <v/>
      </c>
      <c r="ND26" s="111" t="str">
        <v/>
      </c>
      <c r="NE26" s="111" t="str">
        <v/>
      </c>
      <c r="NF26" s="111" t="str">
        <v/>
      </c>
      <c r="NG26" s="111" t="str">
        <v/>
      </c>
      <c r="NH26" s="111" t="str">
        <v/>
      </c>
      <c r="NI26" s="111" t="str">
        <v/>
      </c>
      <c r="NJ26" s="111" t="str">
        <v/>
      </c>
      <c r="NK26" s="111" t="str">
        <v/>
      </c>
      <c r="NL26" s="111" t="str">
        <v/>
      </c>
      <c r="NM26" s="111" t="str">
        <v/>
      </c>
      <c r="NN26" s="111" t="str">
        <v/>
      </c>
      <c r="NO26" s="111" t="str">
        <v/>
      </c>
    </row>
    <row r="27" spans="1:379" ht="21" thickTop="1" thickBot="1" x14ac:dyDescent="0.25">
      <c r="A27" s="112">
        <v>110</v>
      </c>
      <c r="B27" s="113">
        <v>2</v>
      </c>
      <c r="C27" s="113" t="s">
        <v>67</v>
      </c>
      <c r="D27" s="113" t="s">
        <v>80</v>
      </c>
      <c r="E27" s="113">
        <v>1</v>
      </c>
      <c r="F27" s="113" t="s">
        <v>61</v>
      </c>
      <c r="G27" s="113"/>
      <c r="H27" s="112"/>
      <c r="I27" s="112"/>
      <c r="J27" s="118">
        <v>3</v>
      </c>
      <c r="K27" s="118">
        <v>8</v>
      </c>
      <c r="L27" s="134" t="str">
        <f ca="1">IF(AND(ISNUMBER(J27),ISNUMBER(K27)),PROPER(TEXT(DATE(Année,K27,J27),Param!$L$5)),IF(I27&lt;&gt;"",I27,""))</f>
        <v>Lundi</v>
      </c>
      <c r="N27" s="111" t="str" cm="1">
        <f t="array" ref="N27:NO27">IF(F27="","",_xlfn.LET(_xlpm.Jr_sem,IF(I27&lt;&gt;"",_xlfn.XLOOKUP(I27,No_Jour[Jour_Semaine],No_Jour[No_jour],0,0,1),""),
_xlpm.J,IF($J27="",1,$J27),_xlpm.M,IF($K27="",1,$K27),
_xlpm.Tout_Excep,_xlfn.UNIQUE(_xlfn._xlws.FILTER(Jrs_Exception[Jours_travaillés],Jrs_Exception[Jours_travaillés]&lt;&gt;"",0)),
_xlpm.Garde,_xlfn._xlws.FILTER(Jrs_Exception[Jours_travaillés],(Jrs_Exception[Jours_travaillés]&lt;&gt;"")*(Jrs_Exception[Numéro]=$A27),0),
_xlpm.Excep,_xlfn._xlws.FILTER(_xlpm.Tout_Excep,ISNA(_xlfn.XMATCH(_xlpm.Tout_Excep,_xlpm.Garde,0,1)),0),
_xlpm.Quodi,IF($F27="Quotidien",IF(ISNUMBER($N$4:$NO$4),IF(ISNA(_xlfn.XMATCH($N$4:$NO$4,_xlpm.Excep,0,1)),IF($N$4:$NO$4&gt;=DATE(Année,_xlpm.M,_xlpm.J),"ü",""),""),""),""),
_xlpm.Hebdo,IF($F27="Hebdomadaire",IF(ISNUMBER($N$4:$NO$4),IF(ISNA(_xlfn.XMATCH($N$4:$NO$4,_xlpm.Excep,0,1)),IF(MONTH($N$4:$NO$4)&gt;=_xlpm.M,IF(WEEKDAY($N$4:$NO$4,Param!$E$1)=_xlpm.Jr_sem,"ü",""),""),""),""),""),
_xlpm.Mensuel,IF($F27="Mensuel",IF(ISNUMBER($N$4:$NO$4),IF(ISNA(_xlfn.XMATCH($N$4:$NO$4,_xlpm.Excep,0,1)),IF(MONTH($N$4:$NO$4)&gt;=_xlpm.M,IF(DAY($N$4:$NO$4)=_xlpm.J,"ü",""),""),""),""),""),
_xlpm.Trimes,IF($F27="Trimestre",IF(ISNUMBER($N$4:$NO$4),IF(ISNA(_xlfn.XMATCH($N$4:$NO$4,_xlpm.Excep,0,1)),IF(MONTH($N$4:$NO$4)=_xlpm.M+(ROUNDUP(MONTH($N$4:$NO$4)/3,0)-1)*3,IF(DAY($N$4:$NO$4)=_xlpm.J,"ü",""),""),""),""),""),
_xlpm.Bisannuel,IF($F27="Bisannuel",IF(ISNUMBER($N$4:$NO$4),IF(ISNA(_xlfn.XMATCH($N$4:$NO$4,_xlpm.Excep,0,1)),IF(MONTH($N$4:$NO$4)=_xlpm.M,IF(DAY($N$4:$NO$4)=_xlpm.J,"ü",""),IF(MONTH($N$4:$NO$4)=_xlpm.M+6,IF(DAY($N$4:$NO$4)=_xlpm.J,"ü",""),"")),""),""),""),
_xlpm.Annuel,IF($F27="Annuel",IF(ISNUMBER($N$4:$NO$4),IF(ISNA(_xlfn.XMATCH($N$4:$NO$4,_xlpm.Excep,0,1)),IF($N$4:$NO$4=DATE(Année,_xlpm.M,_xlpm.J),"ü",""),""),""),""),
_xlpm.Résultat,_xlfn.SWITCH($F27,"Quotidien",_xlpm.Quodi,"Hebdomadaire",_xlpm.Hebdo,"Mensuel",_xlpm.Mensuel,"Trimestre",_xlpm.Trimes,"Annuel",_xlpm.Annuel,"Bisannuel",_xlpm.Bisannuel),
_xlpm.Résultat))</f>
        <v/>
      </c>
      <c r="O27" s="111" t="str">
        <v/>
      </c>
      <c r="P27" s="111" t="str">
        <v/>
      </c>
      <c r="Q27" s="111" t="str">
        <v/>
      </c>
      <c r="R27" s="111" t="str">
        <v/>
      </c>
      <c r="S27" s="111" t="str">
        <v/>
      </c>
      <c r="T27" s="111" t="str">
        <v/>
      </c>
      <c r="U27" s="111" t="str">
        <v/>
      </c>
      <c r="V27" s="111" t="str">
        <v/>
      </c>
      <c r="W27" s="111" t="str">
        <v/>
      </c>
      <c r="X27" s="111" t="str">
        <v/>
      </c>
      <c r="Y27" s="111" t="str">
        <v/>
      </c>
      <c r="Z27" s="111" t="str">
        <v/>
      </c>
      <c r="AA27" s="111" t="str">
        <v/>
      </c>
      <c r="AB27" s="111" t="str">
        <v/>
      </c>
      <c r="AC27" s="111" t="str">
        <v/>
      </c>
      <c r="AD27" s="111" t="str">
        <v/>
      </c>
      <c r="AE27" s="111" t="str">
        <v/>
      </c>
      <c r="AF27" s="111" t="str">
        <v/>
      </c>
      <c r="AG27" s="111" t="str">
        <v/>
      </c>
      <c r="AH27" s="111" t="str">
        <v/>
      </c>
      <c r="AI27" s="111" t="str">
        <v/>
      </c>
      <c r="AJ27" s="111" t="str">
        <v/>
      </c>
      <c r="AK27" s="111" t="str">
        <v/>
      </c>
      <c r="AL27" s="111" t="str">
        <v/>
      </c>
      <c r="AM27" s="111" t="str">
        <v/>
      </c>
      <c r="AN27" s="111" t="str">
        <v/>
      </c>
      <c r="AO27" s="111" t="str">
        <v/>
      </c>
      <c r="AP27" s="111" t="str">
        <v/>
      </c>
      <c r="AQ27" s="111" t="str">
        <v/>
      </c>
      <c r="AR27" s="111" t="str">
        <v/>
      </c>
      <c r="AS27" s="111" t="str">
        <v/>
      </c>
      <c r="AT27" s="111" t="str">
        <v/>
      </c>
      <c r="AU27" s="111" t="str">
        <v/>
      </c>
      <c r="AV27" s="111" t="str">
        <v/>
      </c>
      <c r="AW27" s="111" t="str">
        <v/>
      </c>
      <c r="AX27" s="111" t="str">
        <v/>
      </c>
      <c r="AY27" s="111" t="str">
        <v/>
      </c>
      <c r="AZ27" s="111" t="str">
        <v/>
      </c>
      <c r="BA27" s="111" t="str">
        <v/>
      </c>
      <c r="BB27" s="111" t="str">
        <v/>
      </c>
      <c r="BC27" s="111" t="str">
        <v/>
      </c>
      <c r="BD27" s="111" t="str">
        <v/>
      </c>
      <c r="BE27" s="111" t="str">
        <v/>
      </c>
      <c r="BF27" s="111" t="str">
        <v/>
      </c>
      <c r="BG27" s="111" t="str">
        <v/>
      </c>
      <c r="BH27" s="111" t="str">
        <v/>
      </c>
      <c r="BI27" s="111" t="str">
        <v/>
      </c>
      <c r="BJ27" s="111" t="str">
        <v/>
      </c>
      <c r="BK27" s="111" t="str">
        <v/>
      </c>
      <c r="BL27" s="111" t="str">
        <v/>
      </c>
      <c r="BM27" s="111" t="str">
        <v/>
      </c>
      <c r="BN27" s="111" t="str">
        <v/>
      </c>
      <c r="BO27" s="111" t="str">
        <v/>
      </c>
      <c r="BP27" s="111" t="str">
        <v/>
      </c>
      <c r="BQ27" s="111" t="str">
        <v/>
      </c>
      <c r="BR27" s="111" t="str">
        <v/>
      </c>
      <c r="BS27" s="111" t="str">
        <v/>
      </c>
      <c r="BT27" s="111" t="str">
        <v/>
      </c>
      <c r="BU27" s="111" t="str">
        <v/>
      </c>
      <c r="BV27" s="111" t="str">
        <v/>
      </c>
      <c r="BW27" s="111" t="str">
        <v/>
      </c>
      <c r="BX27" s="111" t="str">
        <v/>
      </c>
      <c r="BY27" s="111" t="str">
        <v/>
      </c>
      <c r="BZ27" s="111" t="str">
        <v/>
      </c>
      <c r="CA27" s="111" t="str">
        <v/>
      </c>
      <c r="CB27" s="111" t="str">
        <v/>
      </c>
      <c r="CC27" s="111" t="str">
        <v/>
      </c>
      <c r="CD27" s="111" t="str">
        <v/>
      </c>
      <c r="CE27" s="111" t="str">
        <v/>
      </c>
      <c r="CF27" s="111" t="str">
        <v/>
      </c>
      <c r="CG27" s="111" t="str">
        <v/>
      </c>
      <c r="CH27" s="111" t="str">
        <v/>
      </c>
      <c r="CI27" s="111" t="str">
        <v/>
      </c>
      <c r="CJ27" s="111" t="str">
        <v/>
      </c>
      <c r="CK27" s="111" t="str">
        <v/>
      </c>
      <c r="CL27" s="111" t="str">
        <v/>
      </c>
      <c r="CM27" s="111" t="str">
        <v/>
      </c>
      <c r="CN27" s="111" t="str">
        <v/>
      </c>
      <c r="CO27" s="111" t="str">
        <v/>
      </c>
      <c r="CP27" s="111" t="str">
        <v/>
      </c>
      <c r="CQ27" s="111" t="str">
        <v/>
      </c>
      <c r="CR27" s="111" t="str">
        <v/>
      </c>
      <c r="CS27" s="111" t="str">
        <v/>
      </c>
      <c r="CT27" s="111" t="str">
        <v/>
      </c>
      <c r="CU27" s="111" t="str">
        <v/>
      </c>
      <c r="CV27" s="111" t="str">
        <v/>
      </c>
      <c r="CW27" s="111" t="str">
        <v/>
      </c>
      <c r="CX27" s="111" t="str">
        <v/>
      </c>
      <c r="CY27" s="111" t="str">
        <v/>
      </c>
      <c r="CZ27" s="111" t="str">
        <v/>
      </c>
      <c r="DA27" s="111" t="str">
        <v/>
      </c>
      <c r="DB27" s="111" t="str">
        <v/>
      </c>
      <c r="DC27" s="111" t="str">
        <v/>
      </c>
      <c r="DD27" s="111" t="str">
        <v/>
      </c>
      <c r="DE27" s="111" t="str">
        <v/>
      </c>
      <c r="DF27" s="111" t="str">
        <v/>
      </c>
      <c r="DG27" s="111" t="str">
        <v/>
      </c>
      <c r="DH27" s="111" t="str">
        <v/>
      </c>
      <c r="DI27" s="111" t="str">
        <v/>
      </c>
      <c r="DJ27" s="111" t="str">
        <v/>
      </c>
      <c r="DK27" s="111" t="str">
        <v/>
      </c>
      <c r="DL27" s="111" t="str">
        <v/>
      </c>
      <c r="DM27" s="111" t="str">
        <v/>
      </c>
      <c r="DN27" s="111" t="str">
        <v/>
      </c>
      <c r="DO27" s="111" t="str">
        <v/>
      </c>
      <c r="DP27" s="111" t="str">
        <v/>
      </c>
      <c r="DQ27" s="111" t="str">
        <v/>
      </c>
      <c r="DR27" s="111" t="str">
        <v/>
      </c>
      <c r="DS27" s="111" t="str">
        <v/>
      </c>
      <c r="DT27" s="111" t="str">
        <v/>
      </c>
      <c r="DU27" s="111" t="str">
        <v/>
      </c>
      <c r="DV27" s="111" t="str">
        <v/>
      </c>
      <c r="DW27" s="111" t="str">
        <v/>
      </c>
      <c r="DX27" s="111" t="str">
        <v/>
      </c>
      <c r="DY27" s="111" t="str">
        <v/>
      </c>
      <c r="DZ27" s="111" t="str">
        <v/>
      </c>
      <c r="EA27" s="111" t="str">
        <v/>
      </c>
      <c r="EB27" s="111" t="str">
        <v/>
      </c>
      <c r="EC27" s="111" t="str">
        <v/>
      </c>
      <c r="ED27" s="111" t="str">
        <v/>
      </c>
      <c r="EE27" s="111" t="str">
        <v/>
      </c>
      <c r="EF27" s="111" t="str">
        <v/>
      </c>
      <c r="EG27" s="111" t="str">
        <v/>
      </c>
      <c r="EH27" s="111" t="str">
        <v/>
      </c>
      <c r="EI27" s="111" t="str">
        <v/>
      </c>
      <c r="EJ27" s="111" t="str">
        <v/>
      </c>
      <c r="EK27" s="111" t="str">
        <v/>
      </c>
      <c r="EL27" s="111" t="str">
        <v/>
      </c>
      <c r="EM27" s="111" t="str">
        <v/>
      </c>
      <c r="EN27" s="111" t="str">
        <v/>
      </c>
      <c r="EO27" s="111" t="str">
        <v/>
      </c>
      <c r="EP27" s="111" t="str">
        <v/>
      </c>
      <c r="EQ27" s="111" t="str">
        <v/>
      </c>
      <c r="ER27" s="111" t="str">
        <v/>
      </c>
      <c r="ES27" s="111" t="str">
        <v/>
      </c>
      <c r="ET27" s="111" t="str">
        <v/>
      </c>
      <c r="EU27" s="111" t="str">
        <v/>
      </c>
      <c r="EV27" s="111" t="str">
        <v/>
      </c>
      <c r="EW27" s="111" t="str">
        <v/>
      </c>
      <c r="EX27" s="111" t="str">
        <v/>
      </c>
      <c r="EY27" s="111" t="str">
        <v/>
      </c>
      <c r="EZ27" s="111" t="str">
        <v/>
      </c>
      <c r="FA27" s="111" t="str">
        <v/>
      </c>
      <c r="FB27" s="111" t="str">
        <v/>
      </c>
      <c r="FC27" s="111" t="str">
        <v/>
      </c>
      <c r="FD27" s="111" t="str">
        <v/>
      </c>
      <c r="FE27" s="111" t="str">
        <v/>
      </c>
      <c r="FF27" s="111" t="str">
        <v/>
      </c>
      <c r="FG27" s="111" t="str">
        <v/>
      </c>
      <c r="FH27" s="111" t="str">
        <v/>
      </c>
      <c r="FI27" s="111" t="str">
        <v/>
      </c>
      <c r="FJ27" s="111" t="str">
        <v/>
      </c>
      <c r="FK27" s="111" t="str">
        <v/>
      </c>
      <c r="FL27" s="111" t="str">
        <v/>
      </c>
      <c r="FM27" s="111" t="str">
        <v/>
      </c>
      <c r="FN27" s="111" t="str">
        <v/>
      </c>
      <c r="FO27" s="111" t="str">
        <v/>
      </c>
      <c r="FP27" s="111" t="str">
        <v/>
      </c>
      <c r="FQ27" s="111" t="str">
        <v/>
      </c>
      <c r="FR27" s="111" t="str">
        <v/>
      </c>
      <c r="FS27" s="111" t="str">
        <v/>
      </c>
      <c r="FT27" s="111" t="str">
        <v/>
      </c>
      <c r="FU27" s="111" t="str">
        <v/>
      </c>
      <c r="FV27" s="111" t="str">
        <v/>
      </c>
      <c r="FW27" s="111" t="str">
        <v/>
      </c>
      <c r="FX27" s="111" t="str">
        <v/>
      </c>
      <c r="FY27" s="111" t="str">
        <v/>
      </c>
      <c r="FZ27" s="111" t="str">
        <v/>
      </c>
      <c r="GA27" s="111" t="str">
        <v/>
      </c>
      <c r="GB27" s="111" t="str">
        <v/>
      </c>
      <c r="GC27" s="111" t="str">
        <v/>
      </c>
      <c r="GD27" s="111" t="str">
        <v/>
      </c>
      <c r="GE27" s="111" t="str">
        <v/>
      </c>
      <c r="GF27" s="111" t="str">
        <v/>
      </c>
      <c r="GG27" s="111" t="str">
        <v/>
      </c>
      <c r="GH27" s="111" t="str">
        <v/>
      </c>
      <c r="GI27" s="111" t="str">
        <v/>
      </c>
      <c r="GJ27" s="111" t="str">
        <v/>
      </c>
      <c r="GK27" s="111" t="str">
        <v/>
      </c>
      <c r="GL27" s="111" t="str">
        <v/>
      </c>
      <c r="GM27" s="111" t="str">
        <v/>
      </c>
      <c r="GN27" s="111" t="str">
        <v/>
      </c>
      <c r="GO27" s="111" t="str">
        <v/>
      </c>
      <c r="GP27" s="111" t="str">
        <v/>
      </c>
      <c r="GQ27" s="111" t="str">
        <v/>
      </c>
      <c r="GR27" s="111" t="str">
        <v/>
      </c>
      <c r="GS27" s="111" t="str">
        <v/>
      </c>
      <c r="GT27" s="111" t="str">
        <v/>
      </c>
      <c r="GU27" s="111" t="str">
        <v/>
      </c>
      <c r="GV27" s="111" t="str">
        <v/>
      </c>
      <c r="GW27" s="111" t="str">
        <v/>
      </c>
      <c r="GX27" s="111" t="str">
        <v/>
      </c>
      <c r="GY27" s="111" t="str">
        <v/>
      </c>
      <c r="GZ27" s="111" t="str">
        <v/>
      </c>
      <c r="HA27" s="111" t="str">
        <v/>
      </c>
      <c r="HB27" s="111" t="str">
        <v/>
      </c>
      <c r="HC27" s="111" t="str">
        <v/>
      </c>
      <c r="HD27" s="111" t="str">
        <v/>
      </c>
      <c r="HE27" s="111" t="str">
        <v/>
      </c>
      <c r="HF27" s="111" t="str">
        <v/>
      </c>
      <c r="HG27" s="111" t="str">
        <v/>
      </c>
      <c r="HH27" s="111" t="str">
        <v/>
      </c>
      <c r="HI27" s="111" t="str">
        <v/>
      </c>
      <c r="HJ27" s="111" t="str">
        <v/>
      </c>
      <c r="HK27" s="111" t="str">
        <v/>
      </c>
      <c r="HL27" s="111" t="str">
        <v/>
      </c>
      <c r="HM27" s="111" t="str">
        <v/>
      </c>
      <c r="HN27" s="111" t="str">
        <v/>
      </c>
      <c r="HO27" s="111" t="str">
        <v/>
      </c>
      <c r="HP27" s="111" t="str">
        <v/>
      </c>
      <c r="HQ27" s="111" t="str">
        <v/>
      </c>
      <c r="HR27" s="111" t="str">
        <v/>
      </c>
      <c r="HS27" s="111" t="str">
        <v/>
      </c>
      <c r="HT27" s="111" t="str">
        <v/>
      </c>
      <c r="HU27" s="111" t="str">
        <v/>
      </c>
      <c r="HV27" s="111" t="str">
        <v/>
      </c>
      <c r="HW27" s="111" t="str">
        <v/>
      </c>
      <c r="HX27" s="111" t="str">
        <v/>
      </c>
      <c r="HY27" s="111" t="str">
        <v/>
      </c>
      <c r="HZ27" s="111" t="str">
        <v/>
      </c>
      <c r="IA27" s="111" t="str">
        <v/>
      </c>
      <c r="IB27" s="111" t="str">
        <v/>
      </c>
      <c r="IC27" s="111" t="str">
        <v/>
      </c>
      <c r="ID27" s="111" t="str">
        <v/>
      </c>
      <c r="IE27" s="111" t="str">
        <v/>
      </c>
      <c r="IF27" s="111" t="str">
        <v/>
      </c>
      <c r="IG27" s="111" t="str">
        <v/>
      </c>
      <c r="IH27" s="111" t="str">
        <v/>
      </c>
      <c r="II27" s="111" t="str">
        <v/>
      </c>
      <c r="IJ27" s="111" t="str">
        <v/>
      </c>
      <c r="IK27" s="111" t="str">
        <v/>
      </c>
      <c r="IL27" s="111" t="str">
        <v/>
      </c>
      <c r="IM27" s="111" t="str">
        <v/>
      </c>
      <c r="IN27" s="111" t="str">
        <v/>
      </c>
      <c r="IO27" s="111" t="str">
        <v/>
      </c>
      <c r="IP27" s="111" t="str">
        <v/>
      </c>
      <c r="IQ27" s="111" t="str">
        <v/>
      </c>
      <c r="IR27" s="111" t="str">
        <v/>
      </c>
      <c r="IS27" s="111" t="str">
        <v/>
      </c>
      <c r="IT27" s="111" t="str">
        <v/>
      </c>
      <c r="IU27" s="111" t="str">
        <v/>
      </c>
      <c r="IV27" s="111" t="str">
        <v/>
      </c>
      <c r="IW27" s="111" t="str">
        <v/>
      </c>
      <c r="IX27" s="111" t="str">
        <v/>
      </c>
      <c r="IY27" s="111" t="str">
        <v/>
      </c>
      <c r="IZ27" s="111" t="str">
        <v/>
      </c>
      <c r="JA27" s="111" t="str">
        <v/>
      </c>
      <c r="JB27" s="111" t="str">
        <v/>
      </c>
      <c r="JC27" s="111" t="str">
        <v/>
      </c>
      <c r="JD27" s="111" t="str">
        <v/>
      </c>
      <c r="JE27" s="111" t="str">
        <v/>
      </c>
      <c r="JF27" s="111" t="str">
        <v/>
      </c>
      <c r="JG27" s="111" t="str">
        <v/>
      </c>
      <c r="JH27" s="111" t="str">
        <v/>
      </c>
      <c r="JI27" s="111" t="str">
        <v/>
      </c>
      <c r="JJ27" s="111" t="str">
        <v/>
      </c>
      <c r="JK27" s="111" t="str">
        <v/>
      </c>
      <c r="JL27" s="111" t="str">
        <v/>
      </c>
      <c r="JM27" s="111" t="str">
        <v/>
      </c>
      <c r="JN27" s="111" t="str">
        <v/>
      </c>
      <c r="JO27" s="111" t="str">
        <v/>
      </c>
      <c r="JP27" s="111" t="str">
        <v/>
      </c>
      <c r="JQ27" s="111" t="str">
        <v/>
      </c>
      <c r="JR27" s="111" t="str">
        <v/>
      </c>
      <c r="JS27" s="111" t="str">
        <v/>
      </c>
      <c r="JT27" s="111" t="str">
        <v/>
      </c>
      <c r="JU27" s="111" t="str">
        <v/>
      </c>
      <c r="JV27" s="111" t="str">
        <v/>
      </c>
      <c r="JW27" s="111" t="str">
        <v/>
      </c>
      <c r="JX27" s="111" t="str">
        <v/>
      </c>
      <c r="JY27" s="111" t="str">
        <v/>
      </c>
      <c r="JZ27" s="111" t="str">
        <v/>
      </c>
      <c r="KA27" s="111" t="str">
        <v/>
      </c>
      <c r="KB27" s="111" t="str">
        <v/>
      </c>
      <c r="KC27" s="111" t="str">
        <v/>
      </c>
      <c r="KD27" s="111" t="str">
        <v/>
      </c>
      <c r="KE27" s="111" t="str">
        <v/>
      </c>
      <c r="KF27" s="111" t="str">
        <v/>
      </c>
      <c r="KG27" s="111" t="str">
        <v/>
      </c>
      <c r="KH27" s="111" t="str">
        <v/>
      </c>
      <c r="KI27" s="111" t="str">
        <v/>
      </c>
      <c r="KJ27" s="111" t="str">
        <v/>
      </c>
      <c r="KK27" s="111" t="str">
        <v/>
      </c>
      <c r="KL27" s="111" t="str">
        <v/>
      </c>
      <c r="KM27" s="111" t="str">
        <v/>
      </c>
      <c r="KN27" s="111" t="str">
        <v/>
      </c>
      <c r="KO27" s="111" t="str">
        <v/>
      </c>
      <c r="KP27" s="111" t="str">
        <v/>
      </c>
      <c r="KQ27" s="111" t="str">
        <v/>
      </c>
      <c r="KR27" s="111" t="str">
        <v/>
      </c>
      <c r="KS27" s="111" t="str">
        <v/>
      </c>
      <c r="KT27" s="111" t="str">
        <v/>
      </c>
      <c r="KU27" s="111" t="str">
        <v/>
      </c>
      <c r="KV27" s="111" t="str">
        <v/>
      </c>
      <c r="KW27" s="111" t="str">
        <v/>
      </c>
      <c r="KX27" s="111" t="str">
        <v/>
      </c>
      <c r="KY27" s="111" t="str">
        <v/>
      </c>
      <c r="KZ27" s="111" t="str">
        <v/>
      </c>
      <c r="LA27" s="111" t="str">
        <v/>
      </c>
      <c r="LB27" s="111" t="str">
        <v/>
      </c>
      <c r="LC27" s="111" t="str">
        <v/>
      </c>
      <c r="LD27" s="111" t="str">
        <v/>
      </c>
      <c r="LE27" s="111" t="str">
        <v/>
      </c>
      <c r="LF27" s="111" t="str">
        <v/>
      </c>
      <c r="LG27" s="111" t="str">
        <v/>
      </c>
      <c r="LH27" s="111" t="str">
        <v/>
      </c>
      <c r="LI27" s="111" t="str">
        <v/>
      </c>
      <c r="LJ27" s="111" t="str">
        <v/>
      </c>
      <c r="LK27" s="111" t="str">
        <v/>
      </c>
      <c r="LL27" s="111" t="str">
        <v/>
      </c>
      <c r="LM27" s="111" t="str">
        <v/>
      </c>
      <c r="LN27" s="111" t="str">
        <v/>
      </c>
      <c r="LO27" s="111" t="str">
        <v/>
      </c>
      <c r="LP27" s="111" t="str">
        <v/>
      </c>
      <c r="LQ27" s="111" t="str">
        <v/>
      </c>
      <c r="LR27" s="111" t="str">
        <v/>
      </c>
      <c r="LS27" s="111" t="str">
        <v/>
      </c>
      <c r="LT27" s="111" t="str">
        <v/>
      </c>
      <c r="LU27" s="111" t="str">
        <v/>
      </c>
      <c r="LV27" s="111" t="str">
        <v/>
      </c>
      <c r="LW27" s="111" t="str">
        <v/>
      </c>
      <c r="LX27" s="111" t="str">
        <v/>
      </c>
      <c r="LY27" s="111" t="str">
        <v/>
      </c>
      <c r="LZ27" s="111" t="str">
        <v/>
      </c>
      <c r="MA27" s="111" t="str">
        <v/>
      </c>
      <c r="MB27" s="111" t="str">
        <v/>
      </c>
      <c r="MC27" s="111" t="str">
        <v/>
      </c>
      <c r="MD27" s="111" t="str">
        <v/>
      </c>
      <c r="ME27" s="111" t="str">
        <v/>
      </c>
      <c r="MF27" s="111" t="str">
        <v/>
      </c>
      <c r="MG27" s="111" t="str">
        <v/>
      </c>
      <c r="MH27" s="111" t="str">
        <v/>
      </c>
      <c r="MI27" s="111" t="str">
        <v/>
      </c>
      <c r="MJ27" s="111" t="str">
        <v/>
      </c>
      <c r="MK27" s="111" t="str">
        <v/>
      </c>
      <c r="ML27" s="111" t="str">
        <v/>
      </c>
      <c r="MM27" s="111" t="str">
        <v/>
      </c>
      <c r="MN27" s="111" t="str">
        <v/>
      </c>
      <c r="MO27" s="111" t="str">
        <v/>
      </c>
      <c r="MP27" s="111" t="str">
        <v/>
      </c>
      <c r="MQ27" s="111" t="str">
        <v/>
      </c>
      <c r="MR27" s="111" t="str">
        <v/>
      </c>
      <c r="MS27" s="111" t="str">
        <v/>
      </c>
      <c r="MT27" s="111" t="str">
        <v/>
      </c>
      <c r="MU27" s="111" t="str">
        <v/>
      </c>
      <c r="MV27" s="111" t="str">
        <v/>
      </c>
      <c r="MW27" s="111" t="str">
        <v/>
      </c>
      <c r="MX27" s="111" t="str">
        <v/>
      </c>
      <c r="MY27" s="111" t="str">
        <v/>
      </c>
      <c r="MZ27" s="111" t="str">
        <v/>
      </c>
      <c r="NA27" s="111" t="str">
        <v/>
      </c>
      <c r="NB27" s="111" t="str">
        <v/>
      </c>
      <c r="NC27" s="111" t="str">
        <v/>
      </c>
      <c r="ND27" s="111" t="str">
        <v/>
      </c>
      <c r="NE27" s="111" t="str">
        <v/>
      </c>
      <c r="NF27" s="111" t="str">
        <v/>
      </c>
      <c r="NG27" s="111" t="str">
        <v/>
      </c>
      <c r="NH27" s="111" t="str">
        <v/>
      </c>
      <c r="NI27" s="111" t="str">
        <v/>
      </c>
      <c r="NJ27" s="111" t="str">
        <v/>
      </c>
      <c r="NK27" s="111" t="str">
        <v/>
      </c>
      <c r="NL27" s="111" t="str">
        <v/>
      </c>
      <c r="NM27" s="111" t="str">
        <v/>
      </c>
      <c r="NN27" s="111" t="str">
        <v/>
      </c>
      <c r="NO27" s="111" t="str">
        <v/>
      </c>
    </row>
    <row r="28" spans="1:379" ht="21" thickTop="1" thickBot="1" x14ac:dyDescent="0.25">
      <c r="A28" s="112">
        <v>115</v>
      </c>
      <c r="B28" s="113">
        <v>2</v>
      </c>
      <c r="C28" s="113" t="s">
        <v>60</v>
      </c>
      <c r="D28" s="113" t="s">
        <v>71</v>
      </c>
      <c r="E28" s="113">
        <v>1</v>
      </c>
      <c r="F28" s="113" t="s">
        <v>61</v>
      </c>
      <c r="G28" s="113"/>
      <c r="H28" s="114"/>
      <c r="I28" s="114"/>
      <c r="J28" s="118">
        <v>10</v>
      </c>
      <c r="K28" s="118">
        <v>8</v>
      </c>
      <c r="L28" s="134" t="str">
        <f ca="1">IF(AND(ISNUMBER(J28),ISNUMBER(K28)),PROPER(TEXT(DATE(Année,K28,J28),Param!$L$5)),IF(I28&lt;&gt;"",I28,""))</f>
        <v>Lundi</v>
      </c>
      <c r="N28" s="111" t="str" cm="1">
        <f t="array" ref="N28:NO28">IF(F28="","",_xlfn.LET(_xlpm.Jr_sem,IF(I28&lt;&gt;"",_xlfn.XLOOKUP(I28,No_Jour[Jour_Semaine],No_Jour[No_jour],0,0,1),""),
_xlpm.J,IF($J28="",1,$J28),_xlpm.M,IF($K28="",1,$K28),
_xlpm.Tout_Excep,_xlfn.UNIQUE(_xlfn._xlws.FILTER(Jrs_Exception[Jours_travaillés],Jrs_Exception[Jours_travaillés]&lt;&gt;"",0)),
_xlpm.Garde,_xlfn._xlws.FILTER(Jrs_Exception[Jours_travaillés],(Jrs_Exception[Jours_travaillés]&lt;&gt;"")*(Jrs_Exception[Numéro]=$A28),0),
_xlpm.Excep,_xlfn._xlws.FILTER(_xlpm.Tout_Excep,ISNA(_xlfn.XMATCH(_xlpm.Tout_Excep,_xlpm.Garde,0,1)),0),
_xlpm.Quodi,IF($F28="Quotidien",IF(ISNUMBER($N$4:$NO$4),IF(ISNA(_xlfn.XMATCH($N$4:$NO$4,_xlpm.Excep,0,1)),IF($N$4:$NO$4&gt;=DATE(Année,_xlpm.M,_xlpm.J),"ü",""),""),""),""),
_xlpm.Hebdo,IF($F28="Hebdomadaire",IF(ISNUMBER($N$4:$NO$4),IF(ISNA(_xlfn.XMATCH($N$4:$NO$4,_xlpm.Excep,0,1)),IF(MONTH($N$4:$NO$4)&gt;=_xlpm.M,IF(WEEKDAY($N$4:$NO$4,Param!$E$1)=_xlpm.Jr_sem,"ü",""),""),""),""),""),
_xlpm.Mensuel,IF($F28="Mensuel",IF(ISNUMBER($N$4:$NO$4),IF(ISNA(_xlfn.XMATCH($N$4:$NO$4,_xlpm.Excep,0,1)),IF(MONTH($N$4:$NO$4)&gt;=_xlpm.M,IF(DAY($N$4:$NO$4)=_xlpm.J,"ü",""),""),""),""),""),
_xlpm.Trimes,IF($F28="Trimestre",IF(ISNUMBER($N$4:$NO$4),IF(ISNA(_xlfn.XMATCH($N$4:$NO$4,_xlpm.Excep,0,1)),IF(MONTH($N$4:$NO$4)=_xlpm.M+(ROUNDUP(MONTH($N$4:$NO$4)/3,0)-1)*3,IF(DAY($N$4:$NO$4)=_xlpm.J,"ü",""),""),""),""),""),
_xlpm.Bisannuel,IF($F28="Bisannuel",IF(ISNUMBER($N$4:$NO$4),IF(ISNA(_xlfn.XMATCH($N$4:$NO$4,_xlpm.Excep,0,1)),IF(MONTH($N$4:$NO$4)=_xlpm.M,IF(DAY($N$4:$NO$4)=_xlpm.J,"ü",""),IF(MONTH($N$4:$NO$4)=_xlpm.M+6,IF(DAY($N$4:$NO$4)=_xlpm.J,"ü",""),"")),""),""),""),
_xlpm.Annuel,IF($F28="Annuel",IF(ISNUMBER($N$4:$NO$4),IF(ISNA(_xlfn.XMATCH($N$4:$NO$4,_xlpm.Excep,0,1)),IF($N$4:$NO$4=DATE(Année,_xlpm.M,_xlpm.J),"ü",""),""),""),""),
_xlpm.Résultat,_xlfn.SWITCH($F28,"Quotidien",_xlpm.Quodi,"Hebdomadaire",_xlpm.Hebdo,"Mensuel",_xlpm.Mensuel,"Trimestre",_xlpm.Trimes,"Annuel",_xlpm.Annuel,"Bisannuel",_xlpm.Bisannuel),
_xlpm.Résultat))</f>
        <v/>
      </c>
      <c r="O28" s="111" t="str">
        <v/>
      </c>
      <c r="P28" s="111" t="str">
        <v/>
      </c>
      <c r="Q28" s="111" t="str">
        <v/>
      </c>
      <c r="R28" s="111" t="str">
        <v/>
      </c>
      <c r="S28" s="111" t="str">
        <v/>
      </c>
      <c r="T28" s="111" t="str">
        <v/>
      </c>
      <c r="U28" s="111" t="str">
        <v/>
      </c>
      <c r="V28" s="111" t="str">
        <v/>
      </c>
      <c r="W28" s="111" t="str">
        <v/>
      </c>
      <c r="X28" s="111" t="str">
        <v/>
      </c>
      <c r="Y28" s="111" t="str">
        <v/>
      </c>
      <c r="Z28" s="111" t="str">
        <v/>
      </c>
      <c r="AA28" s="111" t="str">
        <v/>
      </c>
      <c r="AB28" s="111" t="str">
        <v/>
      </c>
      <c r="AC28" s="111" t="str">
        <v/>
      </c>
      <c r="AD28" s="111" t="str">
        <v/>
      </c>
      <c r="AE28" s="111" t="str">
        <v/>
      </c>
      <c r="AF28" s="111" t="str">
        <v/>
      </c>
      <c r="AG28" s="111" t="str">
        <v/>
      </c>
      <c r="AH28" s="111" t="str">
        <v/>
      </c>
      <c r="AI28" s="111" t="str">
        <v/>
      </c>
      <c r="AJ28" s="111" t="str">
        <v/>
      </c>
      <c r="AK28" s="111" t="str">
        <v/>
      </c>
      <c r="AL28" s="111" t="str">
        <v/>
      </c>
      <c r="AM28" s="111" t="str">
        <v/>
      </c>
      <c r="AN28" s="111" t="str">
        <v/>
      </c>
      <c r="AO28" s="111" t="str">
        <v/>
      </c>
      <c r="AP28" s="111" t="str">
        <v/>
      </c>
      <c r="AQ28" s="111" t="str">
        <v/>
      </c>
      <c r="AR28" s="111" t="str">
        <v/>
      </c>
      <c r="AS28" s="111" t="str">
        <v/>
      </c>
      <c r="AT28" s="111" t="str">
        <v/>
      </c>
      <c r="AU28" s="111" t="str">
        <v/>
      </c>
      <c r="AV28" s="111" t="str">
        <v/>
      </c>
      <c r="AW28" s="111" t="str">
        <v/>
      </c>
      <c r="AX28" s="111" t="str">
        <v/>
      </c>
      <c r="AY28" s="111" t="str">
        <v/>
      </c>
      <c r="AZ28" s="111" t="str">
        <v/>
      </c>
      <c r="BA28" s="111" t="str">
        <v/>
      </c>
      <c r="BB28" s="111" t="str">
        <v/>
      </c>
      <c r="BC28" s="111" t="str">
        <v/>
      </c>
      <c r="BD28" s="111" t="str">
        <v/>
      </c>
      <c r="BE28" s="111" t="str">
        <v/>
      </c>
      <c r="BF28" s="111" t="str">
        <v/>
      </c>
      <c r="BG28" s="111" t="str">
        <v/>
      </c>
      <c r="BH28" s="111" t="str">
        <v/>
      </c>
      <c r="BI28" s="111" t="str">
        <v/>
      </c>
      <c r="BJ28" s="111" t="str">
        <v/>
      </c>
      <c r="BK28" s="111" t="str">
        <v/>
      </c>
      <c r="BL28" s="111" t="str">
        <v/>
      </c>
      <c r="BM28" s="111" t="str">
        <v/>
      </c>
      <c r="BN28" s="111" t="str">
        <v/>
      </c>
      <c r="BO28" s="111" t="str">
        <v/>
      </c>
      <c r="BP28" s="111" t="str">
        <v/>
      </c>
      <c r="BQ28" s="111" t="str">
        <v/>
      </c>
      <c r="BR28" s="111" t="str">
        <v/>
      </c>
      <c r="BS28" s="111" t="str">
        <v/>
      </c>
      <c r="BT28" s="111" t="str">
        <v/>
      </c>
      <c r="BU28" s="111" t="str">
        <v/>
      </c>
      <c r="BV28" s="111" t="str">
        <v/>
      </c>
      <c r="BW28" s="111" t="str">
        <v/>
      </c>
      <c r="BX28" s="111" t="str">
        <v/>
      </c>
      <c r="BY28" s="111" t="str">
        <v/>
      </c>
      <c r="BZ28" s="111" t="str">
        <v/>
      </c>
      <c r="CA28" s="111" t="str">
        <v/>
      </c>
      <c r="CB28" s="111" t="str">
        <v/>
      </c>
      <c r="CC28" s="111" t="str">
        <v/>
      </c>
      <c r="CD28" s="111" t="str">
        <v/>
      </c>
      <c r="CE28" s="111" t="str">
        <v/>
      </c>
      <c r="CF28" s="111" t="str">
        <v/>
      </c>
      <c r="CG28" s="111" t="str">
        <v/>
      </c>
      <c r="CH28" s="111" t="str">
        <v/>
      </c>
      <c r="CI28" s="111" t="str">
        <v/>
      </c>
      <c r="CJ28" s="111" t="str">
        <v/>
      </c>
      <c r="CK28" s="111" t="str">
        <v/>
      </c>
      <c r="CL28" s="111" t="str">
        <v/>
      </c>
      <c r="CM28" s="111" t="str">
        <v/>
      </c>
      <c r="CN28" s="111" t="str">
        <v/>
      </c>
      <c r="CO28" s="111" t="str">
        <v/>
      </c>
      <c r="CP28" s="111" t="str">
        <v/>
      </c>
      <c r="CQ28" s="111" t="str">
        <v/>
      </c>
      <c r="CR28" s="111" t="str">
        <v/>
      </c>
      <c r="CS28" s="111" t="str">
        <v/>
      </c>
      <c r="CT28" s="111" t="str">
        <v/>
      </c>
      <c r="CU28" s="111" t="str">
        <v/>
      </c>
      <c r="CV28" s="111" t="str">
        <v/>
      </c>
      <c r="CW28" s="111" t="str">
        <v/>
      </c>
      <c r="CX28" s="111" t="str">
        <v/>
      </c>
      <c r="CY28" s="111" t="str">
        <v/>
      </c>
      <c r="CZ28" s="111" t="str">
        <v/>
      </c>
      <c r="DA28" s="111" t="str">
        <v/>
      </c>
      <c r="DB28" s="111" t="str">
        <v/>
      </c>
      <c r="DC28" s="111" t="str">
        <v/>
      </c>
      <c r="DD28" s="111" t="str">
        <v/>
      </c>
      <c r="DE28" s="111" t="str">
        <v/>
      </c>
      <c r="DF28" s="111" t="str">
        <v/>
      </c>
      <c r="DG28" s="111" t="str">
        <v/>
      </c>
      <c r="DH28" s="111" t="str">
        <v/>
      </c>
      <c r="DI28" s="111" t="str">
        <v/>
      </c>
      <c r="DJ28" s="111" t="str">
        <v/>
      </c>
      <c r="DK28" s="111" t="str">
        <v/>
      </c>
      <c r="DL28" s="111" t="str">
        <v/>
      </c>
      <c r="DM28" s="111" t="str">
        <v/>
      </c>
      <c r="DN28" s="111" t="str">
        <v/>
      </c>
      <c r="DO28" s="111" t="str">
        <v/>
      </c>
      <c r="DP28" s="111" t="str">
        <v/>
      </c>
      <c r="DQ28" s="111" t="str">
        <v/>
      </c>
      <c r="DR28" s="111" t="str">
        <v/>
      </c>
      <c r="DS28" s="111" t="str">
        <v/>
      </c>
      <c r="DT28" s="111" t="str">
        <v/>
      </c>
      <c r="DU28" s="111" t="str">
        <v/>
      </c>
      <c r="DV28" s="111" t="str">
        <v/>
      </c>
      <c r="DW28" s="111" t="str">
        <v/>
      </c>
      <c r="DX28" s="111" t="str">
        <v/>
      </c>
      <c r="DY28" s="111" t="str">
        <v/>
      </c>
      <c r="DZ28" s="111" t="str">
        <v/>
      </c>
      <c r="EA28" s="111" t="str">
        <v/>
      </c>
      <c r="EB28" s="111" t="str">
        <v/>
      </c>
      <c r="EC28" s="111" t="str">
        <v/>
      </c>
      <c r="ED28" s="111" t="str">
        <v/>
      </c>
      <c r="EE28" s="111" t="str">
        <v/>
      </c>
      <c r="EF28" s="111" t="str">
        <v/>
      </c>
      <c r="EG28" s="111" t="str">
        <v/>
      </c>
      <c r="EH28" s="111" t="str">
        <v/>
      </c>
      <c r="EI28" s="111" t="str">
        <v/>
      </c>
      <c r="EJ28" s="111" t="str">
        <v/>
      </c>
      <c r="EK28" s="111" t="str">
        <v/>
      </c>
      <c r="EL28" s="111" t="str">
        <v/>
      </c>
      <c r="EM28" s="111" t="str">
        <v/>
      </c>
      <c r="EN28" s="111" t="str">
        <v/>
      </c>
      <c r="EO28" s="111" t="str">
        <v/>
      </c>
      <c r="EP28" s="111" t="str">
        <v/>
      </c>
      <c r="EQ28" s="111" t="str">
        <v/>
      </c>
      <c r="ER28" s="111" t="str">
        <v/>
      </c>
      <c r="ES28" s="111" t="str">
        <v/>
      </c>
      <c r="ET28" s="111" t="str">
        <v/>
      </c>
      <c r="EU28" s="111" t="str">
        <v/>
      </c>
      <c r="EV28" s="111" t="str">
        <v/>
      </c>
      <c r="EW28" s="111" t="str">
        <v/>
      </c>
      <c r="EX28" s="111" t="str">
        <v/>
      </c>
      <c r="EY28" s="111" t="str">
        <v/>
      </c>
      <c r="EZ28" s="111" t="str">
        <v/>
      </c>
      <c r="FA28" s="111" t="str">
        <v/>
      </c>
      <c r="FB28" s="111" t="str">
        <v/>
      </c>
      <c r="FC28" s="111" t="str">
        <v/>
      </c>
      <c r="FD28" s="111" t="str">
        <v/>
      </c>
      <c r="FE28" s="111" t="str">
        <v/>
      </c>
      <c r="FF28" s="111" t="str">
        <v/>
      </c>
      <c r="FG28" s="111" t="str">
        <v/>
      </c>
      <c r="FH28" s="111" t="str">
        <v/>
      </c>
      <c r="FI28" s="111" t="str">
        <v/>
      </c>
      <c r="FJ28" s="111" t="str">
        <v/>
      </c>
      <c r="FK28" s="111" t="str">
        <v/>
      </c>
      <c r="FL28" s="111" t="str">
        <v/>
      </c>
      <c r="FM28" s="111" t="str">
        <v/>
      </c>
      <c r="FN28" s="111" t="str">
        <v/>
      </c>
      <c r="FO28" s="111" t="str">
        <v/>
      </c>
      <c r="FP28" s="111" t="str">
        <v/>
      </c>
      <c r="FQ28" s="111" t="str">
        <v/>
      </c>
      <c r="FR28" s="111" t="str">
        <v/>
      </c>
      <c r="FS28" s="111" t="str">
        <v/>
      </c>
      <c r="FT28" s="111" t="str">
        <v/>
      </c>
      <c r="FU28" s="111" t="str">
        <v/>
      </c>
      <c r="FV28" s="111" t="str">
        <v/>
      </c>
      <c r="FW28" s="111" t="str">
        <v/>
      </c>
      <c r="FX28" s="111" t="str">
        <v/>
      </c>
      <c r="FY28" s="111" t="str">
        <v/>
      </c>
      <c r="FZ28" s="111" t="str">
        <v/>
      </c>
      <c r="GA28" s="111" t="str">
        <v/>
      </c>
      <c r="GB28" s="111" t="str">
        <v/>
      </c>
      <c r="GC28" s="111" t="str">
        <v/>
      </c>
      <c r="GD28" s="111" t="str">
        <v/>
      </c>
      <c r="GE28" s="111" t="str">
        <v/>
      </c>
      <c r="GF28" s="111" t="str">
        <v/>
      </c>
      <c r="GG28" s="111" t="str">
        <v/>
      </c>
      <c r="GH28" s="111" t="str">
        <v/>
      </c>
      <c r="GI28" s="111" t="str">
        <v/>
      </c>
      <c r="GJ28" s="111" t="str">
        <v/>
      </c>
      <c r="GK28" s="111" t="str">
        <v/>
      </c>
      <c r="GL28" s="111" t="str">
        <v/>
      </c>
      <c r="GM28" s="111" t="str">
        <v/>
      </c>
      <c r="GN28" s="111" t="str">
        <v/>
      </c>
      <c r="GO28" s="111" t="str">
        <v/>
      </c>
      <c r="GP28" s="111" t="str">
        <v/>
      </c>
      <c r="GQ28" s="111" t="str">
        <v/>
      </c>
      <c r="GR28" s="111" t="str">
        <v/>
      </c>
      <c r="GS28" s="111" t="str">
        <v/>
      </c>
      <c r="GT28" s="111" t="str">
        <v/>
      </c>
      <c r="GU28" s="111" t="str">
        <v/>
      </c>
      <c r="GV28" s="111" t="str">
        <v/>
      </c>
      <c r="GW28" s="111" t="str">
        <v/>
      </c>
      <c r="GX28" s="111" t="str">
        <v/>
      </c>
      <c r="GY28" s="111" t="str">
        <v/>
      </c>
      <c r="GZ28" s="111" t="str">
        <v/>
      </c>
      <c r="HA28" s="111" t="str">
        <v/>
      </c>
      <c r="HB28" s="111" t="str">
        <v/>
      </c>
      <c r="HC28" s="111" t="str">
        <v/>
      </c>
      <c r="HD28" s="111" t="str">
        <v/>
      </c>
      <c r="HE28" s="111" t="str">
        <v/>
      </c>
      <c r="HF28" s="111" t="str">
        <v/>
      </c>
      <c r="HG28" s="111" t="str">
        <v/>
      </c>
      <c r="HH28" s="111" t="str">
        <v/>
      </c>
      <c r="HI28" s="111" t="str">
        <v/>
      </c>
      <c r="HJ28" s="111" t="str">
        <v/>
      </c>
      <c r="HK28" s="111" t="str">
        <v/>
      </c>
      <c r="HL28" s="111" t="str">
        <v/>
      </c>
      <c r="HM28" s="111" t="str">
        <v/>
      </c>
      <c r="HN28" s="111" t="str">
        <v/>
      </c>
      <c r="HO28" s="111" t="str">
        <v/>
      </c>
      <c r="HP28" s="111" t="str">
        <v/>
      </c>
      <c r="HQ28" s="111" t="str">
        <v/>
      </c>
      <c r="HR28" s="111" t="str">
        <v/>
      </c>
      <c r="HS28" s="111" t="str">
        <v/>
      </c>
      <c r="HT28" s="111" t="str">
        <v/>
      </c>
      <c r="HU28" s="111" t="str">
        <v/>
      </c>
      <c r="HV28" s="111" t="str">
        <v/>
      </c>
      <c r="HW28" s="111" t="str">
        <v/>
      </c>
      <c r="HX28" s="111" t="str">
        <v/>
      </c>
      <c r="HY28" s="111" t="str">
        <v/>
      </c>
      <c r="HZ28" s="111" t="str">
        <v/>
      </c>
      <c r="IA28" s="111" t="str">
        <v/>
      </c>
      <c r="IB28" s="111" t="str">
        <v/>
      </c>
      <c r="IC28" s="111" t="str">
        <v/>
      </c>
      <c r="ID28" s="111" t="str">
        <v/>
      </c>
      <c r="IE28" s="111" t="str">
        <v/>
      </c>
      <c r="IF28" s="111" t="str">
        <v/>
      </c>
      <c r="IG28" s="111" t="str">
        <v/>
      </c>
      <c r="IH28" s="111" t="str">
        <v/>
      </c>
      <c r="II28" s="111" t="str">
        <v/>
      </c>
      <c r="IJ28" s="111" t="str">
        <v/>
      </c>
      <c r="IK28" s="111" t="str">
        <v/>
      </c>
      <c r="IL28" s="111" t="str">
        <v/>
      </c>
      <c r="IM28" s="111" t="str">
        <v/>
      </c>
      <c r="IN28" s="111" t="str">
        <v/>
      </c>
      <c r="IO28" s="111" t="str">
        <v/>
      </c>
      <c r="IP28" s="111" t="str">
        <v/>
      </c>
      <c r="IQ28" s="111" t="str">
        <v/>
      </c>
      <c r="IR28" s="111" t="str">
        <v/>
      </c>
      <c r="IS28" s="111" t="str">
        <v/>
      </c>
      <c r="IT28" s="111" t="str">
        <v/>
      </c>
      <c r="IU28" s="111" t="str">
        <v/>
      </c>
      <c r="IV28" s="111" t="str">
        <v/>
      </c>
      <c r="IW28" s="111" t="str">
        <v/>
      </c>
      <c r="IX28" s="111" t="str">
        <v/>
      </c>
      <c r="IY28" s="111" t="str">
        <v/>
      </c>
      <c r="IZ28" s="111" t="str">
        <v/>
      </c>
      <c r="JA28" s="111" t="str">
        <v/>
      </c>
      <c r="JB28" s="111" t="str">
        <v/>
      </c>
      <c r="JC28" s="111" t="str">
        <v/>
      </c>
      <c r="JD28" s="111" t="str">
        <v/>
      </c>
      <c r="JE28" s="111" t="str">
        <v/>
      </c>
      <c r="JF28" s="111" t="str">
        <v/>
      </c>
      <c r="JG28" s="111" t="str">
        <v/>
      </c>
      <c r="JH28" s="111" t="str">
        <v/>
      </c>
      <c r="JI28" s="111" t="str">
        <v/>
      </c>
      <c r="JJ28" s="111" t="str">
        <v/>
      </c>
      <c r="JK28" s="111" t="str">
        <v/>
      </c>
      <c r="JL28" s="111" t="str">
        <v/>
      </c>
      <c r="JM28" s="111" t="str">
        <v/>
      </c>
      <c r="JN28" s="111" t="str">
        <v/>
      </c>
      <c r="JO28" s="111" t="str">
        <v/>
      </c>
      <c r="JP28" s="111" t="str">
        <v/>
      </c>
      <c r="JQ28" s="111" t="str">
        <v/>
      </c>
      <c r="JR28" s="111" t="str">
        <v/>
      </c>
      <c r="JS28" s="111" t="str">
        <v/>
      </c>
      <c r="JT28" s="111" t="str">
        <v/>
      </c>
      <c r="JU28" s="111" t="str">
        <v/>
      </c>
      <c r="JV28" s="111" t="str">
        <v/>
      </c>
      <c r="JW28" s="111" t="str">
        <v/>
      </c>
      <c r="JX28" s="111" t="str">
        <v/>
      </c>
      <c r="JY28" s="111" t="str">
        <v/>
      </c>
      <c r="JZ28" s="111" t="str">
        <v/>
      </c>
      <c r="KA28" s="111" t="str">
        <v/>
      </c>
      <c r="KB28" s="111" t="str">
        <v/>
      </c>
      <c r="KC28" s="111" t="str">
        <v/>
      </c>
      <c r="KD28" s="111" t="str">
        <v/>
      </c>
      <c r="KE28" s="111" t="str">
        <v/>
      </c>
      <c r="KF28" s="111" t="str">
        <v/>
      </c>
      <c r="KG28" s="111" t="str">
        <v/>
      </c>
      <c r="KH28" s="111" t="str">
        <v/>
      </c>
      <c r="KI28" s="111" t="str">
        <v/>
      </c>
      <c r="KJ28" s="111" t="str">
        <v/>
      </c>
      <c r="KK28" s="111" t="str">
        <v/>
      </c>
      <c r="KL28" s="111" t="str">
        <v/>
      </c>
      <c r="KM28" s="111" t="str">
        <v/>
      </c>
      <c r="KN28" s="111" t="str">
        <v/>
      </c>
      <c r="KO28" s="111" t="str">
        <v/>
      </c>
      <c r="KP28" s="111" t="str">
        <v/>
      </c>
      <c r="KQ28" s="111" t="str">
        <v/>
      </c>
      <c r="KR28" s="111" t="str">
        <v/>
      </c>
      <c r="KS28" s="111" t="str">
        <v/>
      </c>
      <c r="KT28" s="111" t="str">
        <v/>
      </c>
      <c r="KU28" s="111" t="str">
        <v/>
      </c>
      <c r="KV28" s="111" t="str">
        <v/>
      </c>
      <c r="KW28" s="111" t="str">
        <v/>
      </c>
      <c r="KX28" s="111" t="str">
        <v/>
      </c>
      <c r="KY28" s="111" t="str">
        <v/>
      </c>
      <c r="KZ28" s="111" t="str">
        <v/>
      </c>
      <c r="LA28" s="111" t="str">
        <v/>
      </c>
      <c r="LB28" s="111" t="str">
        <v/>
      </c>
      <c r="LC28" s="111" t="str">
        <v/>
      </c>
      <c r="LD28" s="111" t="str">
        <v/>
      </c>
      <c r="LE28" s="111" t="str">
        <v/>
      </c>
      <c r="LF28" s="111" t="str">
        <v/>
      </c>
      <c r="LG28" s="111" t="str">
        <v/>
      </c>
      <c r="LH28" s="111" t="str">
        <v/>
      </c>
      <c r="LI28" s="111" t="str">
        <v/>
      </c>
      <c r="LJ28" s="111" t="str">
        <v/>
      </c>
      <c r="LK28" s="111" t="str">
        <v/>
      </c>
      <c r="LL28" s="111" t="str">
        <v/>
      </c>
      <c r="LM28" s="111" t="str">
        <v/>
      </c>
      <c r="LN28" s="111" t="str">
        <v/>
      </c>
      <c r="LO28" s="111" t="str">
        <v/>
      </c>
      <c r="LP28" s="111" t="str">
        <v/>
      </c>
      <c r="LQ28" s="111" t="str">
        <v/>
      </c>
      <c r="LR28" s="111" t="str">
        <v/>
      </c>
      <c r="LS28" s="111" t="str">
        <v/>
      </c>
      <c r="LT28" s="111" t="str">
        <v/>
      </c>
      <c r="LU28" s="111" t="str">
        <v/>
      </c>
      <c r="LV28" s="111" t="str">
        <v/>
      </c>
      <c r="LW28" s="111" t="str">
        <v/>
      </c>
      <c r="LX28" s="111" t="str">
        <v/>
      </c>
      <c r="LY28" s="111" t="str">
        <v/>
      </c>
      <c r="LZ28" s="111" t="str">
        <v/>
      </c>
      <c r="MA28" s="111" t="str">
        <v/>
      </c>
      <c r="MB28" s="111" t="str">
        <v/>
      </c>
      <c r="MC28" s="111" t="str">
        <v/>
      </c>
      <c r="MD28" s="111" t="str">
        <v/>
      </c>
      <c r="ME28" s="111" t="str">
        <v/>
      </c>
      <c r="MF28" s="111" t="str">
        <v/>
      </c>
      <c r="MG28" s="111" t="str">
        <v/>
      </c>
      <c r="MH28" s="111" t="str">
        <v/>
      </c>
      <c r="MI28" s="111" t="str">
        <v/>
      </c>
      <c r="MJ28" s="111" t="str">
        <v/>
      </c>
      <c r="MK28" s="111" t="str">
        <v/>
      </c>
      <c r="ML28" s="111" t="str">
        <v/>
      </c>
      <c r="MM28" s="111" t="str">
        <v/>
      </c>
      <c r="MN28" s="111" t="str">
        <v/>
      </c>
      <c r="MO28" s="111" t="str">
        <v/>
      </c>
      <c r="MP28" s="111" t="str">
        <v/>
      </c>
      <c r="MQ28" s="111" t="str">
        <v/>
      </c>
      <c r="MR28" s="111" t="str">
        <v/>
      </c>
      <c r="MS28" s="111" t="str">
        <v/>
      </c>
      <c r="MT28" s="111" t="str">
        <v/>
      </c>
      <c r="MU28" s="111" t="str">
        <v/>
      </c>
      <c r="MV28" s="111" t="str">
        <v/>
      </c>
      <c r="MW28" s="111" t="str">
        <v/>
      </c>
      <c r="MX28" s="111" t="str">
        <v/>
      </c>
      <c r="MY28" s="111" t="str">
        <v/>
      </c>
      <c r="MZ28" s="111" t="str">
        <v/>
      </c>
      <c r="NA28" s="111" t="str">
        <v/>
      </c>
      <c r="NB28" s="111" t="str">
        <v/>
      </c>
      <c r="NC28" s="111" t="str">
        <v/>
      </c>
      <c r="ND28" s="111" t="str">
        <v/>
      </c>
      <c r="NE28" s="111" t="str">
        <v/>
      </c>
      <c r="NF28" s="111" t="str">
        <v/>
      </c>
      <c r="NG28" s="111" t="str">
        <v/>
      </c>
      <c r="NH28" s="111" t="str">
        <v/>
      </c>
      <c r="NI28" s="111" t="str">
        <v/>
      </c>
      <c r="NJ28" s="111" t="str">
        <v/>
      </c>
      <c r="NK28" s="111" t="str">
        <v/>
      </c>
      <c r="NL28" s="111" t="str">
        <v/>
      </c>
      <c r="NM28" s="111" t="str">
        <v/>
      </c>
      <c r="NN28" s="111" t="str">
        <v/>
      </c>
      <c r="NO28" s="111" t="str">
        <v/>
      </c>
    </row>
    <row r="29" spans="1:379" ht="21" thickTop="1" thickBot="1" x14ac:dyDescent="0.25">
      <c r="A29" s="115">
        <v>120</v>
      </c>
      <c r="B29" s="113">
        <v>2</v>
      </c>
      <c r="C29" s="113" t="s">
        <v>67</v>
      </c>
      <c r="D29" s="113" t="s">
        <v>91</v>
      </c>
      <c r="E29" s="113">
        <v>1</v>
      </c>
      <c r="F29" s="113" t="s">
        <v>58</v>
      </c>
      <c r="G29" s="113"/>
      <c r="H29" s="112"/>
      <c r="I29" s="112"/>
      <c r="J29" s="118">
        <v>4</v>
      </c>
      <c r="K29" s="118">
        <v>2</v>
      </c>
      <c r="L29" s="134" t="str">
        <f ca="1">IF(AND(ISNUMBER(J29),ISNUMBER(K29)),PROPER(TEXT(DATE(Année,K29,J29),Param!$L$5)),IF(I29&lt;&gt;"",I29,""))</f>
        <v>Mercredi</v>
      </c>
      <c r="N29" s="111" t="str" cm="1">
        <f t="array" ref="N29:NO29">IF(F29="","",_xlfn.LET(_xlpm.Jr_sem,IF(I29&lt;&gt;"",_xlfn.XLOOKUP(I29,No_Jour[Jour_Semaine],No_Jour[No_jour],0,0,1),""),
_xlpm.J,IF($J29="",1,$J29),_xlpm.M,IF($K29="",1,$K29),
_xlpm.Tout_Excep,_xlfn.UNIQUE(_xlfn._xlws.FILTER(Jrs_Exception[Jours_travaillés],Jrs_Exception[Jours_travaillés]&lt;&gt;"",0)),
_xlpm.Garde,_xlfn._xlws.FILTER(Jrs_Exception[Jours_travaillés],(Jrs_Exception[Jours_travaillés]&lt;&gt;"")*(Jrs_Exception[Numéro]=$A29),0),
_xlpm.Excep,_xlfn._xlws.FILTER(_xlpm.Tout_Excep,ISNA(_xlfn.XMATCH(_xlpm.Tout_Excep,_xlpm.Garde,0,1)),0),
_xlpm.Quodi,IF($F29="Quotidien",IF(ISNUMBER($N$4:$NO$4),IF(ISNA(_xlfn.XMATCH($N$4:$NO$4,_xlpm.Excep,0,1)),IF($N$4:$NO$4&gt;=DATE(Année,_xlpm.M,_xlpm.J),"ü",""),""),""),""),
_xlpm.Hebdo,IF($F29="Hebdomadaire",IF(ISNUMBER($N$4:$NO$4),IF(ISNA(_xlfn.XMATCH($N$4:$NO$4,_xlpm.Excep,0,1)),IF(MONTH($N$4:$NO$4)&gt;=_xlpm.M,IF(WEEKDAY($N$4:$NO$4,Param!$E$1)=_xlpm.Jr_sem,"ü",""),""),""),""),""),
_xlpm.Mensuel,IF($F29="Mensuel",IF(ISNUMBER($N$4:$NO$4),IF(ISNA(_xlfn.XMATCH($N$4:$NO$4,_xlpm.Excep,0,1)),IF(MONTH($N$4:$NO$4)&gt;=_xlpm.M,IF(DAY($N$4:$NO$4)=_xlpm.J,"ü",""),""),""),""),""),
_xlpm.Trimes,IF($F29="Trimestre",IF(ISNUMBER($N$4:$NO$4),IF(ISNA(_xlfn.XMATCH($N$4:$NO$4,_xlpm.Excep,0,1)),IF(MONTH($N$4:$NO$4)=_xlpm.M+(ROUNDUP(MONTH($N$4:$NO$4)/3,0)-1)*3,IF(DAY($N$4:$NO$4)=_xlpm.J,"ü",""),""),""),""),""),
_xlpm.Bisannuel,IF($F29="Bisannuel",IF(ISNUMBER($N$4:$NO$4),IF(ISNA(_xlfn.XMATCH($N$4:$NO$4,_xlpm.Excep,0,1)),IF(MONTH($N$4:$NO$4)=_xlpm.M,IF(DAY($N$4:$NO$4)=_xlpm.J,"ü",""),IF(MONTH($N$4:$NO$4)=_xlpm.M+6,IF(DAY($N$4:$NO$4)=_xlpm.J,"ü",""),"")),""),""),""),
_xlpm.Annuel,IF($F29="Annuel",IF(ISNUMBER($N$4:$NO$4),IF(ISNA(_xlfn.XMATCH($N$4:$NO$4,_xlpm.Excep,0,1)),IF($N$4:$NO$4=DATE(Année,_xlpm.M,_xlpm.J),"ü",""),""),""),""),
_xlpm.Résultat,_xlfn.SWITCH($F29,"Quotidien",_xlpm.Quodi,"Hebdomadaire",_xlpm.Hebdo,"Mensuel",_xlpm.Mensuel,"Trimestre",_xlpm.Trimes,"Annuel",_xlpm.Annuel,"Bisannuel",_xlpm.Bisannuel),
_xlpm.Résultat))</f>
        <v/>
      </c>
      <c r="O29" s="111" t="str">
        <v/>
      </c>
      <c r="P29" s="111" t="str">
        <v/>
      </c>
      <c r="Q29" s="111" t="str">
        <v/>
      </c>
      <c r="R29" s="111" t="str">
        <v/>
      </c>
      <c r="S29" s="111" t="str">
        <v/>
      </c>
      <c r="T29" s="111" t="str">
        <v/>
      </c>
      <c r="U29" s="111" t="str">
        <v/>
      </c>
      <c r="V29" s="111" t="str">
        <v/>
      </c>
      <c r="W29" s="111" t="str">
        <v/>
      </c>
      <c r="X29" s="111" t="str">
        <v/>
      </c>
      <c r="Y29" s="111" t="str">
        <v/>
      </c>
      <c r="Z29" s="111" t="str">
        <v/>
      </c>
      <c r="AA29" s="111" t="str">
        <v/>
      </c>
      <c r="AB29" s="111" t="str">
        <v/>
      </c>
      <c r="AC29" s="111" t="str">
        <v/>
      </c>
      <c r="AD29" s="111" t="str">
        <v/>
      </c>
      <c r="AE29" s="111" t="str">
        <v/>
      </c>
      <c r="AF29" s="111" t="str">
        <v/>
      </c>
      <c r="AG29" s="111" t="str">
        <v/>
      </c>
      <c r="AH29" s="111" t="str">
        <v/>
      </c>
      <c r="AI29" s="111" t="str">
        <v/>
      </c>
      <c r="AJ29" s="111" t="str">
        <v>ü</v>
      </c>
      <c r="AK29" s="111" t="str">
        <v>ü</v>
      </c>
      <c r="AL29" s="111" t="str">
        <v>ü</v>
      </c>
      <c r="AM29" s="111" t="str">
        <v/>
      </c>
      <c r="AN29" s="111" t="str">
        <v>ü</v>
      </c>
      <c r="AO29" s="111" t="str">
        <v>ü</v>
      </c>
      <c r="AP29" s="111" t="str">
        <v>ü</v>
      </c>
      <c r="AQ29" s="111" t="str">
        <v>ü</v>
      </c>
      <c r="AR29" s="111" t="str">
        <v>ü</v>
      </c>
      <c r="AS29" s="111" t="str">
        <v>ü</v>
      </c>
      <c r="AT29" s="111" t="str">
        <v>ü</v>
      </c>
      <c r="AU29" s="111" t="str">
        <v>ü</v>
      </c>
      <c r="AV29" s="111" t="str">
        <v>ü</v>
      </c>
      <c r="AW29" s="111" t="str">
        <v>ü</v>
      </c>
      <c r="AX29" s="111" t="str">
        <v>ü</v>
      </c>
      <c r="AY29" s="111" t="str">
        <v>ü</v>
      </c>
      <c r="AZ29" s="111" t="str">
        <v>ü</v>
      </c>
      <c r="BA29" s="111" t="str">
        <v>ü</v>
      </c>
      <c r="BB29" s="111" t="str">
        <v>ü</v>
      </c>
      <c r="BC29" s="111" t="str">
        <v>ü</v>
      </c>
      <c r="BD29" s="111" t="str">
        <v>ü</v>
      </c>
      <c r="BE29" s="111" t="str">
        <v>ü</v>
      </c>
      <c r="BF29" s="111" t="str">
        <v>ü</v>
      </c>
      <c r="BG29" s="111" t="str">
        <v>ü</v>
      </c>
      <c r="BH29" s="111" t="str">
        <v>ü</v>
      </c>
      <c r="BI29" s="111" t="str">
        <v>ü</v>
      </c>
      <c r="BJ29" s="111" t="str">
        <v>ü</v>
      </c>
      <c r="BK29" s="111" t="str">
        <v>ü</v>
      </c>
      <c r="BL29" s="111" t="str">
        <v>ü</v>
      </c>
      <c r="BM29" s="111" t="str">
        <v/>
      </c>
      <c r="BN29" s="111" t="str">
        <v/>
      </c>
      <c r="BO29" s="111" t="str">
        <v>ü</v>
      </c>
      <c r="BP29" s="111" t="str">
        <v>ü</v>
      </c>
      <c r="BQ29" s="111" t="str">
        <v>ü</v>
      </c>
      <c r="BR29" s="111" t="str">
        <v>ü</v>
      </c>
      <c r="BS29" s="111" t="str">
        <v>ü</v>
      </c>
      <c r="BT29" s="111" t="str">
        <v/>
      </c>
      <c r="BU29" s="111" t="str">
        <v>ü</v>
      </c>
      <c r="BV29" s="111" t="str">
        <v>ü</v>
      </c>
      <c r="BW29" s="111" t="str">
        <v>ü</v>
      </c>
      <c r="BX29" s="111" t="str">
        <v>ü</v>
      </c>
      <c r="BY29" s="111" t="str">
        <v>ü</v>
      </c>
      <c r="BZ29" s="111" t="str">
        <v>ü</v>
      </c>
      <c r="CA29" s="111" t="str">
        <v>ü</v>
      </c>
      <c r="CB29" s="111" t="str">
        <v>ü</v>
      </c>
      <c r="CC29" s="111" t="str">
        <v>ü</v>
      </c>
      <c r="CD29" s="111" t="str">
        <v>ü</v>
      </c>
      <c r="CE29" s="111" t="str">
        <v>ü</v>
      </c>
      <c r="CF29" s="111" t="str">
        <v>ü</v>
      </c>
      <c r="CG29" s="111" t="str">
        <v>ü</v>
      </c>
      <c r="CH29" s="111" t="str">
        <v>ü</v>
      </c>
      <c r="CI29" s="111" t="str">
        <v>ü</v>
      </c>
      <c r="CJ29" s="111" t="str">
        <v>ü</v>
      </c>
      <c r="CK29" s="111" t="str">
        <v>ü</v>
      </c>
      <c r="CL29" s="111" t="str">
        <v>ü</v>
      </c>
      <c r="CM29" s="111" t="str">
        <v>ü</v>
      </c>
      <c r="CN29" s="111" t="str">
        <v>ü</v>
      </c>
      <c r="CO29" s="111" t="str">
        <v>ü</v>
      </c>
      <c r="CP29" s="111" t="str">
        <v>ü</v>
      </c>
      <c r="CQ29" s="111" t="str">
        <v>ü</v>
      </c>
      <c r="CR29" s="111" t="str">
        <v>ü</v>
      </c>
      <c r="CS29" s="111" t="str">
        <v>ü</v>
      </c>
      <c r="CT29" s="111" t="str">
        <v>ü</v>
      </c>
      <c r="CU29" s="111" t="str">
        <v>ü</v>
      </c>
      <c r="CV29" s="111" t="str">
        <v>ü</v>
      </c>
      <c r="CW29" s="111" t="str">
        <v>ü</v>
      </c>
      <c r="CX29" s="111" t="str">
        <v>ü</v>
      </c>
      <c r="CY29" s="111" t="str">
        <v>ü</v>
      </c>
      <c r="CZ29" s="111" t="str">
        <v>ü</v>
      </c>
      <c r="DA29" s="111" t="str">
        <v>ü</v>
      </c>
      <c r="DB29" s="111" t="str">
        <v>ü</v>
      </c>
      <c r="DC29" s="111" t="str">
        <v>ü</v>
      </c>
      <c r="DD29" s="111" t="str">
        <v>ü</v>
      </c>
      <c r="DE29" s="111" t="str">
        <v>ü</v>
      </c>
      <c r="DF29" s="111" t="str">
        <v>ü</v>
      </c>
      <c r="DG29" s="111" t="str">
        <v>ü</v>
      </c>
      <c r="DH29" s="111" t="str">
        <v>ü</v>
      </c>
      <c r="DI29" s="111" t="str">
        <v>ü</v>
      </c>
      <c r="DJ29" s="111" t="str">
        <v>ü</v>
      </c>
      <c r="DK29" s="111" t="str">
        <v>ü</v>
      </c>
      <c r="DL29" s="111" t="str">
        <v>ü</v>
      </c>
      <c r="DM29" s="111" t="str">
        <v>ü</v>
      </c>
      <c r="DN29" s="111" t="str">
        <v>ü</v>
      </c>
      <c r="DO29" s="111" t="str">
        <v>ü</v>
      </c>
      <c r="DP29" s="111" t="str">
        <v>ü</v>
      </c>
      <c r="DQ29" s="111" t="str">
        <v>ü</v>
      </c>
      <c r="DR29" s="111" t="str">
        <v>ü</v>
      </c>
      <c r="DS29" s="111" t="str">
        <v>ü</v>
      </c>
      <c r="DT29" s="111" t="str">
        <v>ü</v>
      </c>
      <c r="DU29" s="111" t="str">
        <v>ü</v>
      </c>
      <c r="DV29" s="111" t="str">
        <v>ü</v>
      </c>
      <c r="DW29" s="111" t="str">
        <v>ü</v>
      </c>
      <c r="DX29" s="111" t="str">
        <v>ü</v>
      </c>
      <c r="DY29" s="111" t="str">
        <v>ü</v>
      </c>
      <c r="DZ29" s="111" t="str">
        <v>ü</v>
      </c>
      <c r="EA29" s="111" t="str">
        <v>ü</v>
      </c>
      <c r="EB29" s="111" t="str">
        <v>ü</v>
      </c>
      <c r="EC29" s="111" t="str">
        <v>ü</v>
      </c>
      <c r="ED29" s="111" t="str">
        <v>ü</v>
      </c>
      <c r="EE29" s="111" t="str">
        <v>ü</v>
      </c>
      <c r="EF29" s="111" t="str">
        <v>ü</v>
      </c>
      <c r="EG29" s="111" t="str">
        <v>ü</v>
      </c>
      <c r="EH29" s="111" t="str">
        <v>ü</v>
      </c>
      <c r="EI29" s="111" t="str">
        <v>ü</v>
      </c>
      <c r="EJ29" s="111" t="str">
        <v>ü</v>
      </c>
      <c r="EK29" s="111" t="str">
        <v>ü</v>
      </c>
      <c r="EL29" s="111" t="str">
        <v>ü</v>
      </c>
      <c r="EM29" s="111" t="str">
        <v>ü</v>
      </c>
      <c r="EN29" s="111" t="str">
        <v>ü</v>
      </c>
      <c r="EO29" s="111" t="str">
        <v>ü</v>
      </c>
      <c r="EP29" s="111" t="str">
        <v>ü</v>
      </c>
      <c r="EQ29" s="111" t="str">
        <v>ü</v>
      </c>
      <c r="ER29" s="111" t="str">
        <v>ü</v>
      </c>
      <c r="ES29" s="111" t="str">
        <v>ü</v>
      </c>
      <c r="ET29" s="111" t="str">
        <v>ü</v>
      </c>
      <c r="EU29" s="111" t="str">
        <v>ü</v>
      </c>
      <c r="EV29" s="111" t="str">
        <v>ü</v>
      </c>
      <c r="EW29" s="111" t="str">
        <v/>
      </c>
      <c r="EX29" s="111" t="str">
        <v/>
      </c>
      <c r="EY29" s="111" t="str">
        <v>ü</v>
      </c>
      <c r="EZ29" s="111" t="str">
        <v>ü</v>
      </c>
      <c r="FA29" s="111" t="str">
        <v>ü</v>
      </c>
      <c r="FB29" s="111" t="str">
        <v>ü</v>
      </c>
      <c r="FC29" s="111" t="str">
        <v>ü</v>
      </c>
      <c r="FD29" s="111" t="str">
        <v>ü</v>
      </c>
      <c r="FE29" s="111" t="str">
        <v>ü</v>
      </c>
      <c r="FF29" s="111" t="str">
        <v>ü</v>
      </c>
      <c r="FG29" s="111" t="str">
        <v>ü</v>
      </c>
      <c r="FH29" s="111" t="str">
        <v>ü</v>
      </c>
      <c r="FI29" s="111" t="str">
        <v>ü</v>
      </c>
      <c r="FJ29" s="111" t="str">
        <v>ü</v>
      </c>
      <c r="FK29" s="111" t="str">
        <v>ü</v>
      </c>
      <c r="FL29" s="111" t="str">
        <v>ü</v>
      </c>
      <c r="FM29" s="111" t="str">
        <v>ü</v>
      </c>
      <c r="FN29" s="111" t="str">
        <v>ü</v>
      </c>
      <c r="FO29" s="111" t="str">
        <v>ü</v>
      </c>
      <c r="FP29" s="111" t="str">
        <v>ü</v>
      </c>
      <c r="FQ29" s="111" t="str">
        <v>ü</v>
      </c>
      <c r="FR29" s="111" t="str">
        <v>ü</v>
      </c>
      <c r="FS29" s="111" t="str">
        <v>ü</v>
      </c>
      <c r="FT29" s="111" t="str">
        <v>ü</v>
      </c>
      <c r="FU29" s="111" t="str">
        <v>ü</v>
      </c>
      <c r="FV29" s="111" t="str">
        <v>ü</v>
      </c>
      <c r="FW29" s="111" t="str">
        <v>ü</v>
      </c>
      <c r="FX29" s="111" t="str">
        <v>ü</v>
      </c>
      <c r="FY29" s="111" t="str">
        <v>ü</v>
      </c>
      <c r="FZ29" s="111" t="str">
        <v>ü</v>
      </c>
      <c r="GA29" s="111" t="str">
        <v>ü</v>
      </c>
      <c r="GB29" s="111" t="str">
        <v>ü</v>
      </c>
      <c r="GC29" s="111" t="str">
        <v>ü</v>
      </c>
      <c r="GD29" s="111" t="str">
        <v>ü</v>
      </c>
      <c r="GE29" s="111" t="str">
        <v>ü</v>
      </c>
      <c r="GF29" s="111" t="str">
        <v>ü</v>
      </c>
      <c r="GG29" s="111" t="str">
        <v>ü</v>
      </c>
      <c r="GH29" s="111" t="str">
        <v>ü</v>
      </c>
      <c r="GI29" s="111" t="str">
        <v>ü</v>
      </c>
      <c r="GJ29" s="111" t="str">
        <v>ü</v>
      </c>
      <c r="GK29" s="111" t="str">
        <v>ü</v>
      </c>
      <c r="GL29" s="111" t="str">
        <v>ü</v>
      </c>
      <c r="GM29" s="111" t="str">
        <v>ü</v>
      </c>
      <c r="GN29" s="111" t="str">
        <v>ü</v>
      </c>
      <c r="GO29" s="111" t="str">
        <v>ü</v>
      </c>
      <c r="GP29" s="111" t="str">
        <v>ü</v>
      </c>
      <c r="GQ29" s="111" t="str">
        <v>ü</v>
      </c>
      <c r="GR29" s="111" t="str">
        <v>ü</v>
      </c>
      <c r="GS29" s="111" t="str">
        <v>ü</v>
      </c>
      <c r="GT29" s="111" t="str">
        <v>ü</v>
      </c>
      <c r="GU29" s="111" t="str">
        <v>ü</v>
      </c>
      <c r="GV29" s="111" t="str">
        <v>ü</v>
      </c>
      <c r="GW29" s="111" t="str">
        <v>ü</v>
      </c>
      <c r="GX29" s="111" t="str">
        <v>ü</v>
      </c>
      <c r="GY29" s="111" t="str">
        <v>ü</v>
      </c>
      <c r="GZ29" s="111" t="str">
        <v>ü</v>
      </c>
      <c r="HA29" s="111" t="str">
        <v>ü</v>
      </c>
      <c r="HB29" s="111" t="str">
        <v>ü</v>
      </c>
      <c r="HC29" s="111" t="str">
        <v>ü</v>
      </c>
      <c r="HD29" s="111" t="str">
        <v>ü</v>
      </c>
      <c r="HE29" s="111" t="str">
        <v>ü</v>
      </c>
      <c r="HF29" s="111" t="str">
        <v>ü</v>
      </c>
      <c r="HG29" s="111" t="str">
        <v>ü</v>
      </c>
      <c r="HH29" s="111" t="str">
        <v>ü</v>
      </c>
      <c r="HI29" s="111" t="str">
        <v>ü</v>
      </c>
      <c r="HJ29" s="111" t="str">
        <v>ü</v>
      </c>
      <c r="HK29" s="111" t="str">
        <v>ü</v>
      </c>
      <c r="HL29" s="111" t="str">
        <v>ü</v>
      </c>
      <c r="HM29" s="111" t="str">
        <v>ü</v>
      </c>
      <c r="HN29" s="111" t="str">
        <v>ü</v>
      </c>
      <c r="HO29" s="111" t="str">
        <v>ü</v>
      </c>
      <c r="HP29" s="111" t="str">
        <v>ü</v>
      </c>
      <c r="HQ29" s="111" t="str">
        <v>ü</v>
      </c>
      <c r="HR29" s="111" t="str">
        <v>ü</v>
      </c>
      <c r="HS29" s="111" t="str">
        <v>ü</v>
      </c>
      <c r="HT29" s="111" t="str">
        <v>ü</v>
      </c>
      <c r="HU29" s="111" t="str">
        <v>ü</v>
      </c>
      <c r="HV29" s="111" t="str">
        <v>ü</v>
      </c>
      <c r="HW29" s="111" t="str">
        <v>ü</v>
      </c>
      <c r="HX29" s="111" t="str">
        <v>ü</v>
      </c>
      <c r="HY29" s="111" t="str">
        <v>ü</v>
      </c>
      <c r="HZ29" s="111" t="str">
        <v>ü</v>
      </c>
      <c r="IA29" s="111" t="str">
        <v>ü</v>
      </c>
      <c r="IB29" s="111" t="str">
        <v>ü</v>
      </c>
      <c r="IC29" s="111" t="str">
        <v>ü</v>
      </c>
      <c r="ID29" s="111" t="str">
        <v>ü</v>
      </c>
      <c r="IE29" s="111" t="str">
        <v>ü</v>
      </c>
      <c r="IF29" s="111" t="str">
        <v>ü</v>
      </c>
      <c r="IG29" s="111" t="str">
        <v>ü</v>
      </c>
      <c r="IH29" s="111" t="str">
        <v>ü</v>
      </c>
      <c r="II29" s="111" t="str">
        <v>ü</v>
      </c>
      <c r="IJ29" s="111" t="str">
        <v>ü</v>
      </c>
      <c r="IK29" s="111" t="str">
        <v/>
      </c>
      <c r="IL29" s="111" t="str">
        <v/>
      </c>
      <c r="IM29" s="111" t="str">
        <v/>
      </c>
      <c r="IN29" s="111" t="str">
        <v/>
      </c>
      <c r="IO29" s="111" t="str">
        <v/>
      </c>
      <c r="IP29" s="111" t="str">
        <v/>
      </c>
      <c r="IQ29" s="111" t="str">
        <v/>
      </c>
      <c r="IR29" s="111" t="str">
        <v/>
      </c>
      <c r="IS29" s="111" t="str">
        <v/>
      </c>
      <c r="IT29" s="111" t="str">
        <v/>
      </c>
      <c r="IU29" s="111" t="str">
        <v/>
      </c>
      <c r="IV29" s="111" t="str">
        <v/>
      </c>
      <c r="IW29" s="111" t="str">
        <v/>
      </c>
      <c r="IX29" s="111" t="str">
        <v/>
      </c>
      <c r="IY29" s="111" t="str">
        <v/>
      </c>
      <c r="IZ29" s="111" t="str">
        <v/>
      </c>
      <c r="JA29" s="111" t="str">
        <v/>
      </c>
      <c r="JB29" s="111" t="str">
        <v/>
      </c>
      <c r="JC29" s="111" t="str">
        <v/>
      </c>
      <c r="JD29" s="111" t="str">
        <v/>
      </c>
      <c r="JE29" s="111" t="str">
        <v/>
      </c>
      <c r="JF29" s="111" t="str">
        <v/>
      </c>
      <c r="JG29" s="111" t="str">
        <v/>
      </c>
      <c r="JH29" s="111" t="str">
        <v/>
      </c>
      <c r="JI29" s="111" t="str">
        <v/>
      </c>
      <c r="JJ29" s="111" t="str">
        <v/>
      </c>
      <c r="JK29" s="111" t="str">
        <v/>
      </c>
      <c r="JL29" s="111" t="str">
        <v/>
      </c>
      <c r="JM29" s="111" t="str">
        <v/>
      </c>
      <c r="JN29" s="111" t="str">
        <v/>
      </c>
      <c r="JO29" s="111" t="str">
        <v/>
      </c>
      <c r="JP29" s="111" t="str">
        <v/>
      </c>
      <c r="JQ29" s="111" t="str">
        <v/>
      </c>
      <c r="JR29" s="111" t="str">
        <v/>
      </c>
      <c r="JS29" s="111" t="str">
        <v/>
      </c>
      <c r="JT29" s="111" t="str">
        <v/>
      </c>
      <c r="JU29" s="111" t="str">
        <v/>
      </c>
      <c r="JV29" s="111" t="str">
        <v/>
      </c>
      <c r="JW29" s="111" t="str">
        <v/>
      </c>
      <c r="JX29" s="111" t="str">
        <v/>
      </c>
      <c r="JY29" s="111" t="str">
        <v/>
      </c>
      <c r="JZ29" s="111" t="str">
        <v/>
      </c>
      <c r="KA29" s="111" t="str">
        <v/>
      </c>
      <c r="KB29" s="111" t="str">
        <v/>
      </c>
      <c r="KC29" s="111" t="str">
        <v/>
      </c>
      <c r="KD29" s="111" t="str">
        <v/>
      </c>
      <c r="KE29" s="111" t="str">
        <v/>
      </c>
      <c r="KF29" s="111" t="str">
        <v/>
      </c>
      <c r="KG29" s="111" t="str">
        <v/>
      </c>
      <c r="KH29" s="111" t="str">
        <v/>
      </c>
      <c r="KI29" s="111" t="str">
        <v/>
      </c>
      <c r="KJ29" s="111" t="str">
        <v/>
      </c>
      <c r="KK29" s="111" t="str">
        <v/>
      </c>
      <c r="KL29" s="111" t="str">
        <v/>
      </c>
      <c r="KM29" s="111" t="str">
        <v/>
      </c>
      <c r="KN29" s="111" t="str">
        <v/>
      </c>
      <c r="KO29" s="111" t="str">
        <v/>
      </c>
      <c r="KP29" s="111" t="str">
        <v/>
      </c>
      <c r="KQ29" s="111" t="str">
        <v/>
      </c>
      <c r="KR29" s="111" t="str">
        <v/>
      </c>
      <c r="KS29" s="111" t="str">
        <v/>
      </c>
      <c r="KT29" s="111" t="str">
        <v/>
      </c>
      <c r="KU29" s="111" t="str">
        <v/>
      </c>
      <c r="KV29" s="111" t="str">
        <v/>
      </c>
      <c r="KW29" s="111" t="str">
        <v/>
      </c>
      <c r="KX29" s="111" t="str">
        <v/>
      </c>
      <c r="KY29" s="111" t="str">
        <v/>
      </c>
      <c r="KZ29" s="111" t="str">
        <v/>
      </c>
      <c r="LA29" s="111" t="str">
        <v/>
      </c>
      <c r="LB29" s="111" t="str">
        <v/>
      </c>
      <c r="LC29" s="111" t="str">
        <v/>
      </c>
      <c r="LD29" s="111" t="str">
        <v/>
      </c>
      <c r="LE29" s="111" t="str">
        <v/>
      </c>
      <c r="LF29" s="111" t="str">
        <v/>
      </c>
      <c r="LG29" s="111" t="str">
        <v/>
      </c>
      <c r="LH29" s="111" t="str">
        <v/>
      </c>
      <c r="LI29" s="111" t="str">
        <v/>
      </c>
      <c r="LJ29" s="111" t="str">
        <v/>
      </c>
      <c r="LK29" s="111" t="str">
        <v/>
      </c>
      <c r="LL29" s="111" t="str">
        <v/>
      </c>
      <c r="LM29" s="111" t="str">
        <v/>
      </c>
      <c r="LN29" s="111" t="str">
        <v/>
      </c>
      <c r="LO29" s="111" t="str">
        <v/>
      </c>
      <c r="LP29" s="111" t="str">
        <v/>
      </c>
      <c r="LQ29" s="111" t="str">
        <v/>
      </c>
      <c r="LR29" s="111" t="str">
        <v/>
      </c>
      <c r="LS29" s="111" t="str">
        <v/>
      </c>
      <c r="LT29" s="111" t="str">
        <v/>
      </c>
      <c r="LU29" s="111" t="str">
        <v/>
      </c>
      <c r="LV29" s="111" t="str">
        <v/>
      </c>
      <c r="LW29" s="111" t="str">
        <v/>
      </c>
      <c r="LX29" s="111" t="str">
        <v/>
      </c>
      <c r="LY29" s="111" t="str">
        <v/>
      </c>
      <c r="LZ29" s="111" t="str">
        <v/>
      </c>
      <c r="MA29" s="111" t="str">
        <v/>
      </c>
      <c r="MB29" s="111" t="str">
        <v/>
      </c>
      <c r="MC29" s="111" t="str">
        <v/>
      </c>
      <c r="MD29" s="111" t="str">
        <v/>
      </c>
      <c r="ME29" s="111" t="str">
        <v/>
      </c>
      <c r="MF29" s="111" t="str">
        <v/>
      </c>
      <c r="MG29" s="111" t="str">
        <v/>
      </c>
      <c r="MH29" s="111" t="str">
        <v/>
      </c>
      <c r="MI29" s="111" t="str">
        <v/>
      </c>
      <c r="MJ29" s="111" t="str">
        <v/>
      </c>
      <c r="MK29" s="111" t="str">
        <v/>
      </c>
      <c r="ML29" s="111" t="str">
        <v/>
      </c>
      <c r="MM29" s="111" t="str">
        <v/>
      </c>
      <c r="MN29" s="111" t="str">
        <v/>
      </c>
      <c r="MO29" s="111" t="str">
        <v/>
      </c>
      <c r="MP29" s="111" t="str">
        <v/>
      </c>
      <c r="MQ29" s="111" t="str">
        <v/>
      </c>
      <c r="MR29" s="111" t="str">
        <v/>
      </c>
      <c r="MS29" s="111" t="str">
        <v/>
      </c>
      <c r="MT29" s="111" t="str">
        <v/>
      </c>
      <c r="MU29" s="111" t="str">
        <v/>
      </c>
      <c r="MV29" s="111" t="str">
        <v/>
      </c>
      <c r="MW29" s="111" t="str">
        <v/>
      </c>
      <c r="MX29" s="111" t="str">
        <v/>
      </c>
      <c r="MY29" s="111" t="str">
        <v/>
      </c>
      <c r="MZ29" s="111" t="str">
        <v/>
      </c>
      <c r="NA29" s="111" t="str">
        <v/>
      </c>
      <c r="NB29" s="111" t="str">
        <v/>
      </c>
      <c r="NC29" s="111" t="str">
        <v/>
      </c>
      <c r="ND29" s="111" t="str">
        <v/>
      </c>
      <c r="NE29" s="111" t="str">
        <v/>
      </c>
      <c r="NF29" s="111" t="str">
        <v/>
      </c>
      <c r="NG29" s="111" t="str">
        <v/>
      </c>
      <c r="NH29" s="111" t="str">
        <v/>
      </c>
      <c r="NI29" s="111" t="str">
        <v/>
      </c>
      <c r="NJ29" s="111" t="str">
        <v/>
      </c>
      <c r="NK29" s="111" t="str">
        <v/>
      </c>
      <c r="NL29" s="111" t="str">
        <v/>
      </c>
      <c r="NM29" s="111" t="str">
        <v/>
      </c>
      <c r="NN29" s="111" t="str">
        <v/>
      </c>
      <c r="NO29" s="111" t="str">
        <v/>
      </c>
    </row>
    <row r="30" spans="1:379" ht="21" thickTop="1" thickBot="1" x14ac:dyDescent="0.25">
      <c r="A30" s="112">
        <v>125</v>
      </c>
      <c r="B30" s="113">
        <v>2</v>
      </c>
      <c r="C30" s="113" t="s">
        <v>67</v>
      </c>
      <c r="D30" s="113" t="s">
        <v>92</v>
      </c>
      <c r="E30" s="113">
        <v>1</v>
      </c>
      <c r="F30" s="113" t="s">
        <v>65</v>
      </c>
      <c r="G30" s="113"/>
      <c r="H30" s="112"/>
      <c r="I30" s="112"/>
      <c r="J30" s="118">
        <v>1</v>
      </c>
      <c r="K30" s="118">
        <v>2</v>
      </c>
      <c r="L30" s="134" t="str">
        <f ca="1">IF(AND(ISNUMBER(J30),ISNUMBER(K30)),PROPER(TEXT(DATE(Année,K30,J30),Param!$L$5)),IF(I30&lt;&gt;"",I30,""))</f>
        <v>Dimanche</v>
      </c>
      <c r="N30" s="111" t="str" cm="1">
        <f t="array" ref="N30:NO30">IF(F30="","",_xlfn.LET(_xlpm.Jr_sem,IF(I30&lt;&gt;"",_xlfn.XLOOKUP(I30,No_Jour[Jour_Semaine],No_Jour[No_jour],0,0,1),""),
_xlpm.J,IF($J30="",1,$J30),_xlpm.M,IF($K30="",1,$K30),
_xlpm.Tout_Excep,_xlfn.UNIQUE(_xlfn._xlws.FILTER(Jrs_Exception[Jours_travaillés],Jrs_Exception[Jours_travaillés]&lt;&gt;"",0)),
_xlpm.Garde,_xlfn._xlws.FILTER(Jrs_Exception[Jours_travaillés],(Jrs_Exception[Jours_travaillés]&lt;&gt;"")*(Jrs_Exception[Numéro]=$A30),0),
_xlpm.Excep,_xlfn._xlws.FILTER(_xlpm.Tout_Excep,ISNA(_xlfn.XMATCH(_xlpm.Tout_Excep,_xlpm.Garde,0,1)),0),
_xlpm.Quodi,IF($F30="Quotidien",IF(ISNUMBER($N$4:$NO$4),IF(ISNA(_xlfn.XMATCH($N$4:$NO$4,_xlpm.Excep,0,1)),IF($N$4:$NO$4&gt;=DATE(Année,_xlpm.M,_xlpm.J),"ü",""),""),""),""),
_xlpm.Hebdo,IF($F30="Hebdomadaire",IF(ISNUMBER($N$4:$NO$4),IF(ISNA(_xlfn.XMATCH($N$4:$NO$4,_xlpm.Excep,0,1)),IF(MONTH($N$4:$NO$4)&gt;=_xlpm.M,IF(WEEKDAY($N$4:$NO$4,Param!$E$1)=_xlpm.Jr_sem,"ü",""),""),""),""),""),
_xlpm.Mensuel,IF($F30="Mensuel",IF(ISNUMBER($N$4:$NO$4),IF(ISNA(_xlfn.XMATCH($N$4:$NO$4,_xlpm.Excep,0,1)),IF(MONTH($N$4:$NO$4)&gt;=_xlpm.M,IF(DAY($N$4:$NO$4)=_xlpm.J,"ü",""),""),""),""),""),
_xlpm.Trimes,IF($F30="Trimestre",IF(ISNUMBER($N$4:$NO$4),IF(ISNA(_xlfn.XMATCH($N$4:$NO$4,_xlpm.Excep,0,1)),IF(MONTH($N$4:$NO$4)=_xlpm.M+(ROUNDUP(MONTH($N$4:$NO$4)/3,0)-1)*3,IF(DAY($N$4:$NO$4)=_xlpm.J,"ü",""),""),""),""),""),
_xlpm.Bisannuel,IF($F30="Bisannuel",IF(ISNUMBER($N$4:$NO$4),IF(ISNA(_xlfn.XMATCH($N$4:$NO$4,_xlpm.Excep,0,1)),IF(MONTH($N$4:$NO$4)=_xlpm.M,IF(DAY($N$4:$NO$4)=_xlpm.J,"ü",""),IF(MONTH($N$4:$NO$4)=_xlpm.M+6,IF(DAY($N$4:$NO$4)=_xlpm.J,"ü",""),"")),""),""),""),
_xlpm.Annuel,IF($F30="Annuel",IF(ISNUMBER($N$4:$NO$4),IF(ISNA(_xlfn.XMATCH($N$4:$NO$4,_xlpm.Excep,0,1)),IF($N$4:$NO$4=DATE(Année,_xlpm.M,_xlpm.J),"ü",""),""),""),""),
_xlpm.Résultat,_xlfn.SWITCH($F30,"Quotidien",_xlpm.Quodi,"Hebdomadaire",_xlpm.Hebdo,"Mensuel",_xlpm.Mensuel,"Trimestre",_xlpm.Trimes,"Annuel",_xlpm.Annuel,"Bisannuel",_xlpm.Bisannuel),
_xlpm.Résultat))</f>
        <v/>
      </c>
      <c r="O30" s="111" t="str">
        <v/>
      </c>
      <c r="P30" s="111" t="str">
        <v/>
      </c>
      <c r="Q30" s="111" t="str">
        <v/>
      </c>
      <c r="R30" s="111" t="str">
        <v/>
      </c>
      <c r="S30" s="111" t="str">
        <v/>
      </c>
      <c r="T30" s="111" t="str">
        <v/>
      </c>
      <c r="U30" s="111" t="str">
        <v/>
      </c>
      <c r="V30" s="111" t="str">
        <v/>
      </c>
      <c r="W30" s="111" t="str">
        <v/>
      </c>
      <c r="X30" s="111" t="str">
        <v/>
      </c>
      <c r="Y30" s="111" t="str">
        <v/>
      </c>
      <c r="Z30" s="111" t="str">
        <v/>
      </c>
      <c r="AA30" s="111" t="str">
        <v/>
      </c>
      <c r="AB30" s="111" t="str">
        <v/>
      </c>
      <c r="AC30" s="111" t="str">
        <v/>
      </c>
      <c r="AD30" s="111" t="str">
        <v/>
      </c>
      <c r="AE30" s="111" t="str">
        <v/>
      </c>
      <c r="AF30" s="111" t="str">
        <v/>
      </c>
      <c r="AG30" s="111" t="str">
        <v/>
      </c>
      <c r="AH30" s="111" t="str">
        <v/>
      </c>
      <c r="AI30" s="111" t="str">
        <v/>
      </c>
      <c r="AJ30" s="111" t="str">
        <v/>
      </c>
      <c r="AK30" s="111" t="str">
        <v/>
      </c>
      <c r="AL30" s="111" t="str">
        <v/>
      </c>
      <c r="AM30" s="111" t="str">
        <v/>
      </c>
      <c r="AN30" s="111" t="str">
        <v/>
      </c>
      <c r="AO30" s="111" t="str">
        <v/>
      </c>
      <c r="AP30" s="111" t="str">
        <v/>
      </c>
      <c r="AQ30" s="111" t="str">
        <v/>
      </c>
      <c r="AR30" s="111" t="str">
        <v/>
      </c>
      <c r="AS30" s="111" t="str">
        <v/>
      </c>
      <c r="AT30" s="111" t="str">
        <v/>
      </c>
      <c r="AU30" s="111" t="str">
        <v/>
      </c>
      <c r="AV30" s="111" t="str">
        <v/>
      </c>
      <c r="AW30" s="111" t="str">
        <v/>
      </c>
      <c r="AX30" s="111" t="str">
        <v/>
      </c>
      <c r="AY30" s="111" t="str">
        <v/>
      </c>
      <c r="AZ30" s="111" t="str">
        <v/>
      </c>
      <c r="BA30" s="111" t="str">
        <v/>
      </c>
      <c r="BB30" s="111" t="str">
        <v/>
      </c>
      <c r="BC30" s="111" t="str">
        <v/>
      </c>
      <c r="BD30" s="111" t="str">
        <v/>
      </c>
      <c r="BE30" s="111" t="str">
        <v/>
      </c>
      <c r="BF30" s="111" t="str">
        <v/>
      </c>
      <c r="BG30" s="111" t="str">
        <v/>
      </c>
      <c r="BH30" s="111" t="str">
        <v/>
      </c>
      <c r="BI30" s="111" t="str">
        <v/>
      </c>
      <c r="BJ30" s="111" t="str">
        <v/>
      </c>
      <c r="BK30" s="111" t="str">
        <v/>
      </c>
      <c r="BL30" s="111" t="str">
        <v/>
      </c>
      <c r="BM30" s="111" t="str">
        <v/>
      </c>
      <c r="BN30" s="111" t="str">
        <v/>
      </c>
      <c r="BO30" s="111" t="str">
        <v/>
      </c>
      <c r="BP30" s="111" t="str">
        <v/>
      </c>
      <c r="BQ30" s="111" t="str">
        <v/>
      </c>
      <c r="BR30" s="111" t="str">
        <v/>
      </c>
      <c r="BS30" s="111" t="str">
        <v/>
      </c>
      <c r="BT30" s="111" t="str">
        <v/>
      </c>
      <c r="BU30" s="111" t="str">
        <v/>
      </c>
      <c r="BV30" s="111" t="str">
        <v/>
      </c>
      <c r="BW30" s="111" t="str">
        <v/>
      </c>
      <c r="BX30" s="111" t="str">
        <v/>
      </c>
      <c r="BY30" s="111" t="str">
        <v/>
      </c>
      <c r="BZ30" s="111" t="str">
        <v/>
      </c>
      <c r="CA30" s="111" t="str">
        <v/>
      </c>
      <c r="CB30" s="111" t="str">
        <v>ü</v>
      </c>
      <c r="CC30" s="111" t="str">
        <v/>
      </c>
      <c r="CD30" s="111" t="str">
        <v/>
      </c>
      <c r="CE30" s="111" t="str">
        <v/>
      </c>
      <c r="CF30" s="111" t="str">
        <v/>
      </c>
      <c r="CG30" s="111" t="str">
        <v/>
      </c>
      <c r="CH30" s="111" t="str">
        <v/>
      </c>
      <c r="CI30" s="111" t="str">
        <v/>
      </c>
      <c r="CJ30" s="111" t="str">
        <v/>
      </c>
      <c r="CK30" s="111" t="str">
        <v/>
      </c>
      <c r="CL30" s="111" t="str">
        <v/>
      </c>
      <c r="CM30" s="111" t="str">
        <v/>
      </c>
      <c r="CN30" s="111" t="str">
        <v/>
      </c>
      <c r="CO30" s="111" t="str">
        <v/>
      </c>
      <c r="CP30" s="111" t="str">
        <v/>
      </c>
      <c r="CQ30" s="111" t="str">
        <v/>
      </c>
      <c r="CR30" s="111" t="str">
        <v/>
      </c>
      <c r="CS30" s="111" t="str">
        <v/>
      </c>
      <c r="CT30" s="111" t="str">
        <v/>
      </c>
      <c r="CU30" s="111" t="str">
        <v/>
      </c>
      <c r="CV30" s="111" t="str">
        <v/>
      </c>
      <c r="CW30" s="111" t="str">
        <v/>
      </c>
      <c r="CX30" s="111" t="str">
        <v/>
      </c>
      <c r="CY30" s="111" t="str">
        <v/>
      </c>
      <c r="CZ30" s="111" t="str">
        <v/>
      </c>
      <c r="DA30" s="111" t="str">
        <v/>
      </c>
      <c r="DB30" s="111" t="str">
        <v/>
      </c>
      <c r="DC30" s="111" t="str">
        <v/>
      </c>
      <c r="DD30" s="111" t="str">
        <v/>
      </c>
      <c r="DE30" s="111" t="str">
        <v/>
      </c>
      <c r="DF30" s="111" t="str">
        <v/>
      </c>
      <c r="DG30" s="111" t="str">
        <v/>
      </c>
      <c r="DH30" s="111" t="str">
        <v/>
      </c>
      <c r="DI30" s="111" t="str">
        <v/>
      </c>
      <c r="DJ30" s="111" t="str">
        <v/>
      </c>
      <c r="DK30" s="111" t="str">
        <v/>
      </c>
      <c r="DL30" s="111" t="str">
        <v>ü</v>
      </c>
      <c r="DM30" s="111" t="str">
        <v/>
      </c>
      <c r="DN30" s="111" t="str">
        <v/>
      </c>
      <c r="DO30" s="111" t="str">
        <v/>
      </c>
      <c r="DP30" s="111" t="str">
        <v/>
      </c>
      <c r="DQ30" s="111" t="str">
        <v/>
      </c>
      <c r="DR30" s="111" t="str">
        <v/>
      </c>
      <c r="DS30" s="111" t="str">
        <v/>
      </c>
      <c r="DT30" s="111" t="str">
        <v/>
      </c>
      <c r="DU30" s="111" t="str">
        <v/>
      </c>
      <c r="DV30" s="111" t="str">
        <v/>
      </c>
      <c r="DW30" s="111" t="str">
        <v/>
      </c>
      <c r="DX30" s="111" t="str">
        <v/>
      </c>
      <c r="DY30" s="111" t="str">
        <v/>
      </c>
      <c r="DZ30" s="111" t="str">
        <v/>
      </c>
      <c r="EA30" s="111" t="str">
        <v/>
      </c>
      <c r="EB30" s="111" t="str">
        <v/>
      </c>
      <c r="EC30" s="111" t="str">
        <v/>
      </c>
      <c r="ED30" s="111" t="str">
        <v/>
      </c>
      <c r="EE30" s="111" t="str">
        <v/>
      </c>
      <c r="EF30" s="111" t="str">
        <v/>
      </c>
      <c r="EG30" s="111" t="str">
        <v/>
      </c>
      <c r="EH30" s="111" t="str">
        <v/>
      </c>
      <c r="EI30" s="111" t="str">
        <v/>
      </c>
      <c r="EJ30" s="111" t="str">
        <v/>
      </c>
      <c r="EK30" s="111" t="str">
        <v/>
      </c>
      <c r="EL30" s="111" t="str">
        <v/>
      </c>
      <c r="EM30" s="111" t="str">
        <v/>
      </c>
      <c r="EN30" s="111" t="str">
        <v/>
      </c>
      <c r="EO30" s="111" t="str">
        <v/>
      </c>
      <c r="EP30" s="111" t="str">
        <v/>
      </c>
      <c r="EQ30" s="111" t="str">
        <v/>
      </c>
      <c r="ER30" s="111" t="str">
        <v/>
      </c>
      <c r="ES30" s="111" t="str">
        <v/>
      </c>
      <c r="ET30" s="111" t="str">
        <v/>
      </c>
      <c r="EU30" s="111" t="str">
        <v/>
      </c>
      <c r="EV30" s="111" t="str">
        <v/>
      </c>
      <c r="EW30" s="111" t="str">
        <v/>
      </c>
      <c r="EX30" s="111" t="str">
        <v/>
      </c>
      <c r="EY30" s="111" t="str">
        <v/>
      </c>
      <c r="EZ30" s="111" t="str">
        <v/>
      </c>
      <c r="FA30" s="111" t="str">
        <v/>
      </c>
      <c r="FB30" s="111" t="str">
        <v/>
      </c>
      <c r="FC30" s="111" t="str">
        <v/>
      </c>
      <c r="FD30" s="111" t="str">
        <v/>
      </c>
      <c r="FE30" s="111" t="str">
        <v/>
      </c>
      <c r="FF30" s="111" t="str">
        <v/>
      </c>
      <c r="FG30" s="111" t="str">
        <v/>
      </c>
      <c r="FH30" s="111" t="str">
        <v/>
      </c>
      <c r="FI30" s="111" t="str">
        <v/>
      </c>
      <c r="FJ30" s="111" t="str">
        <v>ü</v>
      </c>
      <c r="FK30" s="111" t="str">
        <v/>
      </c>
      <c r="FL30" s="111" t="str">
        <v/>
      </c>
      <c r="FM30" s="111" t="str">
        <v/>
      </c>
      <c r="FN30" s="111" t="str">
        <v/>
      </c>
      <c r="FO30" s="111" t="str">
        <v/>
      </c>
      <c r="FP30" s="111" t="str">
        <v/>
      </c>
      <c r="FQ30" s="111" t="str">
        <v/>
      </c>
      <c r="FR30" s="111" t="str">
        <v/>
      </c>
      <c r="FS30" s="111" t="str">
        <v/>
      </c>
      <c r="FT30" s="111" t="str">
        <v/>
      </c>
      <c r="FU30" s="111" t="str">
        <v/>
      </c>
      <c r="FV30" s="111" t="str">
        <v/>
      </c>
      <c r="FW30" s="111" t="str">
        <v/>
      </c>
      <c r="FX30" s="111" t="str">
        <v/>
      </c>
      <c r="FY30" s="111" t="str">
        <v/>
      </c>
      <c r="FZ30" s="111" t="str">
        <v/>
      </c>
      <c r="GA30" s="111" t="str">
        <v/>
      </c>
      <c r="GB30" s="111" t="str">
        <v/>
      </c>
      <c r="GC30" s="111" t="str">
        <v/>
      </c>
      <c r="GD30" s="111" t="str">
        <v/>
      </c>
      <c r="GE30" s="111" t="str">
        <v>ü</v>
      </c>
      <c r="GF30" s="111" t="str">
        <v/>
      </c>
      <c r="GG30" s="111" t="str">
        <v/>
      </c>
      <c r="GH30" s="111" t="str">
        <v/>
      </c>
      <c r="GI30" s="111" t="str">
        <v/>
      </c>
      <c r="GJ30" s="111" t="str">
        <v/>
      </c>
      <c r="GK30" s="111" t="str">
        <v/>
      </c>
      <c r="GL30" s="111" t="str">
        <v/>
      </c>
      <c r="GM30" s="111" t="str">
        <v/>
      </c>
      <c r="GN30" s="111" t="str">
        <v/>
      </c>
      <c r="GO30" s="111" t="str">
        <v/>
      </c>
      <c r="GP30" s="111" t="str">
        <v/>
      </c>
      <c r="GQ30" s="111" t="str">
        <v/>
      </c>
      <c r="GR30" s="111" t="str">
        <v/>
      </c>
      <c r="GS30" s="111" t="str">
        <v/>
      </c>
      <c r="GT30" s="111" t="str">
        <v/>
      </c>
      <c r="GU30" s="111" t="str">
        <v/>
      </c>
      <c r="GV30" s="111" t="str">
        <v/>
      </c>
      <c r="GW30" s="111" t="str">
        <v/>
      </c>
      <c r="GX30" s="111" t="str">
        <v/>
      </c>
      <c r="GY30" s="111" t="str">
        <v/>
      </c>
      <c r="GZ30" s="111" t="str">
        <v/>
      </c>
      <c r="HA30" s="111" t="str">
        <v/>
      </c>
      <c r="HB30" s="111" t="str">
        <v/>
      </c>
      <c r="HC30" s="111" t="str">
        <v/>
      </c>
      <c r="HD30" s="111" t="str">
        <v/>
      </c>
      <c r="HE30" s="111" t="str">
        <v/>
      </c>
      <c r="HF30" s="111" t="str">
        <v/>
      </c>
      <c r="HG30" s="111" t="str">
        <v/>
      </c>
      <c r="HH30" s="111" t="str">
        <v/>
      </c>
      <c r="HI30" s="111" t="str">
        <v/>
      </c>
      <c r="HJ30" s="111" t="str">
        <v/>
      </c>
      <c r="HK30" s="111" t="str">
        <v/>
      </c>
      <c r="HL30" s="111" t="str">
        <v/>
      </c>
      <c r="HM30" s="111" t="str">
        <v/>
      </c>
      <c r="HN30" s="111" t="str">
        <v/>
      </c>
      <c r="HO30" s="111" t="str">
        <v/>
      </c>
      <c r="HP30" s="111" t="str">
        <v/>
      </c>
      <c r="HQ30" s="111" t="str">
        <v/>
      </c>
      <c r="HR30" s="111" t="str">
        <v/>
      </c>
      <c r="HS30" s="111" t="str">
        <v/>
      </c>
      <c r="HT30" s="111" t="str">
        <v>ü</v>
      </c>
      <c r="HU30" s="111" t="str">
        <v/>
      </c>
      <c r="HV30" s="111" t="str">
        <v/>
      </c>
      <c r="HW30" s="111" t="str">
        <v/>
      </c>
      <c r="HX30" s="111" t="str">
        <v/>
      </c>
      <c r="HY30" s="111" t="str">
        <v/>
      </c>
      <c r="HZ30" s="111" t="str">
        <v/>
      </c>
      <c r="IA30" s="111" t="str">
        <v/>
      </c>
      <c r="IB30" s="111" t="str">
        <v/>
      </c>
      <c r="IC30" s="111" t="str">
        <v/>
      </c>
      <c r="ID30" s="111" t="str">
        <v/>
      </c>
      <c r="IE30" s="111" t="str">
        <v/>
      </c>
      <c r="IF30" s="111" t="str">
        <v/>
      </c>
      <c r="IG30" s="111" t="str">
        <v/>
      </c>
      <c r="IH30" s="111" t="str">
        <v/>
      </c>
      <c r="II30" s="111" t="str">
        <v/>
      </c>
      <c r="IJ30" s="111" t="str">
        <v/>
      </c>
      <c r="IK30" s="111" t="str">
        <v/>
      </c>
      <c r="IL30" s="111" t="str">
        <v/>
      </c>
      <c r="IM30" s="111" t="str">
        <v/>
      </c>
      <c r="IN30" s="111" t="str">
        <v/>
      </c>
      <c r="IO30" s="111" t="str">
        <v/>
      </c>
      <c r="IP30" s="111" t="str">
        <v/>
      </c>
      <c r="IQ30" s="111" t="str">
        <v/>
      </c>
      <c r="IR30" s="111" t="str">
        <v/>
      </c>
      <c r="IS30" s="111" t="str">
        <v/>
      </c>
      <c r="IT30" s="111" t="str">
        <v/>
      </c>
      <c r="IU30" s="111" t="str">
        <v/>
      </c>
      <c r="IV30" s="111" t="str">
        <v/>
      </c>
      <c r="IW30" s="111" t="str">
        <v/>
      </c>
      <c r="IX30" s="111" t="str">
        <v/>
      </c>
      <c r="IY30" s="111" t="str">
        <v/>
      </c>
      <c r="IZ30" s="111" t="str">
        <v/>
      </c>
      <c r="JA30" s="111" t="str">
        <v/>
      </c>
      <c r="JB30" s="111" t="str">
        <v/>
      </c>
      <c r="JC30" s="111" t="str">
        <v/>
      </c>
      <c r="JD30" s="111" t="str">
        <v/>
      </c>
      <c r="JE30" s="111" t="str">
        <v/>
      </c>
      <c r="JF30" s="111" t="str">
        <v/>
      </c>
      <c r="JG30" s="111" t="str">
        <v/>
      </c>
      <c r="JH30" s="111" t="str">
        <v/>
      </c>
      <c r="JI30" s="111" t="str">
        <v/>
      </c>
      <c r="JJ30" s="111" t="str">
        <v/>
      </c>
      <c r="JK30" s="111" t="str">
        <v/>
      </c>
      <c r="JL30" s="111" t="str">
        <v/>
      </c>
      <c r="JM30" s="111" t="str">
        <v/>
      </c>
      <c r="JN30" s="111" t="str">
        <v/>
      </c>
      <c r="JO30" s="111" t="str">
        <v/>
      </c>
      <c r="JP30" s="111" t="str">
        <v/>
      </c>
      <c r="JQ30" s="111" t="str">
        <v/>
      </c>
      <c r="JR30" s="111" t="str">
        <v/>
      </c>
      <c r="JS30" s="111" t="str">
        <v/>
      </c>
      <c r="JT30" s="111" t="str">
        <v/>
      </c>
      <c r="JU30" s="111" t="str">
        <v/>
      </c>
      <c r="JV30" s="111" t="str">
        <v/>
      </c>
      <c r="JW30" s="111" t="str">
        <v/>
      </c>
      <c r="JX30" s="111" t="str">
        <v/>
      </c>
      <c r="JY30" s="111" t="str">
        <v/>
      </c>
      <c r="JZ30" s="111" t="str">
        <v/>
      </c>
      <c r="KA30" s="111" t="str">
        <v/>
      </c>
      <c r="KB30" s="111" t="str">
        <v/>
      </c>
      <c r="KC30" s="111" t="str">
        <v/>
      </c>
      <c r="KD30" s="111" t="str">
        <v/>
      </c>
      <c r="KE30" s="111" t="str">
        <v/>
      </c>
      <c r="KF30" s="111" t="str">
        <v/>
      </c>
      <c r="KG30" s="111" t="str">
        <v/>
      </c>
      <c r="KH30" s="111" t="str">
        <v/>
      </c>
      <c r="KI30" s="111" t="str">
        <v/>
      </c>
      <c r="KJ30" s="111" t="str">
        <v/>
      </c>
      <c r="KK30" s="111" t="str">
        <v/>
      </c>
      <c r="KL30" s="111" t="str">
        <v/>
      </c>
      <c r="KM30" s="111" t="str">
        <v/>
      </c>
      <c r="KN30" s="111" t="str">
        <v/>
      </c>
      <c r="KO30" s="111" t="str">
        <v/>
      </c>
      <c r="KP30" s="111" t="str">
        <v/>
      </c>
      <c r="KQ30" s="111" t="str">
        <v/>
      </c>
      <c r="KR30" s="111" t="str">
        <v/>
      </c>
      <c r="KS30" s="111" t="str">
        <v/>
      </c>
      <c r="KT30" s="111" t="str">
        <v/>
      </c>
      <c r="KU30" s="111" t="str">
        <v/>
      </c>
      <c r="KV30" s="111" t="str">
        <v/>
      </c>
      <c r="KW30" s="111" t="str">
        <v/>
      </c>
      <c r="KX30" s="111" t="str">
        <v/>
      </c>
      <c r="KY30" s="111" t="str">
        <v/>
      </c>
      <c r="KZ30" s="111" t="str">
        <v/>
      </c>
      <c r="LA30" s="111" t="str">
        <v/>
      </c>
      <c r="LB30" s="111" t="str">
        <v/>
      </c>
      <c r="LC30" s="111" t="str">
        <v/>
      </c>
      <c r="LD30" s="111" t="str">
        <v/>
      </c>
      <c r="LE30" s="111" t="str">
        <v/>
      </c>
      <c r="LF30" s="111" t="str">
        <v/>
      </c>
      <c r="LG30" s="111" t="str">
        <v/>
      </c>
      <c r="LH30" s="111" t="str">
        <v/>
      </c>
      <c r="LI30" s="111" t="str">
        <v/>
      </c>
      <c r="LJ30" s="111" t="str">
        <v/>
      </c>
      <c r="LK30" s="111" t="str">
        <v/>
      </c>
      <c r="LL30" s="111" t="str">
        <v/>
      </c>
      <c r="LM30" s="111" t="str">
        <v/>
      </c>
      <c r="LN30" s="111" t="str">
        <v/>
      </c>
      <c r="LO30" s="111" t="str">
        <v/>
      </c>
      <c r="LP30" s="111" t="str">
        <v/>
      </c>
      <c r="LQ30" s="111" t="str">
        <v/>
      </c>
      <c r="LR30" s="111" t="str">
        <v/>
      </c>
      <c r="LS30" s="111" t="str">
        <v/>
      </c>
      <c r="LT30" s="111" t="str">
        <v/>
      </c>
      <c r="LU30" s="111" t="str">
        <v/>
      </c>
      <c r="LV30" s="111" t="str">
        <v/>
      </c>
      <c r="LW30" s="111" t="str">
        <v/>
      </c>
      <c r="LX30" s="111" t="str">
        <v/>
      </c>
      <c r="LY30" s="111" t="str">
        <v/>
      </c>
      <c r="LZ30" s="111" t="str">
        <v/>
      </c>
      <c r="MA30" s="111" t="str">
        <v/>
      </c>
      <c r="MB30" s="111" t="str">
        <v/>
      </c>
      <c r="MC30" s="111" t="str">
        <v/>
      </c>
      <c r="MD30" s="111" t="str">
        <v/>
      </c>
      <c r="ME30" s="111" t="str">
        <v/>
      </c>
      <c r="MF30" s="111" t="str">
        <v/>
      </c>
      <c r="MG30" s="111" t="str">
        <v/>
      </c>
      <c r="MH30" s="111" t="str">
        <v/>
      </c>
      <c r="MI30" s="111" t="str">
        <v/>
      </c>
      <c r="MJ30" s="111" t="str">
        <v/>
      </c>
      <c r="MK30" s="111" t="str">
        <v/>
      </c>
      <c r="ML30" s="111" t="str">
        <v/>
      </c>
      <c r="MM30" s="111" t="str">
        <v/>
      </c>
      <c r="MN30" s="111" t="str">
        <v/>
      </c>
      <c r="MO30" s="111" t="str">
        <v/>
      </c>
      <c r="MP30" s="111" t="str">
        <v/>
      </c>
      <c r="MQ30" s="111" t="str">
        <v/>
      </c>
      <c r="MR30" s="111" t="str">
        <v/>
      </c>
      <c r="MS30" s="111" t="str">
        <v/>
      </c>
      <c r="MT30" s="111" t="str">
        <v/>
      </c>
      <c r="MU30" s="111" t="str">
        <v/>
      </c>
      <c r="MV30" s="111" t="str">
        <v/>
      </c>
      <c r="MW30" s="111" t="str">
        <v/>
      </c>
      <c r="MX30" s="111" t="str">
        <v/>
      </c>
      <c r="MY30" s="111" t="str">
        <v/>
      </c>
      <c r="MZ30" s="111" t="str">
        <v/>
      </c>
      <c r="NA30" s="111" t="str">
        <v/>
      </c>
      <c r="NB30" s="111" t="str">
        <v/>
      </c>
      <c r="NC30" s="111" t="str">
        <v/>
      </c>
      <c r="ND30" s="111" t="str">
        <v/>
      </c>
      <c r="NE30" s="111" t="str">
        <v/>
      </c>
      <c r="NF30" s="111" t="str">
        <v/>
      </c>
      <c r="NG30" s="111" t="str">
        <v/>
      </c>
      <c r="NH30" s="111" t="str">
        <v/>
      </c>
      <c r="NI30" s="111" t="str">
        <v/>
      </c>
      <c r="NJ30" s="111" t="str">
        <v/>
      </c>
      <c r="NK30" s="111" t="str">
        <v/>
      </c>
      <c r="NL30" s="111" t="str">
        <v/>
      </c>
      <c r="NM30" s="111" t="str">
        <v/>
      </c>
      <c r="NN30" s="111" t="str">
        <v/>
      </c>
      <c r="NO30" s="111" t="str">
        <v/>
      </c>
    </row>
    <row r="31" spans="1:379" ht="21" thickTop="1" thickBot="1" x14ac:dyDescent="0.25">
      <c r="A31" s="112">
        <v>130</v>
      </c>
      <c r="B31" s="113">
        <v>2</v>
      </c>
      <c r="C31" s="113" t="s">
        <v>67</v>
      </c>
      <c r="D31" s="113" t="s">
        <v>91</v>
      </c>
      <c r="E31" s="113">
        <v>1</v>
      </c>
      <c r="F31" s="113" t="s">
        <v>61</v>
      </c>
      <c r="G31" s="113"/>
      <c r="H31" s="112"/>
      <c r="I31" s="112"/>
      <c r="J31" s="118">
        <v>8</v>
      </c>
      <c r="K31" s="118">
        <v>9</v>
      </c>
      <c r="L31" s="134" t="str">
        <f ca="1">IF(AND(ISNUMBER(J31),ISNUMBER(K31)),PROPER(TEXT(DATE(Année,K31,J31),Param!$L$5)),IF(I31&lt;&gt;"",I31,""))</f>
        <v>Mardi</v>
      </c>
      <c r="N31" s="111" t="str" cm="1">
        <f t="array" ref="N31:NO31">IF(F31="","",_xlfn.LET(_xlpm.Jr_sem,IF(I31&lt;&gt;"",_xlfn.XLOOKUP(I31,No_Jour[Jour_Semaine],No_Jour[No_jour],0,0,1),""),
_xlpm.J,IF($J31="",1,$J31),_xlpm.M,IF($K31="",1,$K31),
_xlpm.Tout_Excep,_xlfn.UNIQUE(_xlfn._xlws.FILTER(Jrs_Exception[Jours_travaillés],Jrs_Exception[Jours_travaillés]&lt;&gt;"",0)),
_xlpm.Garde,_xlfn._xlws.FILTER(Jrs_Exception[Jours_travaillés],(Jrs_Exception[Jours_travaillés]&lt;&gt;"")*(Jrs_Exception[Numéro]=$A31),0),
_xlpm.Excep,_xlfn._xlws.FILTER(_xlpm.Tout_Excep,ISNA(_xlfn.XMATCH(_xlpm.Tout_Excep,_xlpm.Garde,0,1)),0),
_xlpm.Quodi,IF($F31="Quotidien",IF(ISNUMBER($N$4:$NO$4),IF(ISNA(_xlfn.XMATCH($N$4:$NO$4,_xlpm.Excep,0,1)),IF($N$4:$NO$4&gt;=DATE(Année,_xlpm.M,_xlpm.J),"ü",""),""),""),""),
_xlpm.Hebdo,IF($F31="Hebdomadaire",IF(ISNUMBER($N$4:$NO$4),IF(ISNA(_xlfn.XMATCH($N$4:$NO$4,_xlpm.Excep,0,1)),IF(MONTH($N$4:$NO$4)&gt;=_xlpm.M,IF(WEEKDAY($N$4:$NO$4,Param!$E$1)=_xlpm.Jr_sem,"ü",""),""),""),""),""),
_xlpm.Mensuel,IF($F31="Mensuel",IF(ISNUMBER($N$4:$NO$4),IF(ISNA(_xlfn.XMATCH($N$4:$NO$4,_xlpm.Excep,0,1)),IF(MONTH($N$4:$NO$4)&gt;=_xlpm.M,IF(DAY($N$4:$NO$4)=_xlpm.J,"ü",""),""),""),""),""),
_xlpm.Trimes,IF($F31="Trimestre",IF(ISNUMBER($N$4:$NO$4),IF(ISNA(_xlfn.XMATCH($N$4:$NO$4,_xlpm.Excep,0,1)),IF(MONTH($N$4:$NO$4)=_xlpm.M+(ROUNDUP(MONTH($N$4:$NO$4)/3,0)-1)*3,IF(DAY($N$4:$NO$4)=_xlpm.J,"ü",""),""),""),""),""),
_xlpm.Bisannuel,IF($F31="Bisannuel",IF(ISNUMBER($N$4:$NO$4),IF(ISNA(_xlfn.XMATCH($N$4:$NO$4,_xlpm.Excep,0,1)),IF(MONTH($N$4:$NO$4)=_xlpm.M,IF(DAY($N$4:$NO$4)=_xlpm.J,"ü",""),IF(MONTH($N$4:$NO$4)=_xlpm.M+6,IF(DAY($N$4:$NO$4)=_xlpm.J,"ü",""),"")),""),""),""),
_xlpm.Annuel,IF($F31="Annuel",IF(ISNUMBER($N$4:$NO$4),IF(ISNA(_xlfn.XMATCH($N$4:$NO$4,_xlpm.Excep,0,1)),IF($N$4:$NO$4=DATE(Année,_xlpm.M,_xlpm.J),"ü",""),""),""),""),
_xlpm.Résultat,_xlfn.SWITCH($F31,"Quotidien",_xlpm.Quodi,"Hebdomadaire",_xlpm.Hebdo,"Mensuel",_xlpm.Mensuel,"Trimestre",_xlpm.Trimes,"Annuel",_xlpm.Annuel,"Bisannuel",_xlpm.Bisannuel),
_xlpm.Résultat))</f>
        <v/>
      </c>
      <c r="O31" s="111" t="str">
        <v/>
      </c>
      <c r="P31" s="111" t="str">
        <v/>
      </c>
      <c r="Q31" s="111" t="str">
        <v/>
      </c>
      <c r="R31" s="111" t="str">
        <v/>
      </c>
      <c r="S31" s="111" t="str">
        <v/>
      </c>
      <c r="T31" s="111" t="str">
        <v/>
      </c>
      <c r="U31" s="111" t="str">
        <v/>
      </c>
      <c r="V31" s="111" t="str">
        <v/>
      </c>
      <c r="W31" s="111" t="str">
        <v/>
      </c>
      <c r="X31" s="111" t="str">
        <v/>
      </c>
      <c r="Y31" s="111" t="str">
        <v/>
      </c>
      <c r="Z31" s="111" t="str">
        <v/>
      </c>
      <c r="AA31" s="111" t="str">
        <v/>
      </c>
      <c r="AB31" s="111" t="str">
        <v/>
      </c>
      <c r="AC31" s="111" t="str">
        <v/>
      </c>
      <c r="AD31" s="111" t="str">
        <v/>
      </c>
      <c r="AE31" s="111" t="str">
        <v/>
      </c>
      <c r="AF31" s="111" t="str">
        <v/>
      </c>
      <c r="AG31" s="111" t="str">
        <v/>
      </c>
      <c r="AH31" s="111" t="str">
        <v/>
      </c>
      <c r="AI31" s="111" t="str">
        <v/>
      </c>
      <c r="AJ31" s="111" t="str">
        <v/>
      </c>
      <c r="AK31" s="111" t="str">
        <v/>
      </c>
      <c r="AL31" s="111" t="str">
        <v/>
      </c>
      <c r="AM31" s="111" t="str">
        <v/>
      </c>
      <c r="AN31" s="111" t="str">
        <v/>
      </c>
      <c r="AO31" s="111" t="str">
        <v/>
      </c>
      <c r="AP31" s="111" t="str">
        <v/>
      </c>
      <c r="AQ31" s="111" t="str">
        <v/>
      </c>
      <c r="AR31" s="111" t="str">
        <v/>
      </c>
      <c r="AS31" s="111" t="str">
        <v/>
      </c>
      <c r="AT31" s="111" t="str">
        <v/>
      </c>
      <c r="AU31" s="111" t="str">
        <v/>
      </c>
      <c r="AV31" s="111" t="str">
        <v/>
      </c>
      <c r="AW31" s="111" t="str">
        <v/>
      </c>
      <c r="AX31" s="111" t="str">
        <v/>
      </c>
      <c r="AY31" s="111" t="str">
        <v/>
      </c>
      <c r="AZ31" s="111" t="str">
        <v/>
      </c>
      <c r="BA31" s="111" t="str">
        <v/>
      </c>
      <c r="BB31" s="111" t="str">
        <v/>
      </c>
      <c r="BC31" s="111" t="str">
        <v/>
      </c>
      <c r="BD31" s="111" t="str">
        <v/>
      </c>
      <c r="BE31" s="111" t="str">
        <v/>
      </c>
      <c r="BF31" s="111" t="str">
        <v/>
      </c>
      <c r="BG31" s="111" t="str">
        <v/>
      </c>
      <c r="BH31" s="111" t="str">
        <v/>
      </c>
      <c r="BI31" s="111" t="str">
        <v/>
      </c>
      <c r="BJ31" s="111" t="str">
        <v/>
      </c>
      <c r="BK31" s="111" t="str">
        <v/>
      </c>
      <c r="BL31" s="111" t="str">
        <v/>
      </c>
      <c r="BM31" s="111" t="str">
        <v/>
      </c>
      <c r="BN31" s="111" t="str">
        <v/>
      </c>
      <c r="BO31" s="111" t="str">
        <v/>
      </c>
      <c r="BP31" s="111" t="str">
        <v/>
      </c>
      <c r="BQ31" s="111" t="str">
        <v/>
      </c>
      <c r="BR31" s="111" t="str">
        <v/>
      </c>
      <c r="BS31" s="111" t="str">
        <v/>
      </c>
      <c r="BT31" s="111" t="str">
        <v/>
      </c>
      <c r="BU31" s="111" t="str">
        <v/>
      </c>
      <c r="BV31" s="111" t="str">
        <v/>
      </c>
      <c r="BW31" s="111" t="str">
        <v/>
      </c>
      <c r="BX31" s="111" t="str">
        <v/>
      </c>
      <c r="BY31" s="111" t="str">
        <v/>
      </c>
      <c r="BZ31" s="111" t="str">
        <v/>
      </c>
      <c r="CA31" s="111" t="str">
        <v/>
      </c>
      <c r="CB31" s="111" t="str">
        <v/>
      </c>
      <c r="CC31" s="111" t="str">
        <v/>
      </c>
      <c r="CD31" s="111" t="str">
        <v/>
      </c>
      <c r="CE31" s="111" t="str">
        <v/>
      </c>
      <c r="CF31" s="111" t="str">
        <v/>
      </c>
      <c r="CG31" s="111" t="str">
        <v/>
      </c>
      <c r="CH31" s="111" t="str">
        <v/>
      </c>
      <c r="CI31" s="111" t="str">
        <v/>
      </c>
      <c r="CJ31" s="111" t="str">
        <v/>
      </c>
      <c r="CK31" s="111" t="str">
        <v/>
      </c>
      <c r="CL31" s="111" t="str">
        <v/>
      </c>
      <c r="CM31" s="111" t="str">
        <v/>
      </c>
      <c r="CN31" s="111" t="str">
        <v/>
      </c>
      <c r="CO31" s="111" t="str">
        <v/>
      </c>
      <c r="CP31" s="111" t="str">
        <v/>
      </c>
      <c r="CQ31" s="111" t="str">
        <v/>
      </c>
      <c r="CR31" s="111" t="str">
        <v/>
      </c>
      <c r="CS31" s="111" t="str">
        <v/>
      </c>
      <c r="CT31" s="111" t="str">
        <v/>
      </c>
      <c r="CU31" s="111" t="str">
        <v/>
      </c>
      <c r="CV31" s="111" t="str">
        <v/>
      </c>
      <c r="CW31" s="111" t="str">
        <v/>
      </c>
      <c r="CX31" s="111" t="str">
        <v/>
      </c>
      <c r="CY31" s="111" t="str">
        <v/>
      </c>
      <c r="CZ31" s="111" t="str">
        <v/>
      </c>
      <c r="DA31" s="111" t="str">
        <v/>
      </c>
      <c r="DB31" s="111" t="str">
        <v/>
      </c>
      <c r="DC31" s="111" t="str">
        <v/>
      </c>
      <c r="DD31" s="111" t="str">
        <v/>
      </c>
      <c r="DE31" s="111" t="str">
        <v/>
      </c>
      <c r="DF31" s="111" t="str">
        <v/>
      </c>
      <c r="DG31" s="111" t="str">
        <v/>
      </c>
      <c r="DH31" s="111" t="str">
        <v/>
      </c>
      <c r="DI31" s="111" t="str">
        <v/>
      </c>
      <c r="DJ31" s="111" t="str">
        <v/>
      </c>
      <c r="DK31" s="111" t="str">
        <v/>
      </c>
      <c r="DL31" s="111" t="str">
        <v/>
      </c>
      <c r="DM31" s="111" t="str">
        <v/>
      </c>
      <c r="DN31" s="111" t="str">
        <v/>
      </c>
      <c r="DO31" s="111" t="str">
        <v/>
      </c>
      <c r="DP31" s="111" t="str">
        <v/>
      </c>
      <c r="DQ31" s="111" t="str">
        <v/>
      </c>
      <c r="DR31" s="111" t="str">
        <v/>
      </c>
      <c r="DS31" s="111" t="str">
        <v/>
      </c>
      <c r="DT31" s="111" t="str">
        <v/>
      </c>
      <c r="DU31" s="111" t="str">
        <v/>
      </c>
      <c r="DV31" s="111" t="str">
        <v/>
      </c>
      <c r="DW31" s="111" t="str">
        <v/>
      </c>
      <c r="DX31" s="111" t="str">
        <v/>
      </c>
      <c r="DY31" s="111" t="str">
        <v/>
      </c>
      <c r="DZ31" s="111" t="str">
        <v/>
      </c>
      <c r="EA31" s="111" t="str">
        <v/>
      </c>
      <c r="EB31" s="111" t="str">
        <v/>
      </c>
      <c r="EC31" s="111" t="str">
        <v/>
      </c>
      <c r="ED31" s="111" t="str">
        <v/>
      </c>
      <c r="EE31" s="111" t="str">
        <v/>
      </c>
      <c r="EF31" s="111" t="str">
        <v/>
      </c>
      <c r="EG31" s="111" t="str">
        <v/>
      </c>
      <c r="EH31" s="111" t="str">
        <v/>
      </c>
      <c r="EI31" s="111" t="str">
        <v/>
      </c>
      <c r="EJ31" s="111" t="str">
        <v/>
      </c>
      <c r="EK31" s="111" t="str">
        <v/>
      </c>
      <c r="EL31" s="111" t="str">
        <v/>
      </c>
      <c r="EM31" s="111" t="str">
        <v/>
      </c>
      <c r="EN31" s="111" t="str">
        <v/>
      </c>
      <c r="EO31" s="111" t="str">
        <v/>
      </c>
      <c r="EP31" s="111" t="str">
        <v/>
      </c>
      <c r="EQ31" s="111" t="str">
        <v/>
      </c>
      <c r="ER31" s="111" t="str">
        <v/>
      </c>
      <c r="ES31" s="111" t="str">
        <v/>
      </c>
      <c r="ET31" s="111" t="str">
        <v/>
      </c>
      <c r="EU31" s="111" t="str">
        <v/>
      </c>
      <c r="EV31" s="111" t="str">
        <v/>
      </c>
      <c r="EW31" s="111" t="str">
        <v/>
      </c>
      <c r="EX31" s="111" t="str">
        <v/>
      </c>
      <c r="EY31" s="111" t="str">
        <v/>
      </c>
      <c r="EZ31" s="111" t="str">
        <v/>
      </c>
      <c r="FA31" s="111" t="str">
        <v/>
      </c>
      <c r="FB31" s="111" t="str">
        <v/>
      </c>
      <c r="FC31" s="111" t="str">
        <v/>
      </c>
      <c r="FD31" s="111" t="str">
        <v/>
      </c>
      <c r="FE31" s="111" t="str">
        <v/>
      </c>
      <c r="FF31" s="111" t="str">
        <v/>
      </c>
      <c r="FG31" s="111" t="str">
        <v/>
      </c>
      <c r="FH31" s="111" t="str">
        <v/>
      </c>
      <c r="FI31" s="111" t="str">
        <v/>
      </c>
      <c r="FJ31" s="111" t="str">
        <v/>
      </c>
      <c r="FK31" s="111" t="str">
        <v/>
      </c>
      <c r="FL31" s="111" t="str">
        <v/>
      </c>
      <c r="FM31" s="111" t="str">
        <v/>
      </c>
      <c r="FN31" s="111" t="str">
        <v>ü</v>
      </c>
      <c r="FO31" s="111" t="str">
        <v/>
      </c>
      <c r="FP31" s="111" t="str">
        <v/>
      </c>
      <c r="FQ31" s="111" t="str">
        <v/>
      </c>
      <c r="FR31" s="111" t="str">
        <v/>
      </c>
      <c r="FS31" s="111" t="str">
        <v/>
      </c>
      <c r="FT31" s="111" t="str">
        <v/>
      </c>
      <c r="FU31" s="111" t="str">
        <v/>
      </c>
      <c r="FV31" s="111" t="str">
        <v/>
      </c>
      <c r="FW31" s="111" t="str">
        <v/>
      </c>
      <c r="FX31" s="111" t="str">
        <v/>
      </c>
      <c r="FY31" s="111" t="str">
        <v/>
      </c>
      <c r="FZ31" s="111" t="str">
        <v/>
      </c>
      <c r="GA31" s="111" t="str">
        <v/>
      </c>
      <c r="GB31" s="111" t="str">
        <v/>
      </c>
      <c r="GC31" s="111" t="str">
        <v/>
      </c>
      <c r="GD31" s="111" t="str">
        <v/>
      </c>
      <c r="GE31" s="111" t="str">
        <v/>
      </c>
      <c r="GF31" s="111" t="str">
        <v/>
      </c>
      <c r="GG31" s="111" t="str">
        <v/>
      </c>
      <c r="GH31" s="111" t="str">
        <v/>
      </c>
      <c r="GI31" s="111" t="str">
        <v/>
      </c>
      <c r="GJ31" s="111" t="str">
        <v/>
      </c>
      <c r="GK31" s="111" t="str">
        <v/>
      </c>
      <c r="GL31" s="111" t="str">
        <v/>
      </c>
      <c r="GM31" s="111" t="str">
        <v/>
      </c>
      <c r="GN31" s="111" t="str">
        <v/>
      </c>
      <c r="GO31" s="111" t="str">
        <v/>
      </c>
      <c r="GP31" s="111" t="str">
        <v/>
      </c>
      <c r="GQ31" s="111" t="str">
        <v/>
      </c>
      <c r="GR31" s="111" t="str">
        <v/>
      </c>
      <c r="GS31" s="111" t="str">
        <v/>
      </c>
      <c r="GT31" s="111" t="str">
        <v/>
      </c>
      <c r="GU31" s="111" t="str">
        <v/>
      </c>
      <c r="GV31" s="111" t="str">
        <v/>
      </c>
      <c r="GW31" s="111" t="str">
        <v/>
      </c>
      <c r="GX31" s="111" t="str">
        <v/>
      </c>
      <c r="GY31" s="111" t="str">
        <v/>
      </c>
      <c r="GZ31" s="111" t="str">
        <v/>
      </c>
      <c r="HA31" s="111" t="str">
        <v/>
      </c>
      <c r="HB31" s="111" t="str">
        <v/>
      </c>
      <c r="HC31" s="111" t="str">
        <v/>
      </c>
      <c r="HD31" s="111" t="str">
        <v/>
      </c>
      <c r="HE31" s="111" t="str">
        <v/>
      </c>
      <c r="HF31" s="111" t="str">
        <v/>
      </c>
      <c r="HG31" s="111" t="str">
        <v/>
      </c>
      <c r="HH31" s="111" t="str">
        <v/>
      </c>
      <c r="HI31" s="111" t="str">
        <v/>
      </c>
      <c r="HJ31" s="111" t="str">
        <v/>
      </c>
      <c r="HK31" s="111" t="str">
        <v/>
      </c>
      <c r="HL31" s="111" t="str">
        <v/>
      </c>
      <c r="HM31" s="111" t="str">
        <v/>
      </c>
      <c r="HN31" s="111" t="str">
        <v/>
      </c>
      <c r="HO31" s="111" t="str">
        <v/>
      </c>
      <c r="HP31" s="111" t="str">
        <v/>
      </c>
      <c r="HQ31" s="111" t="str">
        <v/>
      </c>
      <c r="HR31" s="111" t="str">
        <v/>
      </c>
      <c r="HS31" s="111" t="str">
        <v/>
      </c>
      <c r="HT31" s="111" t="str">
        <v/>
      </c>
      <c r="HU31" s="111" t="str">
        <v/>
      </c>
      <c r="HV31" s="111" t="str">
        <v/>
      </c>
      <c r="HW31" s="111" t="str">
        <v/>
      </c>
      <c r="HX31" s="111" t="str">
        <v/>
      </c>
      <c r="HY31" s="111" t="str">
        <v/>
      </c>
      <c r="HZ31" s="111" t="str">
        <v/>
      </c>
      <c r="IA31" s="111" t="str">
        <v/>
      </c>
      <c r="IB31" s="111" t="str">
        <v/>
      </c>
      <c r="IC31" s="111" t="str">
        <v/>
      </c>
      <c r="ID31" s="111" t="str">
        <v/>
      </c>
      <c r="IE31" s="111" t="str">
        <v/>
      </c>
      <c r="IF31" s="111" t="str">
        <v/>
      </c>
      <c r="IG31" s="111" t="str">
        <v/>
      </c>
      <c r="IH31" s="111" t="str">
        <v/>
      </c>
      <c r="II31" s="111" t="str">
        <v/>
      </c>
      <c r="IJ31" s="111" t="str">
        <v/>
      </c>
      <c r="IK31" s="111" t="str">
        <v/>
      </c>
      <c r="IL31" s="111" t="str">
        <v/>
      </c>
      <c r="IM31" s="111" t="str">
        <v/>
      </c>
      <c r="IN31" s="111" t="str">
        <v/>
      </c>
      <c r="IO31" s="111" t="str">
        <v/>
      </c>
      <c r="IP31" s="111" t="str">
        <v/>
      </c>
      <c r="IQ31" s="111" t="str">
        <v/>
      </c>
      <c r="IR31" s="111" t="str">
        <v/>
      </c>
      <c r="IS31" s="111" t="str">
        <v/>
      </c>
      <c r="IT31" s="111" t="str">
        <v/>
      </c>
      <c r="IU31" s="111" t="str">
        <v/>
      </c>
      <c r="IV31" s="111" t="str">
        <v/>
      </c>
      <c r="IW31" s="111" t="str">
        <v/>
      </c>
      <c r="IX31" s="111" t="str">
        <v/>
      </c>
      <c r="IY31" s="111" t="str">
        <v/>
      </c>
      <c r="IZ31" s="111" t="str">
        <v/>
      </c>
      <c r="JA31" s="111" t="str">
        <v/>
      </c>
      <c r="JB31" s="111" t="str">
        <v/>
      </c>
      <c r="JC31" s="111" t="str">
        <v/>
      </c>
      <c r="JD31" s="111" t="str">
        <v/>
      </c>
      <c r="JE31" s="111" t="str">
        <v/>
      </c>
      <c r="JF31" s="111" t="str">
        <v/>
      </c>
      <c r="JG31" s="111" t="str">
        <v/>
      </c>
      <c r="JH31" s="111" t="str">
        <v/>
      </c>
      <c r="JI31" s="111" t="str">
        <v/>
      </c>
      <c r="JJ31" s="111" t="str">
        <v/>
      </c>
      <c r="JK31" s="111" t="str">
        <v/>
      </c>
      <c r="JL31" s="111" t="str">
        <v/>
      </c>
      <c r="JM31" s="111" t="str">
        <v/>
      </c>
      <c r="JN31" s="111" t="str">
        <v/>
      </c>
      <c r="JO31" s="111" t="str">
        <v/>
      </c>
      <c r="JP31" s="111" t="str">
        <v/>
      </c>
      <c r="JQ31" s="111" t="str">
        <v/>
      </c>
      <c r="JR31" s="111" t="str">
        <v/>
      </c>
      <c r="JS31" s="111" t="str">
        <v/>
      </c>
      <c r="JT31" s="111" t="str">
        <v/>
      </c>
      <c r="JU31" s="111" t="str">
        <v/>
      </c>
      <c r="JV31" s="111" t="str">
        <v/>
      </c>
      <c r="JW31" s="111" t="str">
        <v/>
      </c>
      <c r="JX31" s="111" t="str">
        <v/>
      </c>
      <c r="JY31" s="111" t="str">
        <v/>
      </c>
      <c r="JZ31" s="111" t="str">
        <v/>
      </c>
      <c r="KA31" s="111" t="str">
        <v/>
      </c>
      <c r="KB31" s="111" t="str">
        <v/>
      </c>
      <c r="KC31" s="111" t="str">
        <v/>
      </c>
      <c r="KD31" s="111" t="str">
        <v/>
      </c>
      <c r="KE31" s="111" t="str">
        <v/>
      </c>
      <c r="KF31" s="111" t="str">
        <v/>
      </c>
      <c r="KG31" s="111" t="str">
        <v/>
      </c>
      <c r="KH31" s="111" t="str">
        <v/>
      </c>
      <c r="KI31" s="111" t="str">
        <v/>
      </c>
      <c r="KJ31" s="111" t="str">
        <v/>
      </c>
      <c r="KK31" s="111" t="str">
        <v/>
      </c>
      <c r="KL31" s="111" t="str">
        <v/>
      </c>
      <c r="KM31" s="111" t="str">
        <v/>
      </c>
      <c r="KN31" s="111" t="str">
        <v/>
      </c>
      <c r="KO31" s="111" t="str">
        <v/>
      </c>
      <c r="KP31" s="111" t="str">
        <v/>
      </c>
      <c r="KQ31" s="111" t="str">
        <v/>
      </c>
      <c r="KR31" s="111" t="str">
        <v/>
      </c>
      <c r="KS31" s="111" t="str">
        <v/>
      </c>
      <c r="KT31" s="111" t="str">
        <v/>
      </c>
      <c r="KU31" s="111" t="str">
        <v/>
      </c>
      <c r="KV31" s="111" t="str">
        <v/>
      </c>
      <c r="KW31" s="111" t="str">
        <v/>
      </c>
      <c r="KX31" s="111" t="str">
        <v/>
      </c>
      <c r="KY31" s="111" t="str">
        <v/>
      </c>
      <c r="KZ31" s="111" t="str">
        <v/>
      </c>
      <c r="LA31" s="111" t="str">
        <v/>
      </c>
      <c r="LB31" s="111" t="str">
        <v/>
      </c>
      <c r="LC31" s="111" t="str">
        <v/>
      </c>
      <c r="LD31" s="111" t="str">
        <v/>
      </c>
      <c r="LE31" s="111" t="str">
        <v/>
      </c>
      <c r="LF31" s="111" t="str">
        <v/>
      </c>
      <c r="LG31" s="111" t="str">
        <v/>
      </c>
      <c r="LH31" s="111" t="str">
        <v/>
      </c>
      <c r="LI31" s="111" t="str">
        <v/>
      </c>
      <c r="LJ31" s="111" t="str">
        <v/>
      </c>
      <c r="LK31" s="111" t="str">
        <v/>
      </c>
      <c r="LL31" s="111" t="str">
        <v/>
      </c>
      <c r="LM31" s="111" t="str">
        <v/>
      </c>
      <c r="LN31" s="111" t="str">
        <v/>
      </c>
      <c r="LO31" s="111" t="str">
        <v/>
      </c>
      <c r="LP31" s="111" t="str">
        <v/>
      </c>
      <c r="LQ31" s="111" t="str">
        <v/>
      </c>
      <c r="LR31" s="111" t="str">
        <v/>
      </c>
      <c r="LS31" s="111" t="str">
        <v/>
      </c>
      <c r="LT31" s="111" t="str">
        <v/>
      </c>
      <c r="LU31" s="111" t="str">
        <v/>
      </c>
      <c r="LV31" s="111" t="str">
        <v/>
      </c>
      <c r="LW31" s="111" t="str">
        <v/>
      </c>
      <c r="LX31" s="111" t="str">
        <v/>
      </c>
      <c r="LY31" s="111" t="str">
        <v/>
      </c>
      <c r="LZ31" s="111" t="str">
        <v/>
      </c>
      <c r="MA31" s="111" t="str">
        <v/>
      </c>
      <c r="MB31" s="111" t="str">
        <v/>
      </c>
      <c r="MC31" s="111" t="str">
        <v/>
      </c>
      <c r="MD31" s="111" t="str">
        <v/>
      </c>
      <c r="ME31" s="111" t="str">
        <v/>
      </c>
      <c r="MF31" s="111" t="str">
        <v/>
      </c>
      <c r="MG31" s="111" t="str">
        <v/>
      </c>
      <c r="MH31" s="111" t="str">
        <v/>
      </c>
      <c r="MI31" s="111" t="str">
        <v/>
      </c>
      <c r="MJ31" s="111" t="str">
        <v/>
      </c>
      <c r="MK31" s="111" t="str">
        <v/>
      </c>
      <c r="ML31" s="111" t="str">
        <v/>
      </c>
      <c r="MM31" s="111" t="str">
        <v/>
      </c>
      <c r="MN31" s="111" t="str">
        <v/>
      </c>
      <c r="MO31" s="111" t="str">
        <v/>
      </c>
      <c r="MP31" s="111" t="str">
        <v/>
      </c>
      <c r="MQ31" s="111" t="str">
        <v/>
      </c>
      <c r="MR31" s="111" t="str">
        <v/>
      </c>
      <c r="MS31" s="111" t="str">
        <v/>
      </c>
      <c r="MT31" s="111" t="str">
        <v/>
      </c>
      <c r="MU31" s="111" t="str">
        <v/>
      </c>
      <c r="MV31" s="111" t="str">
        <v/>
      </c>
      <c r="MW31" s="111" t="str">
        <v/>
      </c>
      <c r="MX31" s="111" t="str">
        <v/>
      </c>
      <c r="MY31" s="111" t="str">
        <v/>
      </c>
      <c r="MZ31" s="111" t="str">
        <v/>
      </c>
      <c r="NA31" s="111" t="str">
        <v/>
      </c>
      <c r="NB31" s="111" t="str">
        <v/>
      </c>
      <c r="NC31" s="111" t="str">
        <v/>
      </c>
      <c r="ND31" s="111" t="str">
        <v/>
      </c>
      <c r="NE31" s="111" t="str">
        <v/>
      </c>
      <c r="NF31" s="111" t="str">
        <v/>
      </c>
      <c r="NG31" s="111" t="str">
        <v/>
      </c>
      <c r="NH31" s="111" t="str">
        <v/>
      </c>
      <c r="NI31" s="111" t="str">
        <v/>
      </c>
      <c r="NJ31" s="111" t="str">
        <v/>
      </c>
      <c r="NK31" s="111" t="str">
        <v/>
      </c>
      <c r="NL31" s="111" t="str">
        <v/>
      </c>
      <c r="NM31" s="111" t="str">
        <v/>
      </c>
      <c r="NN31" s="111" t="str">
        <v/>
      </c>
      <c r="NO31" s="111" t="str">
        <v/>
      </c>
    </row>
    <row r="32" spans="1:379" ht="21" thickTop="1" thickBot="1" x14ac:dyDescent="0.25">
      <c r="A32" s="115">
        <v>135</v>
      </c>
      <c r="B32" s="113">
        <v>2</v>
      </c>
      <c r="C32" s="113" t="s">
        <v>67</v>
      </c>
      <c r="D32" s="113" t="s">
        <v>93</v>
      </c>
      <c r="E32" s="113">
        <v>1</v>
      </c>
      <c r="F32" s="113" t="s">
        <v>58</v>
      </c>
      <c r="G32" s="113"/>
      <c r="H32" s="112"/>
      <c r="I32" s="112"/>
      <c r="J32" s="118"/>
      <c r="K32" s="118"/>
      <c r="L32" s="134" t="str">
        <f>IF(AND(ISNUMBER(J32),ISNUMBER(K32)),PROPER(TEXT(DATE(Année,K32,J32),Param!$L$5)),IF(I32&lt;&gt;"",I32,""))</f>
        <v/>
      </c>
      <c r="N32" s="111" t="str" cm="1">
        <f t="array" ref="N32:NO32">IF(F32="","",_xlfn.LET(_xlpm.Jr_sem,IF(I32&lt;&gt;"",_xlfn.XLOOKUP(I32,No_Jour[Jour_Semaine],No_Jour[No_jour],0,0,1),""),
_xlpm.J,IF($J32="",1,$J32),_xlpm.M,IF($K32="",1,$K32),
_xlpm.Tout_Excep,_xlfn.UNIQUE(_xlfn._xlws.FILTER(Jrs_Exception[Jours_travaillés],Jrs_Exception[Jours_travaillés]&lt;&gt;"",0)),
_xlpm.Garde,_xlfn._xlws.FILTER(Jrs_Exception[Jours_travaillés],(Jrs_Exception[Jours_travaillés]&lt;&gt;"")*(Jrs_Exception[Numéro]=$A32),0),
_xlpm.Excep,_xlfn._xlws.FILTER(_xlpm.Tout_Excep,ISNA(_xlfn.XMATCH(_xlpm.Tout_Excep,_xlpm.Garde,0,1)),0),
_xlpm.Quodi,IF($F32="Quotidien",IF(ISNUMBER($N$4:$NO$4),IF(ISNA(_xlfn.XMATCH($N$4:$NO$4,_xlpm.Excep,0,1)),IF($N$4:$NO$4&gt;=DATE(Année,_xlpm.M,_xlpm.J),"ü",""),""),""),""),
_xlpm.Hebdo,IF($F32="Hebdomadaire",IF(ISNUMBER($N$4:$NO$4),IF(ISNA(_xlfn.XMATCH($N$4:$NO$4,_xlpm.Excep,0,1)),IF(MONTH($N$4:$NO$4)&gt;=_xlpm.M,IF(WEEKDAY($N$4:$NO$4,Param!$E$1)=_xlpm.Jr_sem,"ü",""),""),""),""),""),
_xlpm.Mensuel,IF($F32="Mensuel",IF(ISNUMBER($N$4:$NO$4),IF(ISNA(_xlfn.XMATCH($N$4:$NO$4,_xlpm.Excep,0,1)),IF(MONTH($N$4:$NO$4)&gt;=_xlpm.M,IF(DAY($N$4:$NO$4)=_xlpm.J,"ü",""),""),""),""),""),
_xlpm.Trimes,IF($F32="Trimestre",IF(ISNUMBER($N$4:$NO$4),IF(ISNA(_xlfn.XMATCH($N$4:$NO$4,_xlpm.Excep,0,1)),IF(MONTH($N$4:$NO$4)=_xlpm.M+(ROUNDUP(MONTH($N$4:$NO$4)/3,0)-1)*3,IF(DAY($N$4:$NO$4)=_xlpm.J,"ü",""),""),""),""),""),
_xlpm.Bisannuel,IF($F32="Bisannuel",IF(ISNUMBER($N$4:$NO$4),IF(ISNA(_xlfn.XMATCH($N$4:$NO$4,_xlpm.Excep,0,1)),IF(MONTH($N$4:$NO$4)=_xlpm.M,IF(DAY($N$4:$NO$4)=_xlpm.J,"ü",""),IF(MONTH($N$4:$NO$4)=_xlpm.M+6,IF(DAY($N$4:$NO$4)=_xlpm.J,"ü",""),"")),""),""),""),
_xlpm.Annuel,IF($F32="Annuel",IF(ISNUMBER($N$4:$NO$4),IF(ISNA(_xlfn.XMATCH($N$4:$NO$4,_xlpm.Excep,0,1)),IF($N$4:$NO$4=DATE(Année,_xlpm.M,_xlpm.J),"ü",""),""),""),""),
_xlpm.Résultat,_xlfn.SWITCH($F32,"Quotidien",_xlpm.Quodi,"Hebdomadaire",_xlpm.Hebdo,"Mensuel",_xlpm.Mensuel,"Trimestre",_xlpm.Trimes,"Annuel",_xlpm.Annuel,"Bisannuel",_xlpm.Bisannuel),
_xlpm.Résultat))</f>
        <v>ü</v>
      </c>
      <c r="O32" s="111" t="str">
        <v>ü</v>
      </c>
      <c r="P32" s="111" t="str">
        <v>ü</v>
      </c>
      <c r="Q32" s="111" t="str">
        <v>ü</v>
      </c>
      <c r="R32" s="111" t="str">
        <v>ü</v>
      </c>
      <c r="S32" s="111" t="str">
        <v>ü</v>
      </c>
      <c r="T32" s="111" t="str">
        <v>ü</v>
      </c>
      <c r="U32" s="111" t="str">
        <v>ü</v>
      </c>
      <c r="V32" s="111" t="str">
        <v>ü</v>
      </c>
      <c r="W32" s="111" t="str">
        <v>ü</v>
      </c>
      <c r="X32" s="111" t="str">
        <v/>
      </c>
      <c r="Y32" s="111" t="str">
        <v>ü</v>
      </c>
      <c r="Z32" s="111" t="str">
        <v>ü</v>
      </c>
      <c r="AA32" s="111" t="str">
        <v>ü</v>
      </c>
      <c r="AB32" s="111" t="str">
        <v>ü</v>
      </c>
      <c r="AC32" s="111" t="str">
        <v>ü</v>
      </c>
      <c r="AD32" s="111" t="str">
        <v>ü</v>
      </c>
      <c r="AE32" s="111" t="str">
        <v>ü</v>
      </c>
      <c r="AF32" s="111" t="str">
        <v>ü</v>
      </c>
      <c r="AG32" s="111" t="str">
        <v>ü</v>
      </c>
      <c r="AH32" s="111" t="str">
        <v>ü</v>
      </c>
      <c r="AI32" s="111" t="str">
        <v>ü</v>
      </c>
      <c r="AJ32" s="111" t="str">
        <v>ü</v>
      </c>
      <c r="AK32" s="111" t="str">
        <v>ü</v>
      </c>
      <c r="AL32" s="111" t="str">
        <v>ü</v>
      </c>
      <c r="AM32" s="111" t="str">
        <v/>
      </c>
      <c r="AN32" s="111" t="str">
        <v>ü</v>
      </c>
      <c r="AO32" s="111" t="str">
        <v>ü</v>
      </c>
      <c r="AP32" s="111" t="str">
        <v>ü</v>
      </c>
      <c r="AQ32" s="111" t="str">
        <v>ü</v>
      </c>
      <c r="AR32" s="111" t="str">
        <v>ü</v>
      </c>
      <c r="AS32" s="111" t="str">
        <v>ü</v>
      </c>
      <c r="AT32" s="111" t="str">
        <v>ü</v>
      </c>
      <c r="AU32" s="111" t="str">
        <v>ü</v>
      </c>
      <c r="AV32" s="111" t="str">
        <v>ü</v>
      </c>
      <c r="AW32" s="111" t="str">
        <v>ü</v>
      </c>
      <c r="AX32" s="111" t="str">
        <v>ü</v>
      </c>
      <c r="AY32" s="111" t="str">
        <v>ü</v>
      </c>
      <c r="AZ32" s="111" t="str">
        <v>ü</v>
      </c>
      <c r="BA32" s="111" t="str">
        <v>ü</v>
      </c>
      <c r="BB32" s="111" t="str">
        <v>ü</v>
      </c>
      <c r="BC32" s="111" t="str">
        <v>ü</v>
      </c>
      <c r="BD32" s="111" t="str">
        <v>ü</v>
      </c>
      <c r="BE32" s="111" t="str">
        <v>ü</v>
      </c>
      <c r="BF32" s="111" t="str">
        <v>ü</v>
      </c>
      <c r="BG32" s="111" t="str">
        <v>ü</v>
      </c>
      <c r="BH32" s="111" t="str">
        <v>ü</v>
      </c>
      <c r="BI32" s="111" t="str">
        <v>ü</v>
      </c>
      <c r="BJ32" s="111" t="str">
        <v>ü</v>
      </c>
      <c r="BK32" s="111" t="str">
        <v>ü</v>
      </c>
      <c r="BL32" s="111" t="str">
        <v>ü</v>
      </c>
      <c r="BM32" s="111" t="str">
        <v/>
      </c>
      <c r="BN32" s="111" t="str">
        <v/>
      </c>
      <c r="BO32" s="111" t="str">
        <v>ü</v>
      </c>
      <c r="BP32" s="111" t="str">
        <v>ü</v>
      </c>
      <c r="BQ32" s="111" t="str">
        <v>ü</v>
      </c>
      <c r="BR32" s="111" t="str">
        <v>ü</v>
      </c>
      <c r="BS32" s="111" t="str">
        <v>ü</v>
      </c>
      <c r="BT32" s="111" t="str">
        <v>ü</v>
      </c>
      <c r="BU32" s="111" t="str">
        <v>ü</v>
      </c>
      <c r="BV32" s="111" t="str">
        <v>ü</v>
      </c>
      <c r="BW32" s="111" t="str">
        <v>ü</v>
      </c>
      <c r="BX32" s="111" t="str">
        <v>ü</v>
      </c>
      <c r="BY32" s="111" t="str">
        <v>ü</v>
      </c>
      <c r="BZ32" s="111" t="str">
        <v>ü</v>
      </c>
      <c r="CA32" s="111" t="str">
        <v>ü</v>
      </c>
      <c r="CB32" s="111" t="str">
        <v>ü</v>
      </c>
      <c r="CC32" s="111" t="str">
        <v>ü</v>
      </c>
      <c r="CD32" s="111" t="str">
        <v>ü</v>
      </c>
      <c r="CE32" s="111" t="str">
        <v>ü</v>
      </c>
      <c r="CF32" s="111" t="str">
        <v>ü</v>
      </c>
      <c r="CG32" s="111" t="str">
        <v>ü</v>
      </c>
      <c r="CH32" s="111" t="str">
        <v>ü</v>
      </c>
      <c r="CI32" s="111" t="str">
        <v>ü</v>
      </c>
      <c r="CJ32" s="111" t="str">
        <v>ü</v>
      </c>
      <c r="CK32" s="111" t="str">
        <v>ü</v>
      </c>
      <c r="CL32" s="111" t="str">
        <v>ü</v>
      </c>
      <c r="CM32" s="111" t="str">
        <v>ü</v>
      </c>
      <c r="CN32" s="111" t="str">
        <v>ü</v>
      </c>
      <c r="CO32" s="111" t="str">
        <v>ü</v>
      </c>
      <c r="CP32" s="111" t="str">
        <v>ü</v>
      </c>
      <c r="CQ32" s="111" t="str">
        <v>ü</v>
      </c>
      <c r="CR32" s="111" t="str">
        <v>ü</v>
      </c>
      <c r="CS32" s="111" t="str">
        <v>ü</v>
      </c>
      <c r="CT32" s="111" t="str">
        <v>ü</v>
      </c>
      <c r="CU32" s="111" t="str">
        <v>ü</v>
      </c>
      <c r="CV32" s="111" t="str">
        <v>ü</v>
      </c>
      <c r="CW32" s="111" t="str">
        <v>ü</v>
      </c>
      <c r="CX32" s="111" t="str">
        <v>ü</v>
      </c>
      <c r="CY32" s="111" t="str">
        <v>ü</v>
      </c>
      <c r="CZ32" s="111" t="str">
        <v>ü</v>
      </c>
      <c r="DA32" s="111" t="str">
        <v>ü</v>
      </c>
      <c r="DB32" s="111" t="str">
        <v>ü</v>
      </c>
      <c r="DC32" s="111" t="str">
        <v>ü</v>
      </c>
      <c r="DD32" s="111" t="str">
        <v>ü</v>
      </c>
      <c r="DE32" s="111" t="str">
        <v>ü</v>
      </c>
      <c r="DF32" s="111" t="str">
        <v>ü</v>
      </c>
      <c r="DG32" s="111" t="str">
        <v>ü</v>
      </c>
      <c r="DH32" s="111" t="str">
        <v>ü</v>
      </c>
      <c r="DI32" s="111" t="str">
        <v>ü</v>
      </c>
      <c r="DJ32" s="111" t="str">
        <v>ü</v>
      </c>
      <c r="DK32" s="111" t="str">
        <v>ü</v>
      </c>
      <c r="DL32" s="111" t="str">
        <v>ü</v>
      </c>
      <c r="DM32" s="111" t="str">
        <v>ü</v>
      </c>
      <c r="DN32" s="111" t="str">
        <v>ü</v>
      </c>
      <c r="DO32" s="111" t="str">
        <v>ü</v>
      </c>
      <c r="DP32" s="111" t="str">
        <v>ü</v>
      </c>
      <c r="DQ32" s="111" t="str">
        <v>ü</v>
      </c>
      <c r="DR32" s="111" t="str">
        <v>ü</v>
      </c>
      <c r="DS32" s="111" t="str">
        <v>ü</v>
      </c>
      <c r="DT32" s="111" t="str">
        <v>ü</v>
      </c>
      <c r="DU32" s="111" t="str">
        <v>ü</v>
      </c>
      <c r="DV32" s="111" t="str">
        <v>ü</v>
      </c>
      <c r="DW32" s="111" t="str">
        <v>ü</v>
      </c>
      <c r="DX32" s="111" t="str">
        <v>ü</v>
      </c>
      <c r="DY32" s="111" t="str">
        <v>ü</v>
      </c>
      <c r="DZ32" s="111" t="str">
        <v>ü</v>
      </c>
      <c r="EA32" s="111" t="str">
        <v>ü</v>
      </c>
      <c r="EB32" s="111" t="str">
        <v>ü</v>
      </c>
      <c r="EC32" s="111" t="str">
        <v>ü</v>
      </c>
      <c r="ED32" s="111" t="str">
        <v>ü</v>
      </c>
      <c r="EE32" s="111" t="str">
        <v>ü</v>
      </c>
      <c r="EF32" s="111" t="str">
        <v>ü</v>
      </c>
      <c r="EG32" s="111" t="str">
        <v>ü</v>
      </c>
      <c r="EH32" s="111" t="str">
        <v>ü</v>
      </c>
      <c r="EI32" s="111" t="str">
        <v>ü</v>
      </c>
      <c r="EJ32" s="111" t="str">
        <v>ü</v>
      </c>
      <c r="EK32" s="111" t="str">
        <v>ü</v>
      </c>
      <c r="EL32" s="111" t="str">
        <v>ü</v>
      </c>
      <c r="EM32" s="111" t="str">
        <v>ü</v>
      </c>
      <c r="EN32" s="111" t="str">
        <v>ü</v>
      </c>
      <c r="EO32" s="111" t="str">
        <v>ü</v>
      </c>
      <c r="EP32" s="111" t="str">
        <v>ü</v>
      </c>
      <c r="EQ32" s="111" t="str">
        <v>ü</v>
      </c>
      <c r="ER32" s="111" t="str">
        <v>ü</v>
      </c>
      <c r="ES32" s="111" t="str">
        <v>ü</v>
      </c>
      <c r="ET32" s="111" t="str">
        <v>ü</v>
      </c>
      <c r="EU32" s="111" t="str">
        <v>ü</v>
      </c>
      <c r="EV32" s="111" t="str">
        <v>ü</v>
      </c>
      <c r="EW32" s="111" t="str">
        <v>ü</v>
      </c>
      <c r="EX32" s="111" t="str">
        <v>ü</v>
      </c>
      <c r="EY32" s="111" t="str">
        <v>ü</v>
      </c>
      <c r="EZ32" s="111" t="str">
        <v>ü</v>
      </c>
      <c r="FA32" s="111" t="str">
        <v>ü</v>
      </c>
      <c r="FB32" s="111" t="str">
        <v>ü</v>
      </c>
      <c r="FC32" s="111" t="str">
        <v>ü</v>
      </c>
      <c r="FD32" s="111" t="str">
        <v>ü</v>
      </c>
      <c r="FE32" s="111" t="str">
        <v>ü</v>
      </c>
      <c r="FF32" s="111" t="str">
        <v>ü</v>
      </c>
      <c r="FG32" s="111" t="str">
        <v>ü</v>
      </c>
      <c r="FH32" s="111" t="str">
        <v>ü</v>
      </c>
      <c r="FI32" s="111" t="str">
        <v>ü</v>
      </c>
      <c r="FJ32" s="111" t="str">
        <v>ü</v>
      </c>
      <c r="FK32" s="111" t="str">
        <v>ü</v>
      </c>
      <c r="FL32" s="111" t="str">
        <v>ü</v>
      </c>
      <c r="FM32" s="111" t="str">
        <v>ü</v>
      </c>
      <c r="FN32" s="111" t="str">
        <v>ü</v>
      </c>
      <c r="FO32" s="111" t="str">
        <v>ü</v>
      </c>
      <c r="FP32" s="111" t="str">
        <v>ü</v>
      </c>
      <c r="FQ32" s="111" t="str">
        <v>ü</v>
      </c>
      <c r="FR32" s="111" t="str">
        <v>ü</v>
      </c>
      <c r="FS32" s="111" t="str">
        <v>ü</v>
      </c>
      <c r="FT32" s="111" t="str">
        <v>ü</v>
      </c>
      <c r="FU32" s="111" t="str">
        <v>ü</v>
      </c>
      <c r="FV32" s="111" t="str">
        <v>ü</v>
      </c>
      <c r="FW32" s="111" t="str">
        <v>ü</v>
      </c>
      <c r="FX32" s="111" t="str">
        <v>ü</v>
      </c>
      <c r="FY32" s="111" t="str">
        <v>ü</v>
      </c>
      <c r="FZ32" s="111" t="str">
        <v>ü</v>
      </c>
      <c r="GA32" s="111" t="str">
        <v>ü</v>
      </c>
      <c r="GB32" s="111" t="str">
        <v>ü</v>
      </c>
      <c r="GC32" s="111" t="str">
        <v>ü</v>
      </c>
      <c r="GD32" s="111" t="str">
        <v>ü</v>
      </c>
      <c r="GE32" s="111" t="str">
        <v>ü</v>
      </c>
      <c r="GF32" s="111" t="str">
        <v>ü</v>
      </c>
      <c r="GG32" s="111" t="str">
        <v>ü</v>
      </c>
      <c r="GH32" s="111" t="str">
        <v>ü</v>
      </c>
      <c r="GI32" s="111" t="str">
        <v>ü</v>
      </c>
      <c r="GJ32" s="111" t="str">
        <v>ü</v>
      </c>
      <c r="GK32" s="111" t="str">
        <v>ü</v>
      </c>
      <c r="GL32" s="111" t="str">
        <v>ü</v>
      </c>
      <c r="GM32" s="111" t="str">
        <v>ü</v>
      </c>
      <c r="GN32" s="111" t="str">
        <v>ü</v>
      </c>
      <c r="GO32" s="111" t="str">
        <v>ü</v>
      </c>
      <c r="GP32" s="111" t="str">
        <v>ü</v>
      </c>
      <c r="GQ32" s="111" t="str">
        <v>ü</v>
      </c>
      <c r="GR32" s="111" t="str">
        <v>ü</v>
      </c>
      <c r="GS32" s="111" t="str">
        <v>ü</v>
      </c>
      <c r="GT32" s="111" t="str">
        <v>ü</v>
      </c>
      <c r="GU32" s="111" t="str">
        <v>ü</v>
      </c>
      <c r="GV32" s="111" t="str">
        <v>ü</v>
      </c>
      <c r="GW32" s="111" t="str">
        <v>ü</v>
      </c>
      <c r="GX32" s="111" t="str">
        <v>ü</v>
      </c>
      <c r="GY32" s="111" t="str">
        <v>ü</v>
      </c>
      <c r="GZ32" s="111" t="str">
        <v>ü</v>
      </c>
      <c r="HA32" s="111" t="str">
        <v>ü</v>
      </c>
      <c r="HB32" s="111" t="str">
        <v>ü</v>
      </c>
      <c r="HC32" s="111" t="str">
        <v>ü</v>
      </c>
      <c r="HD32" s="111" t="str">
        <v>ü</v>
      </c>
      <c r="HE32" s="111" t="str">
        <v>ü</v>
      </c>
      <c r="HF32" s="111" t="str">
        <v>ü</v>
      </c>
      <c r="HG32" s="111" t="str">
        <v>ü</v>
      </c>
      <c r="HH32" s="111" t="str">
        <v>ü</v>
      </c>
      <c r="HI32" s="111" t="str">
        <v>ü</v>
      </c>
      <c r="HJ32" s="111" t="str">
        <v>ü</v>
      </c>
      <c r="HK32" s="111" t="str">
        <v>ü</v>
      </c>
      <c r="HL32" s="111" t="str">
        <v>ü</v>
      </c>
      <c r="HM32" s="111" t="str">
        <v>ü</v>
      </c>
      <c r="HN32" s="111" t="str">
        <v>ü</v>
      </c>
      <c r="HO32" s="111" t="str">
        <v>ü</v>
      </c>
      <c r="HP32" s="111" t="str">
        <v>ü</v>
      </c>
      <c r="HQ32" s="111" t="str">
        <v>ü</v>
      </c>
      <c r="HR32" s="111" t="str">
        <v>ü</v>
      </c>
      <c r="HS32" s="111" t="str">
        <v>ü</v>
      </c>
      <c r="HT32" s="111" t="str">
        <v>ü</v>
      </c>
      <c r="HU32" s="111" t="str">
        <v>ü</v>
      </c>
      <c r="HV32" s="111" t="str">
        <v>ü</v>
      </c>
      <c r="HW32" s="111" t="str">
        <v>ü</v>
      </c>
      <c r="HX32" s="111" t="str">
        <v>ü</v>
      </c>
      <c r="HY32" s="111" t="str">
        <v>ü</v>
      </c>
      <c r="HZ32" s="111" t="str">
        <v>ü</v>
      </c>
      <c r="IA32" s="111" t="str">
        <v>ü</v>
      </c>
      <c r="IB32" s="111" t="str">
        <v>ü</v>
      </c>
      <c r="IC32" s="111" t="str">
        <v>ü</v>
      </c>
      <c r="ID32" s="111" t="str">
        <v>ü</v>
      </c>
      <c r="IE32" s="111" t="str">
        <v>ü</v>
      </c>
      <c r="IF32" s="111" t="str">
        <v>ü</v>
      </c>
      <c r="IG32" s="111" t="str">
        <v>ü</v>
      </c>
      <c r="IH32" s="111" t="str">
        <v>ü</v>
      </c>
      <c r="II32" s="111" t="str">
        <v>ü</v>
      </c>
      <c r="IJ32" s="111" t="str">
        <v>ü</v>
      </c>
      <c r="IK32" s="111" t="str">
        <v/>
      </c>
      <c r="IL32" s="111" t="str">
        <v/>
      </c>
      <c r="IM32" s="111" t="str">
        <v/>
      </c>
      <c r="IN32" s="111" t="str">
        <v/>
      </c>
      <c r="IO32" s="111" t="str">
        <v/>
      </c>
      <c r="IP32" s="111" t="str">
        <v/>
      </c>
      <c r="IQ32" s="111" t="str">
        <v/>
      </c>
      <c r="IR32" s="111" t="str">
        <v/>
      </c>
      <c r="IS32" s="111" t="str">
        <v/>
      </c>
      <c r="IT32" s="111" t="str">
        <v/>
      </c>
      <c r="IU32" s="111" t="str">
        <v/>
      </c>
      <c r="IV32" s="111" t="str">
        <v/>
      </c>
      <c r="IW32" s="111" t="str">
        <v/>
      </c>
      <c r="IX32" s="111" t="str">
        <v/>
      </c>
      <c r="IY32" s="111" t="str">
        <v/>
      </c>
      <c r="IZ32" s="111" t="str">
        <v/>
      </c>
      <c r="JA32" s="111" t="str">
        <v/>
      </c>
      <c r="JB32" s="111" t="str">
        <v/>
      </c>
      <c r="JC32" s="111" t="str">
        <v/>
      </c>
      <c r="JD32" s="111" t="str">
        <v/>
      </c>
      <c r="JE32" s="111" t="str">
        <v/>
      </c>
      <c r="JF32" s="111" t="str">
        <v/>
      </c>
      <c r="JG32" s="111" t="str">
        <v/>
      </c>
      <c r="JH32" s="111" t="str">
        <v/>
      </c>
      <c r="JI32" s="111" t="str">
        <v/>
      </c>
      <c r="JJ32" s="111" t="str">
        <v/>
      </c>
      <c r="JK32" s="111" t="str">
        <v/>
      </c>
      <c r="JL32" s="111" t="str">
        <v/>
      </c>
      <c r="JM32" s="111" t="str">
        <v/>
      </c>
      <c r="JN32" s="111" t="str">
        <v/>
      </c>
      <c r="JO32" s="111" t="str">
        <v/>
      </c>
      <c r="JP32" s="111" t="str">
        <v/>
      </c>
      <c r="JQ32" s="111" t="str">
        <v/>
      </c>
      <c r="JR32" s="111" t="str">
        <v/>
      </c>
      <c r="JS32" s="111" t="str">
        <v/>
      </c>
      <c r="JT32" s="111" t="str">
        <v/>
      </c>
      <c r="JU32" s="111" t="str">
        <v/>
      </c>
      <c r="JV32" s="111" t="str">
        <v/>
      </c>
      <c r="JW32" s="111" t="str">
        <v/>
      </c>
      <c r="JX32" s="111" t="str">
        <v/>
      </c>
      <c r="JY32" s="111" t="str">
        <v/>
      </c>
      <c r="JZ32" s="111" t="str">
        <v/>
      </c>
      <c r="KA32" s="111" t="str">
        <v/>
      </c>
      <c r="KB32" s="111" t="str">
        <v/>
      </c>
      <c r="KC32" s="111" t="str">
        <v/>
      </c>
      <c r="KD32" s="111" t="str">
        <v/>
      </c>
      <c r="KE32" s="111" t="str">
        <v/>
      </c>
      <c r="KF32" s="111" t="str">
        <v/>
      </c>
      <c r="KG32" s="111" t="str">
        <v/>
      </c>
      <c r="KH32" s="111" t="str">
        <v/>
      </c>
      <c r="KI32" s="111" t="str">
        <v/>
      </c>
      <c r="KJ32" s="111" t="str">
        <v/>
      </c>
      <c r="KK32" s="111" t="str">
        <v/>
      </c>
      <c r="KL32" s="111" t="str">
        <v/>
      </c>
      <c r="KM32" s="111" t="str">
        <v/>
      </c>
      <c r="KN32" s="111" t="str">
        <v/>
      </c>
      <c r="KO32" s="111" t="str">
        <v/>
      </c>
      <c r="KP32" s="111" t="str">
        <v/>
      </c>
      <c r="KQ32" s="111" t="str">
        <v/>
      </c>
      <c r="KR32" s="111" t="str">
        <v/>
      </c>
      <c r="KS32" s="111" t="str">
        <v/>
      </c>
      <c r="KT32" s="111" t="str">
        <v/>
      </c>
      <c r="KU32" s="111" t="str">
        <v/>
      </c>
      <c r="KV32" s="111" t="str">
        <v/>
      </c>
      <c r="KW32" s="111" t="str">
        <v/>
      </c>
      <c r="KX32" s="111" t="str">
        <v/>
      </c>
      <c r="KY32" s="111" t="str">
        <v/>
      </c>
      <c r="KZ32" s="111" t="str">
        <v/>
      </c>
      <c r="LA32" s="111" t="str">
        <v/>
      </c>
      <c r="LB32" s="111" t="str">
        <v/>
      </c>
      <c r="LC32" s="111" t="str">
        <v/>
      </c>
      <c r="LD32" s="111" t="str">
        <v/>
      </c>
      <c r="LE32" s="111" t="str">
        <v/>
      </c>
      <c r="LF32" s="111" t="str">
        <v/>
      </c>
      <c r="LG32" s="111" t="str">
        <v/>
      </c>
      <c r="LH32" s="111" t="str">
        <v/>
      </c>
      <c r="LI32" s="111" t="str">
        <v/>
      </c>
      <c r="LJ32" s="111" t="str">
        <v/>
      </c>
      <c r="LK32" s="111" t="str">
        <v/>
      </c>
      <c r="LL32" s="111" t="str">
        <v/>
      </c>
      <c r="LM32" s="111" t="str">
        <v/>
      </c>
      <c r="LN32" s="111" t="str">
        <v/>
      </c>
      <c r="LO32" s="111" t="str">
        <v/>
      </c>
      <c r="LP32" s="111" t="str">
        <v/>
      </c>
      <c r="LQ32" s="111" t="str">
        <v/>
      </c>
      <c r="LR32" s="111" t="str">
        <v/>
      </c>
      <c r="LS32" s="111" t="str">
        <v/>
      </c>
      <c r="LT32" s="111" t="str">
        <v/>
      </c>
      <c r="LU32" s="111" t="str">
        <v/>
      </c>
      <c r="LV32" s="111" t="str">
        <v/>
      </c>
      <c r="LW32" s="111" t="str">
        <v/>
      </c>
      <c r="LX32" s="111" t="str">
        <v/>
      </c>
      <c r="LY32" s="111" t="str">
        <v/>
      </c>
      <c r="LZ32" s="111" t="str">
        <v/>
      </c>
      <c r="MA32" s="111" t="str">
        <v/>
      </c>
      <c r="MB32" s="111" t="str">
        <v/>
      </c>
      <c r="MC32" s="111" t="str">
        <v/>
      </c>
      <c r="MD32" s="111" t="str">
        <v/>
      </c>
      <c r="ME32" s="111" t="str">
        <v/>
      </c>
      <c r="MF32" s="111" t="str">
        <v/>
      </c>
      <c r="MG32" s="111" t="str">
        <v/>
      </c>
      <c r="MH32" s="111" t="str">
        <v/>
      </c>
      <c r="MI32" s="111" t="str">
        <v/>
      </c>
      <c r="MJ32" s="111" t="str">
        <v/>
      </c>
      <c r="MK32" s="111" t="str">
        <v/>
      </c>
      <c r="ML32" s="111" t="str">
        <v/>
      </c>
      <c r="MM32" s="111" t="str">
        <v/>
      </c>
      <c r="MN32" s="111" t="str">
        <v/>
      </c>
      <c r="MO32" s="111" t="str">
        <v/>
      </c>
      <c r="MP32" s="111" t="str">
        <v/>
      </c>
      <c r="MQ32" s="111" t="str">
        <v/>
      </c>
      <c r="MR32" s="111" t="str">
        <v/>
      </c>
      <c r="MS32" s="111" t="str">
        <v/>
      </c>
      <c r="MT32" s="111" t="str">
        <v/>
      </c>
      <c r="MU32" s="111" t="str">
        <v/>
      </c>
      <c r="MV32" s="111" t="str">
        <v/>
      </c>
      <c r="MW32" s="111" t="str">
        <v/>
      </c>
      <c r="MX32" s="111" t="str">
        <v/>
      </c>
      <c r="MY32" s="111" t="str">
        <v/>
      </c>
      <c r="MZ32" s="111" t="str">
        <v/>
      </c>
      <c r="NA32" s="111" t="str">
        <v/>
      </c>
      <c r="NB32" s="111" t="str">
        <v/>
      </c>
      <c r="NC32" s="111" t="str">
        <v/>
      </c>
      <c r="ND32" s="111" t="str">
        <v/>
      </c>
      <c r="NE32" s="111" t="str">
        <v/>
      </c>
      <c r="NF32" s="111" t="str">
        <v/>
      </c>
      <c r="NG32" s="111" t="str">
        <v/>
      </c>
      <c r="NH32" s="111" t="str">
        <v/>
      </c>
      <c r="NI32" s="111" t="str">
        <v/>
      </c>
      <c r="NJ32" s="111" t="str">
        <v/>
      </c>
      <c r="NK32" s="111" t="str">
        <v/>
      </c>
      <c r="NL32" s="111" t="str">
        <v/>
      </c>
      <c r="NM32" s="111" t="str">
        <v/>
      </c>
      <c r="NN32" s="111" t="str">
        <v/>
      </c>
      <c r="NO32" s="111" t="str">
        <v/>
      </c>
    </row>
    <row r="33" spans="1:379" ht="21" thickTop="1" thickBot="1" x14ac:dyDescent="0.25">
      <c r="A33" s="112">
        <v>140</v>
      </c>
      <c r="B33" s="113">
        <v>2</v>
      </c>
      <c r="C33" s="113" t="s">
        <v>67</v>
      </c>
      <c r="D33" s="113" t="s">
        <v>93</v>
      </c>
      <c r="E33" s="113">
        <v>1</v>
      </c>
      <c r="F33" s="113" t="s">
        <v>65</v>
      </c>
      <c r="G33" s="113"/>
      <c r="H33" s="112"/>
      <c r="I33" s="112"/>
      <c r="J33" s="118">
        <v>6</v>
      </c>
      <c r="K33" s="118">
        <v>2</v>
      </c>
      <c r="L33" s="134" t="str">
        <f ca="1">IF(AND(ISNUMBER(J33),ISNUMBER(K33)),PROPER(TEXT(DATE(Année,K33,J33),Param!$L$5)),IF(I33&lt;&gt;"",I33,""))</f>
        <v>Vendredi</v>
      </c>
      <c r="N33" s="111" t="str" cm="1">
        <f t="array" ref="N33:NO33">IF(F33="","",_xlfn.LET(_xlpm.Jr_sem,IF(I33&lt;&gt;"",_xlfn.XLOOKUP(I33,No_Jour[Jour_Semaine],No_Jour[No_jour],0,0,1),""),
_xlpm.J,IF($J33="",1,$J33),_xlpm.M,IF($K33="",1,$K33),
_xlpm.Tout_Excep,_xlfn.UNIQUE(_xlfn._xlws.FILTER(Jrs_Exception[Jours_travaillés],Jrs_Exception[Jours_travaillés]&lt;&gt;"",0)),
_xlpm.Garde,_xlfn._xlws.FILTER(Jrs_Exception[Jours_travaillés],(Jrs_Exception[Jours_travaillés]&lt;&gt;"")*(Jrs_Exception[Numéro]=$A33),0),
_xlpm.Excep,_xlfn._xlws.FILTER(_xlpm.Tout_Excep,ISNA(_xlfn.XMATCH(_xlpm.Tout_Excep,_xlpm.Garde,0,1)),0),
_xlpm.Quodi,IF($F33="Quotidien",IF(ISNUMBER($N$4:$NO$4),IF(ISNA(_xlfn.XMATCH($N$4:$NO$4,_xlpm.Excep,0,1)),IF($N$4:$NO$4&gt;=DATE(Année,_xlpm.M,_xlpm.J),"ü",""),""),""),""),
_xlpm.Hebdo,IF($F33="Hebdomadaire",IF(ISNUMBER($N$4:$NO$4),IF(ISNA(_xlfn.XMATCH($N$4:$NO$4,_xlpm.Excep,0,1)),IF(MONTH($N$4:$NO$4)&gt;=_xlpm.M,IF(WEEKDAY($N$4:$NO$4,Param!$E$1)=_xlpm.Jr_sem,"ü",""),""),""),""),""),
_xlpm.Mensuel,IF($F33="Mensuel",IF(ISNUMBER($N$4:$NO$4),IF(ISNA(_xlfn.XMATCH($N$4:$NO$4,_xlpm.Excep,0,1)),IF(MONTH($N$4:$NO$4)&gt;=_xlpm.M,IF(DAY($N$4:$NO$4)=_xlpm.J,"ü",""),""),""),""),""),
_xlpm.Trimes,IF($F33="Trimestre",IF(ISNUMBER($N$4:$NO$4),IF(ISNA(_xlfn.XMATCH($N$4:$NO$4,_xlpm.Excep,0,1)),IF(MONTH($N$4:$NO$4)=_xlpm.M+(ROUNDUP(MONTH($N$4:$NO$4)/3,0)-1)*3,IF(DAY($N$4:$NO$4)=_xlpm.J,"ü",""),""),""),""),""),
_xlpm.Bisannuel,IF($F33="Bisannuel",IF(ISNUMBER($N$4:$NO$4),IF(ISNA(_xlfn.XMATCH($N$4:$NO$4,_xlpm.Excep,0,1)),IF(MONTH($N$4:$NO$4)=_xlpm.M,IF(DAY($N$4:$NO$4)=_xlpm.J,"ü",""),IF(MONTH($N$4:$NO$4)=_xlpm.M+6,IF(DAY($N$4:$NO$4)=_xlpm.J,"ü",""),"")),""),""),""),
_xlpm.Annuel,IF($F33="Annuel",IF(ISNUMBER($N$4:$NO$4),IF(ISNA(_xlfn.XMATCH($N$4:$NO$4,_xlpm.Excep,0,1)),IF($N$4:$NO$4=DATE(Année,_xlpm.M,_xlpm.J),"ü",""),""),""),""),
_xlpm.Résultat,_xlfn.SWITCH($F33,"Quotidien",_xlpm.Quodi,"Hebdomadaire",_xlpm.Hebdo,"Mensuel",_xlpm.Mensuel,"Trimestre",_xlpm.Trimes,"Annuel",_xlpm.Annuel,"Bisannuel",_xlpm.Bisannuel),
_xlpm.Résultat))</f>
        <v/>
      </c>
      <c r="O33" s="111" t="str">
        <v/>
      </c>
      <c r="P33" s="111" t="str">
        <v/>
      </c>
      <c r="Q33" s="111" t="str">
        <v/>
      </c>
      <c r="R33" s="111" t="str">
        <v/>
      </c>
      <c r="S33" s="111" t="str">
        <v/>
      </c>
      <c r="T33" s="111" t="str">
        <v/>
      </c>
      <c r="U33" s="111" t="str">
        <v/>
      </c>
      <c r="V33" s="111" t="str">
        <v/>
      </c>
      <c r="W33" s="111" t="str">
        <v/>
      </c>
      <c r="X33" s="111" t="str">
        <v/>
      </c>
      <c r="Y33" s="111" t="str">
        <v/>
      </c>
      <c r="Z33" s="111" t="str">
        <v/>
      </c>
      <c r="AA33" s="111" t="str">
        <v/>
      </c>
      <c r="AB33" s="111" t="str">
        <v/>
      </c>
      <c r="AC33" s="111" t="str">
        <v/>
      </c>
      <c r="AD33" s="111" t="str">
        <v/>
      </c>
      <c r="AE33" s="111" t="str">
        <v/>
      </c>
      <c r="AF33" s="111" t="str">
        <v/>
      </c>
      <c r="AG33" s="111" t="str">
        <v/>
      </c>
      <c r="AH33" s="111" t="str">
        <v/>
      </c>
      <c r="AI33" s="111" t="str">
        <v/>
      </c>
      <c r="AJ33" s="111" t="str">
        <v/>
      </c>
      <c r="AK33" s="111" t="str">
        <v/>
      </c>
      <c r="AL33" s="111" t="str">
        <v>ü</v>
      </c>
      <c r="AM33" s="111" t="str">
        <v/>
      </c>
      <c r="AN33" s="111" t="str">
        <v/>
      </c>
      <c r="AO33" s="111" t="str">
        <v/>
      </c>
      <c r="AP33" s="111" t="str">
        <v/>
      </c>
      <c r="AQ33" s="111" t="str">
        <v/>
      </c>
      <c r="AR33" s="111" t="str">
        <v/>
      </c>
      <c r="AS33" s="111" t="str">
        <v/>
      </c>
      <c r="AT33" s="111" t="str">
        <v/>
      </c>
      <c r="AU33" s="111" t="str">
        <v/>
      </c>
      <c r="AV33" s="111" t="str">
        <v/>
      </c>
      <c r="AW33" s="111" t="str">
        <v/>
      </c>
      <c r="AX33" s="111" t="str">
        <v/>
      </c>
      <c r="AY33" s="111" t="str">
        <v/>
      </c>
      <c r="AZ33" s="111" t="str">
        <v/>
      </c>
      <c r="BA33" s="111" t="str">
        <v/>
      </c>
      <c r="BB33" s="111" t="str">
        <v/>
      </c>
      <c r="BC33" s="111" t="str">
        <v/>
      </c>
      <c r="BD33" s="111" t="str">
        <v/>
      </c>
      <c r="BE33" s="111" t="str">
        <v/>
      </c>
      <c r="BF33" s="111" t="str">
        <v/>
      </c>
      <c r="BG33" s="111" t="str">
        <v>ü</v>
      </c>
      <c r="BH33" s="111" t="str">
        <v/>
      </c>
      <c r="BI33" s="111" t="str">
        <v/>
      </c>
      <c r="BJ33" s="111" t="str">
        <v/>
      </c>
      <c r="BK33" s="111" t="str">
        <v/>
      </c>
      <c r="BL33" s="111" t="str">
        <v/>
      </c>
      <c r="BM33" s="111" t="str">
        <v/>
      </c>
      <c r="BN33" s="111" t="str">
        <v/>
      </c>
      <c r="BO33" s="111" t="str">
        <v/>
      </c>
      <c r="BP33" s="111" t="str">
        <v/>
      </c>
      <c r="BQ33" s="111" t="str">
        <v/>
      </c>
      <c r="BR33" s="111" t="str">
        <v/>
      </c>
      <c r="BS33" s="111" t="str">
        <v/>
      </c>
      <c r="BT33" s="111" t="str">
        <v/>
      </c>
      <c r="BU33" s="111" t="str">
        <v/>
      </c>
      <c r="BV33" s="111" t="str">
        <v/>
      </c>
      <c r="BW33" s="111" t="str">
        <v/>
      </c>
      <c r="BX33" s="111" t="str">
        <v/>
      </c>
      <c r="BY33" s="111" t="str">
        <v/>
      </c>
      <c r="BZ33" s="111" t="str">
        <v/>
      </c>
      <c r="CA33" s="111" t="str">
        <v/>
      </c>
      <c r="CB33" s="111" t="str">
        <v/>
      </c>
      <c r="CC33" s="111" t="str">
        <v/>
      </c>
      <c r="CD33" s="111" t="str">
        <v/>
      </c>
      <c r="CE33" s="111" t="str">
        <v/>
      </c>
      <c r="CF33" s="111" t="str">
        <v/>
      </c>
      <c r="CG33" s="111" t="str">
        <v/>
      </c>
      <c r="CH33" s="111" t="str">
        <v/>
      </c>
      <c r="CI33" s="111" t="str">
        <v/>
      </c>
      <c r="CJ33" s="111" t="str">
        <v/>
      </c>
      <c r="CK33" s="111" t="str">
        <v/>
      </c>
      <c r="CL33" s="111" t="str">
        <v/>
      </c>
      <c r="CM33" s="111" t="str">
        <v/>
      </c>
      <c r="CN33" s="111" t="str">
        <v/>
      </c>
      <c r="CO33" s="111" t="str">
        <v/>
      </c>
      <c r="CP33" s="111" t="str">
        <v/>
      </c>
      <c r="CQ33" s="111" t="str">
        <v/>
      </c>
      <c r="CR33" s="111" t="str">
        <v/>
      </c>
      <c r="CS33" s="111" t="str">
        <v/>
      </c>
      <c r="CT33" s="111" t="str">
        <v/>
      </c>
      <c r="CU33" s="111" t="str">
        <v/>
      </c>
      <c r="CV33" s="111" t="str">
        <v/>
      </c>
      <c r="CW33" s="111" t="str">
        <v/>
      </c>
      <c r="CX33" s="111" t="str">
        <v>ü</v>
      </c>
      <c r="CY33" s="111" t="str">
        <v/>
      </c>
      <c r="CZ33" s="111" t="str">
        <v/>
      </c>
      <c r="DA33" s="111" t="str">
        <v/>
      </c>
      <c r="DB33" s="111" t="str">
        <v/>
      </c>
      <c r="DC33" s="111" t="str">
        <v/>
      </c>
      <c r="DD33" s="111" t="str">
        <v/>
      </c>
      <c r="DE33" s="111" t="str">
        <v/>
      </c>
      <c r="DF33" s="111" t="str">
        <v/>
      </c>
      <c r="DG33" s="111" t="str">
        <v/>
      </c>
      <c r="DH33" s="111" t="str">
        <v/>
      </c>
      <c r="DI33" s="111" t="str">
        <v/>
      </c>
      <c r="DJ33" s="111" t="str">
        <v/>
      </c>
      <c r="DK33" s="111" t="str">
        <v/>
      </c>
      <c r="DL33" s="111" t="str">
        <v/>
      </c>
      <c r="DM33" s="111" t="str">
        <v/>
      </c>
      <c r="DN33" s="111" t="str">
        <v/>
      </c>
      <c r="DO33" s="111" t="str">
        <v/>
      </c>
      <c r="DP33" s="111" t="str">
        <v/>
      </c>
      <c r="DQ33" s="111" t="str">
        <v/>
      </c>
      <c r="DR33" s="111" t="str">
        <v/>
      </c>
      <c r="DS33" s="111" t="str">
        <v/>
      </c>
      <c r="DT33" s="111" t="str">
        <v/>
      </c>
      <c r="DU33" s="111" t="str">
        <v/>
      </c>
      <c r="DV33" s="111" t="str">
        <v/>
      </c>
      <c r="DW33" s="111" t="str">
        <v/>
      </c>
      <c r="DX33" s="111" t="str">
        <v/>
      </c>
      <c r="DY33" s="111" t="str">
        <v/>
      </c>
      <c r="DZ33" s="111" t="str">
        <v/>
      </c>
      <c r="EA33" s="111" t="str">
        <v/>
      </c>
      <c r="EB33" s="111" t="str">
        <v/>
      </c>
      <c r="EC33" s="111" t="str">
        <v/>
      </c>
      <c r="ED33" s="111" t="str">
        <v/>
      </c>
      <c r="EE33" s="111" t="str">
        <v/>
      </c>
      <c r="EF33" s="111" t="str">
        <v/>
      </c>
      <c r="EG33" s="111" t="str">
        <v/>
      </c>
      <c r="EH33" s="111" t="str">
        <v/>
      </c>
      <c r="EI33" s="111" t="str">
        <v>ü</v>
      </c>
      <c r="EJ33" s="111" t="str">
        <v/>
      </c>
      <c r="EK33" s="111" t="str">
        <v/>
      </c>
      <c r="EL33" s="111" t="str">
        <v/>
      </c>
      <c r="EM33" s="111" t="str">
        <v/>
      </c>
      <c r="EN33" s="111" t="str">
        <v/>
      </c>
      <c r="EO33" s="111" t="str">
        <v/>
      </c>
      <c r="EP33" s="111" t="str">
        <v/>
      </c>
      <c r="EQ33" s="111" t="str">
        <v/>
      </c>
      <c r="ER33" s="111" t="str">
        <v/>
      </c>
      <c r="ES33" s="111" t="str">
        <v/>
      </c>
      <c r="ET33" s="111" t="str">
        <v/>
      </c>
      <c r="EU33" s="111" t="str">
        <v/>
      </c>
      <c r="EV33" s="111" t="str">
        <v/>
      </c>
      <c r="EW33" s="111" t="str">
        <v/>
      </c>
      <c r="EX33" s="111" t="str">
        <v/>
      </c>
      <c r="EY33" s="111" t="str">
        <v/>
      </c>
      <c r="EZ33" s="111" t="str">
        <v/>
      </c>
      <c r="FA33" s="111" t="str">
        <v/>
      </c>
      <c r="FB33" s="111" t="str">
        <v/>
      </c>
      <c r="FC33" s="111" t="str">
        <v/>
      </c>
      <c r="FD33" s="111" t="str">
        <v/>
      </c>
      <c r="FE33" s="111" t="str">
        <v/>
      </c>
      <c r="FF33" s="111" t="str">
        <v/>
      </c>
      <c r="FG33" s="111" t="str">
        <v/>
      </c>
      <c r="FH33" s="111" t="str">
        <v/>
      </c>
      <c r="FI33" s="111" t="str">
        <v/>
      </c>
      <c r="FJ33" s="111" t="str">
        <v/>
      </c>
      <c r="FK33" s="111" t="str">
        <v/>
      </c>
      <c r="FL33" s="111" t="str">
        <v/>
      </c>
      <c r="FM33" s="111" t="str">
        <v/>
      </c>
      <c r="FN33" s="111" t="str">
        <v/>
      </c>
      <c r="FO33" s="111" t="str">
        <v/>
      </c>
      <c r="FP33" s="111" t="str">
        <v/>
      </c>
      <c r="FQ33" s="111" t="str">
        <v/>
      </c>
      <c r="FR33" s="111" t="str">
        <v/>
      </c>
      <c r="FS33" s="111" t="str">
        <v/>
      </c>
      <c r="FT33" s="111" t="str">
        <v/>
      </c>
      <c r="FU33" s="111" t="str">
        <v/>
      </c>
      <c r="FV33" s="111" t="str">
        <v/>
      </c>
      <c r="FW33" s="111" t="str">
        <v/>
      </c>
      <c r="FX33" s="111" t="str">
        <v/>
      </c>
      <c r="FY33" s="111" t="str">
        <v/>
      </c>
      <c r="FZ33" s="111" t="str">
        <v/>
      </c>
      <c r="GA33" s="111" t="str">
        <v/>
      </c>
      <c r="GB33" s="111" t="str">
        <v/>
      </c>
      <c r="GC33" s="111" t="str">
        <v/>
      </c>
      <c r="GD33" s="111" t="str">
        <v/>
      </c>
      <c r="GE33" s="111" t="str">
        <v/>
      </c>
      <c r="GF33" s="111" t="str">
        <v/>
      </c>
      <c r="GG33" s="111" t="str">
        <v/>
      </c>
      <c r="GH33" s="111" t="str">
        <v>ü</v>
      </c>
      <c r="GI33" s="111" t="str">
        <v/>
      </c>
      <c r="GJ33" s="111" t="str">
        <v/>
      </c>
      <c r="GK33" s="111" t="str">
        <v/>
      </c>
      <c r="GL33" s="111" t="str">
        <v/>
      </c>
      <c r="GM33" s="111" t="str">
        <v/>
      </c>
      <c r="GN33" s="111" t="str">
        <v/>
      </c>
      <c r="GO33" s="111" t="str">
        <v/>
      </c>
      <c r="GP33" s="111" t="str">
        <v/>
      </c>
      <c r="GQ33" s="111" t="str">
        <v/>
      </c>
      <c r="GR33" s="111" t="str">
        <v/>
      </c>
      <c r="GS33" s="111" t="str">
        <v/>
      </c>
      <c r="GT33" s="111" t="str">
        <v/>
      </c>
      <c r="GU33" s="111" t="str">
        <v/>
      </c>
      <c r="GV33" s="111" t="str">
        <v/>
      </c>
      <c r="GW33" s="111" t="str">
        <v/>
      </c>
      <c r="GX33" s="111" t="str">
        <v/>
      </c>
      <c r="GY33" s="111" t="str">
        <v/>
      </c>
      <c r="GZ33" s="111" t="str">
        <v/>
      </c>
      <c r="HA33" s="111" t="str">
        <v/>
      </c>
      <c r="HB33" s="111" t="str">
        <v/>
      </c>
      <c r="HC33" s="111" t="str">
        <v/>
      </c>
      <c r="HD33" s="111" t="str">
        <v>ü</v>
      </c>
      <c r="HE33" s="111" t="str">
        <v/>
      </c>
      <c r="HF33" s="111" t="str">
        <v/>
      </c>
      <c r="HG33" s="111" t="str">
        <v/>
      </c>
      <c r="HH33" s="111" t="str">
        <v/>
      </c>
      <c r="HI33" s="111" t="str">
        <v/>
      </c>
      <c r="HJ33" s="111" t="str">
        <v/>
      </c>
      <c r="HK33" s="111" t="str">
        <v/>
      </c>
      <c r="HL33" s="111" t="str">
        <v/>
      </c>
      <c r="HM33" s="111" t="str">
        <v/>
      </c>
      <c r="HN33" s="111" t="str">
        <v/>
      </c>
      <c r="HO33" s="111" t="str">
        <v/>
      </c>
      <c r="HP33" s="111" t="str">
        <v/>
      </c>
      <c r="HQ33" s="111" t="str">
        <v/>
      </c>
      <c r="HR33" s="111" t="str">
        <v/>
      </c>
      <c r="HS33" s="111" t="str">
        <v/>
      </c>
      <c r="HT33" s="111" t="str">
        <v/>
      </c>
      <c r="HU33" s="111" t="str">
        <v/>
      </c>
      <c r="HV33" s="111" t="str">
        <v/>
      </c>
      <c r="HW33" s="111" t="str">
        <v/>
      </c>
      <c r="HX33" s="111" t="str">
        <v/>
      </c>
      <c r="HY33" s="111" t="str">
        <v/>
      </c>
      <c r="HZ33" s="111" t="str">
        <v/>
      </c>
      <c r="IA33" s="111" t="str">
        <v/>
      </c>
      <c r="IB33" s="111" t="str">
        <v/>
      </c>
      <c r="IC33" s="111" t="str">
        <v/>
      </c>
      <c r="ID33" s="111" t="str">
        <v/>
      </c>
      <c r="IE33" s="111" t="str">
        <v/>
      </c>
      <c r="IF33" s="111" t="str">
        <v/>
      </c>
      <c r="IG33" s="111" t="str">
        <v/>
      </c>
      <c r="IH33" s="111" t="str">
        <v/>
      </c>
      <c r="II33" s="111" t="str">
        <v/>
      </c>
      <c r="IJ33" s="111" t="str">
        <v/>
      </c>
      <c r="IK33" s="111" t="str">
        <v/>
      </c>
      <c r="IL33" s="111" t="str">
        <v/>
      </c>
      <c r="IM33" s="111" t="str">
        <v/>
      </c>
      <c r="IN33" s="111" t="str">
        <v/>
      </c>
      <c r="IO33" s="111" t="str">
        <v/>
      </c>
      <c r="IP33" s="111" t="str">
        <v/>
      </c>
      <c r="IQ33" s="111" t="str">
        <v/>
      </c>
      <c r="IR33" s="111" t="str">
        <v/>
      </c>
      <c r="IS33" s="111" t="str">
        <v/>
      </c>
      <c r="IT33" s="111" t="str">
        <v/>
      </c>
      <c r="IU33" s="111" t="str">
        <v/>
      </c>
      <c r="IV33" s="111" t="str">
        <v/>
      </c>
      <c r="IW33" s="111" t="str">
        <v/>
      </c>
      <c r="IX33" s="111" t="str">
        <v/>
      </c>
      <c r="IY33" s="111" t="str">
        <v/>
      </c>
      <c r="IZ33" s="111" t="str">
        <v/>
      </c>
      <c r="JA33" s="111" t="str">
        <v/>
      </c>
      <c r="JB33" s="111" t="str">
        <v/>
      </c>
      <c r="JC33" s="111" t="str">
        <v/>
      </c>
      <c r="JD33" s="111" t="str">
        <v/>
      </c>
      <c r="JE33" s="111" t="str">
        <v/>
      </c>
      <c r="JF33" s="111" t="str">
        <v/>
      </c>
      <c r="JG33" s="111" t="str">
        <v/>
      </c>
      <c r="JH33" s="111" t="str">
        <v/>
      </c>
      <c r="JI33" s="111" t="str">
        <v/>
      </c>
      <c r="JJ33" s="111" t="str">
        <v/>
      </c>
      <c r="JK33" s="111" t="str">
        <v/>
      </c>
      <c r="JL33" s="111" t="str">
        <v/>
      </c>
      <c r="JM33" s="111" t="str">
        <v/>
      </c>
      <c r="JN33" s="111" t="str">
        <v/>
      </c>
      <c r="JO33" s="111" t="str">
        <v/>
      </c>
      <c r="JP33" s="111" t="str">
        <v/>
      </c>
      <c r="JQ33" s="111" t="str">
        <v/>
      </c>
      <c r="JR33" s="111" t="str">
        <v/>
      </c>
      <c r="JS33" s="111" t="str">
        <v/>
      </c>
      <c r="JT33" s="111" t="str">
        <v/>
      </c>
      <c r="JU33" s="111" t="str">
        <v/>
      </c>
      <c r="JV33" s="111" t="str">
        <v/>
      </c>
      <c r="JW33" s="111" t="str">
        <v/>
      </c>
      <c r="JX33" s="111" t="str">
        <v/>
      </c>
      <c r="JY33" s="111" t="str">
        <v/>
      </c>
      <c r="JZ33" s="111" t="str">
        <v/>
      </c>
      <c r="KA33" s="111" t="str">
        <v/>
      </c>
      <c r="KB33" s="111" t="str">
        <v/>
      </c>
      <c r="KC33" s="111" t="str">
        <v/>
      </c>
      <c r="KD33" s="111" t="str">
        <v/>
      </c>
      <c r="KE33" s="111" t="str">
        <v/>
      </c>
      <c r="KF33" s="111" t="str">
        <v/>
      </c>
      <c r="KG33" s="111" t="str">
        <v/>
      </c>
      <c r="KH33" s="111" t="str">
        <v/>
      </c>
      <c r="KI33" s="111" t="str">
        <v/>
      </c>
      <c r="KJ33" s="111" t="str">
        <v/>
      </c>
      <c r="KK33" s="111" t="str">
        <v/>
      </c>
      <c r="KL33" s="111" t="str">
        <v/>
      </c>
      <c r="KM33" s="111" t="str">
        <v/>
      </c>
      <c r="KN33" s="111" t="str">
        <v/>
      </c>
      <c r="KO33" s="111" t="str">
        <v/>
      </c>
      <c r="KP33" s="111" t="str">
        <v/>
      </c>
      <c r="KQ33" s="111" t="str">
        <v/>
      </c>
      <c r="KR33" s="111" t="str">
        <v/>
      </c>
      <c r="KS33" s="111" t="str">
        <v/>
      </c>
      <c r="KT33" s="111" t="str">
        <v/>
      </c>
      <c r="KU33" s="111" t="str">
        <v/>
      </c>
      <c r="KV33" s="111" t="str">
        <v/>
      </c>
      <c r="KW33" s="111" t="str">
        <v/>
      </c>
      <c r="KX33" s="111" t="str">
        <v/>
      </c>
      <c r="KY33" s="111" t="str">
        <v/>
      </c>
      <c r="KZ33" s="111" t="str">
        <v/>
      </c>
      <c r="LA33" s="111" t="str">
        <v/>
      </c>
      <c r="LB33" s="111" t="str">
        <v/>
      </c>
      <c r="LC33" s="111" t="str">
        <v/>
      </c>
      <c r="LD33" s="111" t="str">
        <v/>
      </c>
      <c r="LE33" s="111" t="str">
        <v/>
      </c>
      <c r="LF33" s="111" t="str">
        <v/>
      </c>
      <c r="LG33" s="111" t="str">
        <v/>
      </c>
      <c r="LH33" s="111" t="str">
        <v/>
      </c>
      <c r="LI33" s="111" t="str">
        <v/>
      </c>
      <c r="LJ33" s="111" t="str">
        <v/>
      </c>
      <c r="LK33" s="111" t="str">
        <v/>
      </c>
      <c r="LL33" s="111" t="str">
        <v/>
      </c>
      <c r="LM33" s="111" t="str">
        <v/>
      </c>
      <c r="LN33" s="111" t="str">
        <v/>
      </c>
      <c r="LO33" s="111" t="str">
        <v/>
      </c>
      <c r="LP33" s="111" t="str">
        <v/>
      </c>
      <c r="LQ33" s="111" t="str">
        <v/>
      </c>
      <c r="LR33" s="111" t="str">
        <v/>
      </c>
      <c r="LS33" s="111" t="str">
        <v/>
      </c>
      <c r="LT33" s="111" t="str">
        <v/>
      </c>
      <c r="LU33" s="111" t="str">
        <v/>
      </c>
      <c r="LV33" s="111" t="str">
        <v/>
      </c>
      <c r="LW33" s="111" t="str">
        <v/>
      </c>
      <c r="LX33" s="111" t="str">
        <v/>
      </c>
      <c r="LY33" s="111" t="str">
        <v/>
      </c>
      <c r="LZ33" s="111" t="str">
        <v/>
      </c>
      <c r="MA33" s="111" t="str">
        <v/>
      </c>
      <c r="MB33" s="111" t="str">
        <v/>
      </c>
      <c r="MC33" s="111" t="str">
        <v/>
      </c>
      <c r="MD33" s="111" t="str">
        <v/>
      </c>
      <c r="ME33" s="111" t="str">
        <v/>
      </c>
      <c r="MF33" s="111" t="str">
        <v/>
      </c>
      <c r="MG33" s="111" t="str">
        <v/>
      </c>
      <c r="MH33" s="111" t="str">
        <v/>
      </c>
      <c r="MI33" s="111" t="str">
        <v/>
      </c>
      <c r="MJ33" s="111" t="str">
        <v/>
      </c>
      <c r="MK33" s="111" t="str">
        <v/>
      </c>
      <c r="ML33" s="111" t="str">
        <v/>
      </c>
      <c r="MM33" s="111" t="str">
        <v/>
      </c>
      <c r="MN33" s="111" t="str">
        <v/>
      </c>
      <c r="MO33" s="111" t="str">
        <v/>
      </c>
      <c r="MP33" s="111" t="str">
        <v/>
      </c>
      <c r="MQ33" s="111" t="str">
        <v/>
      </c>
      <c r="MR33" s="111" t="str">
        <v/>
      </c>
      <c r="MS33" s="111" t="str">
        <v/>
      </c>
      <c r="MT33" s="111" t="str">
        <v/>
      </c>
      <c r="MU33" s="111" t="str">
        <v/>
      </c>
      <c r="MV33" s="111" t="str">
        <v/>
      </c>
      <c r="MW33" s="111" t="str">
        <v/>
      </c>
      <c r="MX33" s="111" t="str">
        <v/>
      </c>
      <c r="MY33" s="111" t="str">
        <v/>
      </c>
      <c r="MZ33" s="111" t="str">
        <v/>
      </c>
      <c r="NA33" s="111" t="str">
        <v/>
      </c>
      <c r="NB33" s="111" t="str">
        <v/>
      </c>
      <c r="NC33" s="111" t="str">
        <v/>
      </c>
      <c r="ND33" s="111" t="str">
        <v/>
      </c>
      <c r="NE33" s="111" t="str">
        <v/>
      </c>
      <c r="NF33" s="111" t="str">
        <v/>
      </c>
      <c r="NG33" s="111" t="str">
        <v/>
      </c>
      <c r="NH33" s="111" t="str">
        <v/>
      </c>
      <c r="NI33" s="111" t="str">
        <v/>
      </c>
      <c r="NJ33" s="111" t="str">
        <v/>
      </c>
      <c r="NK33" s="111" t="str">
        <v/>
      </c>
      <c r="NL33" s="111" t="str">
        <v/>
      </c>
      <c r="NM33" s="111" t="str">
        <v/>
      </c>
      <c r="NN33" s="111" t="str">
        <v/>
      </c>
      <c r="NO33" s="111" t="str">
        <v/>
      </c>
    </row>
    <row r="34" spans="1:379" ht="21" thickTop="1" thickBot="1" x14ac:dyDescent="0.25">
      <c r="A34" s="112">
        <v>145</v>
      </c>
      <c r="B34" s="113">
        <v>2</v>
      </c>
      <c r="C34" s="113" t="s">
        <v>67</v>
      </c>
      <c r="D34" s="113" t="s">
        <v>93</v>
      </c>
      <c r="E34" s="113">
        <v>1</v>
      </c>
      <c r="F34" s="113" t="s">
        <v>61</v>
      </c>
      <c r="G34" s="113"/>
      <c r="H34" s="112"/>
      <c r="I34" s="112"/>
      <c r="J34" s="118">
        <v>2</v>
      </c>
      <c r="K34" s="118">
        <v>10</v>
      </c>
      <c r="L34" s="134" t="str">
        <f ca="1">IF(AND(ISNUMBER(J34),ISNUMBER(K34)),PROPER(TEXT(DATE(Année,K34,J34),Param!$L$5)),IF(I34&lt;&gt;"",I34,""))</f>
        <v>Vendredi</v>
      </c>
      <c r="N34" s="111" t="str" cm="1">
        <f t="array" ref="N34:NO34">IF(F34="","",_xlfn.LET(_xlpm.Jr_sem,IF(I34&lt;&gt;"",_xlfn.XLOOKUP(I34,No_Jour[Jour_Semaine],No_Jour[No_jour],0,0,1),""),
_xlpm.J,IF($J34="",1,$J34),_xlpm.M,IF($K34="",1,$K34),
_xlpm.Tout_Excep,_xlfn.UNIQUE(_xlfn._xlws.FILTER(Jrs_Exception[Jours_travaillés],Jrs_Exception[Jours_travaillés]&lt;&gt;"",0)),
_xlpm.Garde,_xlfn._xlws.FILTER(Jrs_Exception[Jours_travaillés],(Jrs_Exception[Jours_travaillés]&lt;&gt;"")*(Jrs_Exception[Numéro]=$A34),0),
_xlpm.Excep,_xlfn._xlws.FILTER(_xlpm.Tout_Excep,ISNA(_xlfn.XMATCH(_xlpm.Tout_Excep,_xlpm.Garde,0,1)),0),
_xlpm.Quodi,IF($F34="Quotidien",IF(ISNUMBER($N$4:$NO$4),IF(ISNA(_xlfn.XMATCH($N$4:$NO$4,_xlpm.Excep,0,1)),IF($N$4:$NO$4&gt;=DATE(Année,_xlpm.M,_xlpm.J),"ü",""),""),""),""),
_xlpm.Hebdo,IF($F34="Hebdomadaire",IF(ISNUMBER($N$4:$NO$4),IF(ISNA(_xlfn.XMATCH($N$4:$NO$4,_xlpm.Excep,0,1)),IF(MONTH($N$4:$NO$4)&gt;=_xlpm.M,IF(WEEKDAY($N$4:$NO$4,Param!$E$1)=_xlpm.Jr_sem,"ü",""),""),""),""),""),
_xlpm.Mensuel,IF($F34="Mensuel",IF(ISNUMBER($N$4:$NO$4),IF(ISNA(_xlfn.XMATCH($N$4:$NO$4,_xlpm.Excep,0,1)),IF(MONTH($N$4:$NO$4)&gt;=_xlpm.M,IF(DAY($N$4:$NO$4)=_xlpm.J,"ü",""),""),""),""),""),
_xlpm.Trimes,IF($F34="Trimestre",IF(ISNUMBER($N$4:$NO$4),IF(ISNA(_xlfn.XMATCH($N$4:$NO$4,_xlpm.Excep,0,1)),IF(MONTH($N$4:$NO$4)=_xlpm.M+(ROUNDUP(MONTH($N$4:$NO$4)/3,0)-1)*3,IF(DAY($N$4:$NO$4)=_xlpm.J,"ü",""),""),""),""),""),
_xlpm.Bisannuel,IF($F34="Bisannuel",IF(ISNUMBER($N$4:$NO$4),IF(ISNA(_xlfn.XMATCH($N$4:$NO$4,_xlpm.Excep,0,1)),IF(MONTH($N$4:$NO$4)=_xlpm.M,IF(DAY($N$4:$NO$4)=_xlpm.J,"ü",""),IF(MONTH($N$4:$NO$4)=_xlpm.M+6,IF(DAY($N$4:$NO$4)=_xlpm.J,"ü",""),"")),""),""),""),
_xlpm.Annuel,IF($F34="Annuel",IF(ISNUMBER($N$4:$NO$4),IF(ISNA(_xlfn.XMATCH($N$4:$NO$4,_xlpm.Excep,0,1)),IF($N$4:$NO$4=DATE(Année,_xlpm.M,_xlpm.J),"ü",""),""),""),""),
_xlpm.Résultat,_xlfn.SWITCH($F34,"Quotidien",_xlpm.Quodi,"Hebdomadaire",_xlpm.Hebdo,"Mensuel",_xlpm.Mensuel,"Trimestre",_xlpm.Trimes,"Annuel",_xlpm.Annuel,"Bisannuel",_xlpm.Bisannuel),
_xlpm.Résultat))</f>
        <v/>
      </c>
      <c r="O34" s="111" t="str">
        <v/>
      </c>
      <c r="P34" s="111" t="str">
        <v/>
      </c>
      <c r="Q34" s="111" t="str">
        <v/>
      </c>
      <c r="R34" s="111" t="str">
        <v/>
      </c>
      <c r="S34" s="111" t="str">
        <v/>
      </c>
      <c r="T34" s="111" t="str">
        <v/>
      </c>
      <c r="U34" s="111" t="str">
        <v/>
      </c>
      <c r="V34" s="111" t="str">
        <v/>
      </c>
      <c r="W34" s="111" t="str">
        <v/>
      </c>
      <c r="X34" s="111" t="str">
        <v/>
      </c>
      <c r="Y34" s="111" t="str">
        <v/>
      </c>
      <c r="Z34" s="111" t="str">
        <v/>
      </c>
      <c r="AA34" s="111" t="str">
        <v/>
      </c>
      <c r="AB34" s="111" t="str">
        <v/>
      </c>
      <c r="AC34" s="111" t="str">
        <v/>
      </c>
      <c r="AD34" s="111" t="str">
        <v/>
      </c>
      <c r="AE34" s="111" t="str">
        <v/>
      </c>
      <c r="AF34" s="111" t="str">
        <v/>
      </c>
      <c r="AG34" s="111" t="str">
        <v/>
      </c>
      <c r="AH34" s="111" t="str">
        <v/>
      </c>
      <c r="AI34" s="111" t="str">
        <v/>
      </c>
      <c r="AJ34" s="111" t="str">
        <v/>
      </c>
      <c r="AK34" s="111" t="str">
        <v/>
      </c>
      <c r="AL34" s="111" t="str">
        <v/>
      </c>
      <c r="AM34" s="111" t="str">
        <v/>
      </c>
      <c r="AN34" s="111" t="str">
        <v/>
      </c>
      <c r="AO34" s="111" t="str">
        <v/>
      </c>
      <c r="AP34" s="111" t="str">
        <v/>
      </c>
      <c r="AQ34" s="111" t="str">
        <v/>
      </c>
      <c r="AR34" s="111" t="str">
        <v/>
      </c>
      <c r="AS34" s="111" t="str">
        <v/>
      </c>
      <c r="AT34" s="111" t="str">
        <v/>
      </c>
      <c r="AU34" s="111" t="str">
        <v/>
      </c>
      <c r="AV34" s="111" t="str">
        <v/>
      </c>
      <c r="AW34" s="111" t="str">
        <v/>
      </c>
      <c r="AX34" s="111" t="str">
        <v/>
      </c>
      <c r="AY34" s="111" t="str">
        <v/>
      </c>
      <c r="AZ34" s="111" t="str">
        <v/>
      </c>
      <c r="BA34" s="111" t="str">
        <v/>
      </c>
      <c r="BB34" s="111" t="str">
        <v/>
      </c>
      <c r="BC34" s="111" t="str">
        <v/>
      </c>
      <c r="BD34" s="111" t="str">
        <v/>
      </c>
      <c r="BE34" s="111" t="str">
        <v/>
      </c>
      <c r="BF34" s="111" t="str">
        <v/>
      </c>
      <c r="BG34" s="111" t="str">
        <v/>
      </c>
      <c r="BH34" s="111" t="str">
        <v/>
      </c>
      <c r="BI34" s="111" t="str">
        <v/>
      </c>
      <c r="BJ34" s="111" t="str">
        <v/>
      </c>
      <c r="BK34" s="111" t="str">
        <v/>
      </c>
      <c r="BL34" s="111" t="str">
        <v/>
      </c>
      <c r="BM34" s="111" t="str">
        <v/>
      </c>
      <c r="BN34" s="111" t="str">
        <v/>
      </c>
      <c r="BO34" s="111" t="str">
        <v/>
      </c>
      <c r="BP34" s="111" t="str">
        <v/>
      </c>
      <c r="BQ34" s="111" t="str">
        <v/>
      </c>
      <c r="BR34" s="111" t="str">
        <v/>
      </c>
      <c r="BS34" s="111" t="str">
        <v/>
      </c>
      <c r="BT34" s="111" t="str">
        <v/>
      </c>
      <c r="BU34" s="111" t="str">
        <v/>
      </c>
      <c r="BV34" s="111" t="str">
        <v/>
      </c>
      <c r="BW34" s="111" t="str">
        <v/>
      </c>
      <c r="BX34" s="111" t="str">
        <v/>
      </c>
      <c r="BY34" s="111" t="str">
        <v/>
      </c>
      <c r="BZ34" s="111" t="str">
        <v/>
      </c>
      <c r="CA34" s="111" t="str">
        <v/>
      </c>
      <c r="CB34" s="111" t="str">
        <v/>
      </c>
      <c r="CC34" s="111" t="str">
        <v/>
      </c>
      <c r="CD34" s="111" t="str">
        <v/>
      </c>
      <c r="CE34" s="111" t="str">
        <v/>
      </c>
      <c r="CF34" s="111" t="str">
        <v/>
      </c>
      <c r="CG34" s="111" t="str">
        <v/>
      </c>
      <c r="CH34" s="111" t="str">
        <v/>
      </c>
      <c r="CI34" s="111" t="str">
        <v/>
      </c>
      <c r="CJ34" s="111" t="str">
        <v/>
      </c>
      <c r="CK34" s="111" t="str">
        <v/>
      </c>
      <c r="CL34" s="111" t="str">
        <v/>
      </c>
      <c r="CM34" s="111" t="str">
        <v/>
      </c>
      <c r="CN34" s="111" t="str">
        <v/>
      </c>
      <c r="CO34" s="111" t="str">
        <v/>
      </c>
      <c r="CP34" s="111" t="str">
        <v/>
      </c>
      <c r="CQ34" s="111" t="str">
        <v/>
      </c>
      <c r="CR34" s="111" t="str">
        <v/>
      </c>
      <c r="CS34" s="111" t="str">
        <v/>
      </c>
      <c r="CT34" s="111" t="str">
        <v/>
      </c>
      <c r="CU34" s="111" t="str">
        <v/>
      </c>
      <c r="CV34" s="111" t="str">
        <v/>
      </c>
      <c r="CW34" s="111" t="str">
        <v/>
      </c>
      <c r="CX34" s="111" t="str">
        <v/>
      </c>
      <c r="CY34" s="111" t="str">
        <v/>
      </c>
      <c r="CZ34" s="111" t="str">
        <v/>
      </c>
      <c r="DA34" s="111" t="str">
        <v/>
      </c>
      <c r="DB34" s="111" t="str">
        <v/>
      </c>
      <c r="DC34" s="111" t="str">
        <v/>
      </c>
      <c r="DD34" s="111" t="str">
        <v/>
      </c>
      <c r="DE34" s="111" t="str">
        <v/>
      </c>
      <c r="DF34" s="111" t="str">
        <v/>
      </c>
      <c r="DG34" s="111" t="str">
        <v/>
      </c>
      <c r="DH34" s="111" t="str">
        <v/>
      </c>
      <c r="DI34" s="111" t="str">
        <v/>
      </c>
      <c r="DJ34" s="111" t="str">
        <v/>
      </c>
      <c r="DK34" s="111" t="str">
        <v/>
      </c>
      <c r="DL34" s="111" t="str">
        <v/>
      </c>
      <c r="DM34" s="111" t="str">
        <v/>
      </c>
      <c r="DN34" s="111" t="str">
        <v/>
      </c>
      <c r="DO34" s="111" t="str">
        <v/>
      </c>
      <c r="DP34" s="111" t="str">
        <v/>
      </c>
      <c r="DQ34" s="111" t="str">
        <v/>
      </c>
      <c r="DR34" s="111" t="str">
        <v/>
      </c>
      <c r="DS34" s="111" t="str">
        <v/>
      </c>
      <c r="DT34" s="111" t="str">
        <v/>
      </c>
      <c r="DU34" s="111" t="str">
        <v/>
      </c>
      <c r="DV34" s="111" t="str">
        <v/>
      </c>
      <c r="DW34" s="111" t="str">
        <v/>
      </c>
      <c r="DX34" s="111" t="str">
        <v/>
      </c>
      <c r="DY34" s="111" t="str">
        <v/>
      </c>
      <c r="DZ34" s="111" t="str">
        <v/>
      </c>
      <c r="EA34" s="111" t="str">
        <v/>
      </c>
      <c r="EB34" s="111" t="str">
        <v/>
      </c>
      <c r="EC34" s="111" t="str">
        <v/>
      </c>
      <c r="ED34" s="111" t="str">
        <v/>
      </c>
      <c r="EE34" s="111" t="str">
        <v/>
      </c>
      <c r="EF34" s="111" t="str">
        <v/>
      </c>
      <c r="EG34" s="111" t="str">
        <v/>
      </c>
      <c r="EH34" s="111" t="str">
        <v/>
      </c>
      <c r="EI34" s="111" t="str">
        <v/>
      </c>
      <c r="EJ34" s="111" t="str">
        <v/>
      </c>
      <c r="EK34" s="111" t="str">
        <v/>
      </c>
      <c r="EL34" s="111" t="str">
        <v/>
      </c>
      <c r="EM34" s="111" t="str">
        <v/>
      </c>
      <c r="EN34" s="111" t="str">
        <v/>
      </c>
      <c r="EO34" s="111" t="str">
        <v/>
      </c>
      <c r="EP34" s="111" t="str">
        <v/>
      </c>
      <c r="EQ34" s="111" t="str">
        <v/>
      </c>
      <c r="ER34" s="111" t="str">
        <v/>
      </c>
      <c r="ES34" s="111" t="str">
        <v/>
      </c>
      <c r="ET34" s="111" t="str">
        <v/>
      </c>
      <c r="EU34" s="111" t="str">
        <v/>
      </c>
      <c r="EV34" s="111" t="str">
        <v/>
      </c>
      <c r="EW34" s="111" t="str">
        <v/>
      </c>
      <c r="EX34" s="111" t="str">
        <v/>
      </c>
      <c r="EY34" s="111" t="str">
        <v/>
      </c>
      <c r="EZ34" s="111" t="str">
        <v/>
      </c>
      <c r="FA34" s="111" t="str">
        <v/>
      </c>
      <c r="FB34" s="111" t="str">
        <v/>
      </c>
      <c r="FC34" s="111" t="str">
        <v/>
      </c>
      <c r="FD34" s="111" t="str">
        <v/>
      </c>
      <c r="FE34" s="111" t="str">
        <v/>
      </c>
      <c r="FF34" s="111" t="str">
        <v/>
      </c>
      <c r="FG34" s="111" t="str">
        <v/>
      </c>
      <c r="FH34" s="111" t="str">
        <v/>
      </c>
      <c r="FI34" s="111" t="str">
        <v/>
      </c>
      <c r="FJ34" s="111" t="str">
        <v/>
      </c>
      <c r="FK34" s="111" t="str">
        <v/>
      </c>
      <c r="FL34" s="111" t="str">
        <v/>
      </c>
      <c r="FM34" s="111" t="str">
        <v/>
      </c>
      <c r="FN34" s="111" t="str">
        <v/>
      </c>
      <c r="FO34" s="111" t="str">
        <v/>
      </c>
      <c r="FP34" s="111" t="str">
        <v/>
      </c>
      <c r="FQ34" s="111" t="str">
        <v/>
      </c>
      <c r="FR34" s="111" t="str">
        <v/>
      </c>
      <c r="FS34" s="111" t="str">
        <v/>
      </c>
      <c r="FT34" s="111" t="str">
        <v/>
      </c>
      <c r="FU34" s="111" t="str">
        <v/>
      </c>
      <c r="FV34" s="111" t="str">
        <v/>
      </c>
      <c r="FW34" s="111" t="str">
        <v/>
      </c>
      <c r="FX34" s="111" t="str">
        <v/>
      </c>
      <c r="FY34" s="111" t="str">
        <v/>
      </c>
      <c r="FZ34" s="111" t="str">
        <v/>
      </c>
      <c r="GA34" s="111" t="str">
        <v/>
      </c>
      <c r="GB34" s="111" t="str">
        <v/>
      </c>
      <c r="GC34" s="111" t="str">
        <v/>
      </c>
      <c r="GD34" s="111" t="str">
        <v/>
      </c>
      <c r="GE34" s="111" t="str">
        <v/>
      </c>
      <c r="GF34" s="111" t="str">
        <v>ü</v>
      </c>
      <c r="GG34" s="111" t="str">
        <v/>
      </c>
      <c r="GH34" s="111" t="str">
        <v/>
      </c>
      <c r="GI34" s="111" t="str">
        <v/>
      </c>
      <c r="GJ34" s="111" t="str">
        <v/>
      </c>
      <c r="GK34" s="111" t="str">
        <v/>
      </c>
      <c r="GL34" s="111" t="str">
        <v/>
      </c>
      <c r="GM34" s="111" t="str">
        <v/>
      </c>
      <c r="GN34" s="111" t="str">
        <v/>
      </c>
      <c r="GO34" s="111" t="str">
        <v/>
      </c>
      <c r="GP34" s="111" t="str">
        <v/>
      </c>
      <c r="GQ34" s="111" t="str">
        <v/>
      </c>
      <c r="GR34" s="111" t="str">
        <v/>
      </c>
      <c r="GS34" s="111" t="str">
        <v/>
      </c>
      <c r="GT34" s="111" t="str">
        <v/>
      </c>
      <c r="GU34" s="111" t="str">
        <v/>
      </c>
      <c r="GV34" s="111" t="str">
        <v/>
      </c>
      <c r="GW34" s="111" t="str">
        <v/>
      </c>
      <c r="GX34" s="111" t="str">
        <v/>
      </c>
      <c r="GY34" s="111" t="str">
        <v/>
      </c>
      <c r="GZ34" s="111" t="str">
        <v/>
      </c>
      <c r="HA34" s="111" t="str">
        <v/>
      </c>
      <c r="HB34" s="111" t="str">
        <v/>
      </c>
      <c r="HC34" s="111" t="str">
        <v/>
      </c>
      <c r="HD34" s="111" t="str">
        <v/>
      </c>
      <c r="HE34" s="111" t="str">
        <v/>
      </c>
      <c r="HF34" s="111" t="str">
        <v/>
      </c>
      <c r="HG34" s="111" t="str">
        <v/>
      </c>
      <c r="HH34" s="111" t="str">
        <v/>
      </c>
      <c r="HI34" s="111" t="str">
        <v/>
      </c>
      <c r="HJ34" s="111" t="str">
        <v/>
      </c>
      <c r="HK34" s="111" t="str">
        <v/>
      </c>
      <c r="HL34" s="111" t="str">
        <v/>
      </c>
      <c r="HM34" s="111" t="str">
        <v/>
      </c>
      <c r="HN34" s="111" t="str">
        <v/>
      </c>
      <c r="HO34" s="111" t="str">
        <v/>
      </c>
      <c r="HP34" s="111" t="str">
        <v/>
      </c>
      <c r="HQ34" s="111" t="str">
        <v/>
      </c>
      <c r="HR34" s="111" t="str">
        <v/>
      </c>
      <c r="HS34" s="111" t="str">
        <v/>
      </c>
      <c r="HT34" s="111" t="str">
        <v/>
      </c>
      <c r="HU34" s="111" t="str">
        <v/>
      </c>
      <c r="HV34" s="111" t="str">
        <v/>
      </c>
      <c r="HW34" s="111" t="str">
        <v/>
      </c>
      <c r="HX34" s="111" t="str">
        <v/>
      </c>
      <c r="HY34" s="111" t="str">
        <v/>
      </c>
      <c r="HZ34" s="111" t="str">
        <v/>
      </c>
      <c r="IA34" s="111" t="str">
        <v/>
      </c>
      <c r="IB34" s="111" t="str">
        <v/>
      </c>
      <c r="IC34" s="111" t="str">
        <v/>
      </c>
      <c r="ID34" s="111" t="str">
        <v/>
      </c>
      <c r="IE34" s="111" t="str">
        <v/>
      </c>
      <c r="IF34" s="111" t="str">
        <v/>
      </c>
      <c r="IG34" s="111" t="str">
        <v/>
      </c>
      <c r="IH34" s="111" t="str">
        <v/>
      </c>
      <c r="II34" s="111" t="str">
        <v/>
      </c>
      <c r="IJ34" s="111" t="str">
        <v/>
      </c>
      <c r="IK34" s="111" t="str">
        <v/>
      </c>
      <c r="IL34" s="111" t="str">
        <v/>
      </c>
      <c r="IM34" s="111" t="str">
        <v/>
      </c>
      <c r="IN34" s="111" t="str">
        <v/>
      </c>
      <c r="IO34" s="111" t="str">
        <v/>
      </c>
      <c r="IP34" s="111" t="str">
        <v/>
      </c>
      <c r="IQ34" s="111" t="str">
        <v/>
      </c>
      <c r="IR34" s="111" t="str">
        <v/>
      </c>
      <c r="IS34" s="111" t="str">
        <v/>
      </c>
      <c r="IT34" s="111" t="str">
        <v/>
      </c>
      <c r="IU34" s="111" t="str">
        <v/>
      </c>
      <c r="IV34" s="111" t="str">
        <v/>
      </c>
      <c r="IW34" s="111" t="str">
        <v/>
      </c>
      <c r="IX34" s="111" t="str">
        <v/>
      </c>
      <c r="IY34" s="111" t="str">
        <v/>
      </c>
      <c r="IZ34" s="111" t="str">
        <v/>
      </c>
      <c r="JA34" s="111" t="str">
        <v/>
      </c>
      <c r="JB34" s="111" t="str">
        <v/>
      </c>
      <c r="JC34" s="111" t="str">
        <v/>
      </c>
      <c r="JD34" s="111" t="str">
        <v/>
      </c>
      <c r="JE34" s="111" t="str">
        <v/>
      </c>
      <c r="JF34" s="111" t="str">
        <v/>
      </c>
      <c r="JG34" s="111" t="str">
        <v/>
      </c>
      <c r="JH34" s="111" t="str">
        <v/>
      </c>
      <c r="JI34" s="111" t="str">
        <v/>
      </c>
      <c r="JJ34" s="111" t="str">
        <v/>
      </c>
      <c r="JK34" s="111" t="str">
        <v/>
      </c>
      <c r="JL34" s="111" t="str">
        <v/>
      </c>
      <c r="JM34" s="111" t="str">
        <v/>
      </c>
      <c r="JN34" s="111" t="str">
        <v/>
      </c>
      <c r="JO34" s="111" t="str">
        <v/>
      </c>
      <c r="JP34" s="111" t="str">
        <v/>
      </c>
      <c r="JQ34" s="111" t="str">
        <v/>
      </c>
      <c r="JR34" s="111" t="str">
        <v/>
      </c>
      <c r="JS34" s="111" t="str">
        <v/>
      </c>
      <c r="JT34" s="111" t="str">
        <v/>
      </c>
      <c r="JU34" s="111" t="str">
        <v/>
      </c>
      <c r="JV34" s="111" t="str">
        <v/>
      </c>
      <c r="JW34" s="111" t="str">
        <v/>
      </c>
      <c r="JX34" s="111" t="str">
        <v/>
      </c>
      <c r="JY34" s="111" t="str">
        <v/>
      </c>
      <c r="JZ34" s="111" t="str">
        <v/>
      </c>
      <c r="KA34" s="111" t="str">
        <v/>
      </c>
      <c r="KB34" s="111" t="str">
        <v/>
      </c>
      <c r="KC34" s="111" t="str">
        <v/>
      </c>
      <c r="KD34" s="111" t="str">
        <v/>
      </c>
      <c r="KE34" s="111" t="str">
        <v/>
      </c>
      <c r="KF34" s="111" t="str">
        <v/>
      </c>
      <c r="KG34" s="111" t="str">
        <v/>
      </c>
      <c r="KH34" s="111" t="str">
        <v/>
      </c>
      <c r="KI34" s="111" t="str">
        <v/>
      </c>
      <c r="KJ34" s="111" t="str">
        <v/>
      </c>
      <c r="KK34" s="111" t="str">
        <v/>
      </c>
      <c r="KL34" s="111" t="str">
        <v/>
      </c>
      <c r="KM34" s="111" t="str">
        <v/>
      </c>
      <c r="KN34" s="111" t="str">
        <v/>
      </c>
      <c r="KO34" s="111" t="str">
        <v/>
      </c>
      <c r="KP34" s="111" t="str">
        <v/>
      </c>
      <c r="KQ34" s="111" t="str">
        <v/>
      </c>
      <c r="KR34" s="111" t="str">
        <v/>
      </c>
      <c r="KS34" s="111" t="str">
        <v/>
      </c>
      <c r="KT34" s="111" t="str">
        <v/>
      </c>
      <c r="KU34" s="111" t="str">
        <v/>
      </c>
      <c r="KV34" s="111" t="str">
        <v/>
      </c>
      <c r="KW34" s="111" t="str">
        <v/>
      </c>
      <c r="KX34" s="111" t="str">
        <v/>
      </c>
      <c r="KY34" s="111" t="str">
        <v/>
      </c>
      <c r="KZ34" s="111" t="str">
        <v/>
      </c>
      <c r="LA34" s="111" t="str">
        <v/>
      </c>
      <c r="LB34" s="111" t="str">
        <v/>
      </c>
      <c r="LC34" s="111" t="str">
        <v/>
      </c>
      <c r="LD34" s="111" t="str">
        <v/>
      </c>
      <c r="LE34" s="111" t="str">
        <v/>
      </c>
      <c r="LF34" s="111" t="str">
        <v/>
      </c>
      <c r="LG34" s="111" t="str">
        <v/>
      </c>
      <c r="LH34" s="111" t="str">
        <v/>
      </c>
      <c r="LI34" s="111" t="str">
        <v/>
      </c>
      <c r="LJ34" s="111" t="str">
        <v/>
      </c>
      <c r="LK34" s="111" t="str">
        <v/>
      </c>
      <c r="LL34" s="111" t="str">
        <v/>
      </c>
      <c r="LM34" s="111" t="str">
        <v/>
      </c>
      <c r="LN34" s="111" t="str">
        <v/>
      </c>
      <c r="LO34" s="111" t="str">
        <v/>
      </c>
      <c r="LP34" s="111" t="str">
        <v/>
      </c>
      <c r="LQ34" s="111" t="str">
        <v/>
      </c>
      <c r="LR34" s="111" t="str">
        <v/>
      </c>
      <c r="LS34" s="111" t="str">
        <v/>
      </c>
      <c r="LT34" s="111" t="str">
        <v/>
      </c>
      <c r="LU34" s="111" t="str">
        <v/>
      </c>
      <c r="LV34" s="111" t="str">
        <v/>
      </c>
      <c r="LW34" s="111" t="str">
        <v/>
      </c>
      <c r="LX34" s="111" t="str">
        <v/>
      </c>
      <c r="LY34" s="111" t="str">
        <v/>
      </c>
      <c r="LZ34" s="111" t="str">
        <v/>
      </c>
      <c r="MA34" s="111" t="str">
        <v/>
      </c>
      <c r="MB34" s="111" t="str">
        <v/>
      </c>
      <c r="MC34" s="111" t="str">
        <v/>
      </c>
      <c r="MD34" s="111" t="str">
        <v/>
      </c>
      <c r="ME34" s="111" t="str">
        <v/>
      </c>
      <c r="MF34" s="111" t="str">
        <v/>
      </c>
      <c r="MG34" s="111" t="str">
        <v/>
      </c>
      <c r="MH34" s="111" t="str">
        <v/>
      </c>
      <c r="MI34" s="111" t="str">
        <v/>
      </c>
      <c r="MJ34" s="111" t="str">
        <v/>
      </c>
      <c r="MK34" s="111" t="str">
        <v/>
      </c>
      <c r="ML34" s="111" t="str">
        <v/>
      </c>
      <c r="MM34" s="111" t="str">
        <v/>
      </c>
      <c r="MN34" s="111" t="str">
        <v/>
      </c>
      <c r="MO34" s="111" t="str">
        <v/>
      </c>
      <c r="MP34" s="111" t="str">
        <v/>
      </c>
      <c r="MQ34" s="111" t="str">
        <v/>
      </c>
      <c r="MR34" s="111" t="str">
        <v/>
      </c>
      <c r="MS34" s="111" t="str">
        <v/>
      </c>
      <c r="MT34" s="111" t="str">
        <v/>
      </c>
      <c r="MU34" s="111" t="str">
        <v/>
      </c>
      <c r="MV34" s="111" t="str">
        <v/>
      </c>
      <c r="MW34" s="111" t="str">
        <v/>
      </c>
      <c r="MX34" s="111" t="str">
        <v/>
      </c>
      <c r="MY34" s="111" t="str">
        <v/>
      </c>
      <c r="MZ34" s="111" t="str">
        <v/>
      </c>
      <c r="NA34" s="111" t="str">
        <v/>
      </c>
      <c r="NB34" s="111" t="str">
        <v/>
      </c>
      <c r="NC34" s="111" t="str">
        <v/>
      </c>
      <c r="ND34" s="111" t="str">
        <v/>
      </c>
      <c r="NE34" s="111" t="str">
        <v/>
      </c>
      <c r="NF34" s="111" t="str">
        <v/>
      </c>
      <c r="NG34" s="111" t="str">
        <v/>
      </c>
      <c r="NH34" s="111" t="str">
        <v/>
      </c>
      <c r="NI34" s="111" t="str">
        <v/>
      </c>
      <c r="NJ34" s="111" t="str">
        <v/>
      </c>
      <c r="NK34" s="111" t="str">
        <v/>
      </c>
      <c r="NL34" s="111" t="str">
        <v/>
      </c>
      <c r="NM34" s="111" t="str">
        <v/>
      </c>
      <c r="NN34" s="111" t="str">
        <v/>
      </c>
      <c r="NO34" s="111" t="str">
        <v/>
      </c>
    </row>
    <row r="35" spans="1:379" ht="21" thickTop="1" thickBot="1" x14ac:dyDescent="0.25">
      <c r="A35" s="115">
        <v>150</v>
      </c>
      <c r="B35" s="113">
        <v>2</v>
      </c>
      <c r="C35" s="113" t="s">
        <v>67</v>
      </c>
      <c r="D35" s="113" t="s">
        <v>94</v>
      </c>
      <c r="E35" s="113">
        <v>1</v>
      </c>
      <c r="F35" s="113" t="s">
        <v>65</v>
      </c>
      <c r="G35" s="113"/>
      <c r="H35" s="112"/>
      <c r="I35" s="112"/>
      <c r="J35" s="118">
        <v>22</v>
      </c>
      <c r="K35" s="118">
        <v>1</v>
      </c>
      <c r="L35" s="134" t="str">
        <f ca="1">IF(AND(ISNUMBER(J35),ISNUMBER(K35)),PROPER(TEXT(DATE(Année,K35,J35),Param!$L$5)),IF(I35&lt;&gt;"",I35,""))</f>
        <v>Jeudi</v>
      </c>
      <c r="N35" s="111" t="str" cm="1">
        <f t="array" ref="N35:NO35">IF(F35="","",_xlfn.LET(_xlpm.Jr_sem,IF(I35&lt;&gt;"",_xlfn.XLOOKUP(I35,No_Jour[Jour_Semaine],No_Jour[No_jour],0,0,1),""),
_xlpm.J,IF($J35="",1,$J35),_xlpm.M,IF($K35="",1,$K35),
_xlpm.Tout_Excep,_xlfn.UNIQUE(_xlfn._xlws.FILTER(Jrs_Exception[Jours_travaillés],Jrs_Exception[Jours_travaillés]&lt;&gt;"",0)),
_xlpm.Garde,_xlfn._xlws.FILTER(Jrs_Exception[Jours_travaillés],(Jrs_Exception[Jours_travaillés]&lt;&gt;"")*(Jrs_Exception[Numéro]=$A35),0),
_xlpm.Excep,_xlfn._xlws.FILTER(_xlpm.Tout_Excep,ISNA(_xlfn.XMATCH(_xlpm.Tout_Excep,_xlpm.Garde,0,1)),0),
_xlpm.Quodi,IF($F35="Quotidien",IF(ISNUMBER($N$4:$NO$4),IF(ISNA(_xlfn.XMATCH($N$4:$NO$4,_xlpm.Excep,0,1)),IF($N$4:$NO$4&gt;=DATE(Année,_xlpm.M,_xlpm.J),"ü",""),""),""),""),
_xlpm.Hebdo,IF($F35="Hebdomadaire",IF(ISNUMBER($N$4:$NO$4),IF(ISNA(_xlfn.XMATCH($N$4:$NO$4,_xlpm.Excep,0,1)),IF(MONTH($N$4:$NO$4)&gt;=_xlpm.M,IF(WEEKDAY($N$4:$NO$4,Param!$E$1)=_xlpm.Jr_sem,"ü",""),""),""),""),""),
_xlpm.Mensuel,IF($F35="Mensuel",IF(ISNUMBER($N$4:$NO$4),IF(ISNA(_xlfn.XMATCH($N$4:$NO$4,_xlpm.Excep,0,1)),IF(MONTH($N$4:$NO$4)&gt;=_xlpm.M,IF(DAY($N$4:$NO$4)=_xlpm.J,"ü",""),""),""),""),""),
_xlpm.Trimes,IF($F35="Trimestre",IF(ISNUMBER($N$4:$NO$4),IF(ISNA(_xlfn.XMATCH($N$4:$NO$4,_xlpm.Excep,0,1)),IF(MONTH($N$4:$NO$4)=_xlpm.M+(ROUNDUP(MONTH($N$4:$NO$4)/3,0)-1)*3,IF(DAY($N$4:$NO$4)=_xlpm.J,"ü",""),""),""),""),""),
_xlpm.Bisannuel,IF($F35="Bisannuel",IF(ISNUMBER($N$4:$NO$4),IF(ISNA(_xlfn.XMATCH($N$4:$NO$4,_xlpm.Excep,0,1)),IF(MONTH($N$4:$NO$4)=_xlpm.M,IF(DAY($N$4:$NO$4)=_xlpm.J,"ü",""),IF(MONTH($N$4:$NO$4)=_xlpm.M+6,IF(DAY($N$4:$NO$4)=_xlpm.J,"ü",""),"")),""),""),""),
_xlpm.Annuel,IF($F35="Annuel",IF(ISNUMBER($N$4:$NO$4),IF(ISNA(_xlfn.XMATCH($N$4:$NO$4,_xlpm.Excep,0,1)),IF($N$4:$NO$4=DATE(Année,_xlpm.M,_xlpm.J),"ü",""),""),""),""),
_xlpm.Résultat,_xlfn.SWITCH($F35,"Quotidien",_xlpm.Quodi,"Hebdomadaire",_xlpm.Hebdo,"Mensuel",_xlpm.Mensuel,"Trimestre",_xlpm.Trimes,"Annuel",_xlpm.Annuel,"Bisannuel",_xlpm.Bisannuel),
_xlpm.Résultat))</f>
        <v/>
      </c>
      <c r="O35" s="111" t="str">
        <v/>
      </c>
      <c r="P35" s="111" t="str">
        <v/>
      </c>
      <c r="Q35" s="111" t="str">
        <v/>
      </c>
      <c r="R35" s="111" t="str">
        <v/>
      </c>
      <c r="S35" s="111" t="str">
        <v/>
      </c>
      <c r="T35" s="111" t="str">
        <v/>
      </c>
      <c r="U35" s="111" t="str">
        <v/>
      </c>
      <c r="V35" s="111" t="str">
        <v/>
      </c>
      <c r="W35" s="111" t="str">
        <v/>
      </c>
      <c r="X35" s="111" t="str">
        <v/>
      </c>
      <c r="Y35" s="111" t="str">
        <v/>
      </c>
      <c r="Z35" s="111" t="str">
        <v/>
      </c>
      <c r="AA35" s="111" t="str">
        <v/>
      </c>
      <c r="AB35" s="111" t="str">
        <v>ü</v>
      </c>
      <c r="AC35" s="111" t="str">
        <v/>
      </c>
      <c r="AD35" s="111" t="str">
        <v/>
      </c>
      <c r="AE35" s="111" t="str">
        <v/>
      </c>
      <c r="AF35" s="111" t="str">
        <v/>
      </c>
      <c r="AG35" s="111" t="str">
        <v/>
      </c>
      <c r="AH35" s="111" t="str">
        <v/>
      </c>
      <c r="AI35" s="111" t="str">
        <v/>
      </c>
      <c r="AJ35" s="111" t="str">
        <v/>
      </c>
      <c r="AK35" s="111" t="str">
        <v/>
      </c>
      <c r="AL35" s="111" t="str">
        <v/>
      </c>
      <c r="AM35" s="111" t="str">
        <v/>
      </c>
      <c r="AN35" s="111" t="str">
        <v/>
      </c>
      <c r="AO35" s="111" t="str">
        <v/>
      </c>
      <c r="AP35" s="111" t="str">
        <v/>
      </c>
      <c r="AQ35" s="111" t="str">
        <v/>
      </c>
      <c r="AR35" s="111" t="str">
        <v/>
      </c>
      <c r="AS35" s="111" t="str">
        <v/>
      </c>
      <c r="AT35" s="111" t="str">
        <v/>
      </c>
      <c r="AU35" s="111" t="str">
        <v/>
      </c>
      <c r="AV35" s="111" t="str">
        <v/>
      </c>
      <c r="AW35" s="111" t="str">
        <v/>
      </c>
      <c r="AX35" s="111" t="str">
        <v/>
      </c>
      <c r="AY35" s="111" t="str">
        <v/>
      </c>
      <c r="AZ35" s="111" t="str">
        <v/>
      </c>
      <c r="BA35" s="111" t="str">
        <v/>
      </c>
      <c r="BB35" s="111" t="str">
        <v/>
      </c>
      <c r="BC35" s="111" t="str">
        <v/>
      </c>
      <c r="BD35" s="111" t="str">
        <v/>
      </c>
      <c r="BE35" s="111" t="str">
        <v/>
      </c>
      <c r="BF35" s="111" t="str">
        <v/>
      </c>
      <c r="BG35" s="111" t="str">
        <v/>
      </c>
      <c r="BH35" s="111" t="str">
        <v/>
      </c>
      <c r="BI35" s="111" t="str">
        <v/>
      </c>
      <c r="BJ35" s="111" t="str">
        <v/>
      </c>
      <c r="BK35" s="111" t="str">
        <v/>
      </c>
      <c r="BL35" s="111" t="str">
        <v/>
      </c>
      <c r="BM35" s="111" t="str">
        <v/>
      </c>
      <c r="BN35" s="111" t="str">
        <v/>
      </c>
      <c r="BO35" s="111" t="str">
        <v/>
      </c>
      <c r="BP35" s="111" t="str">
        <v/>
      </c>
      <c r="BQ35" s="111" t="str">
        <v/>
      </c>
      <c r="BR35" s="111" t="str">
        <v/>
      </c>
      <c r="BS35" s="111" t="str">
        <v/>
      </c>
      <c r="BT35" s="111" t="str">
        <v/>
      </c>
      <c r="BU35" s="111" t="str">
        <v/>
      </c>
      <c r="BV35" s="111" t="str">
        <v/>
      </c>
      <c r="BW35" s="111" t="str">
        <v/>
      </c>
      <c r="BX35" s="111" t="str">
        <v/>
      </c>
      <c r="BY35" s="111" t="str">
        <v/>
      </c>
      <c r="BZ35" s="111" t="str">
        <v/>
      </c>
      <c r="CA35" s="111" t="str">
        <v/>
      </c>
      <c r="CB35" s="111" t="str">
        <v/>
      </c>
      <c r="CC35" s="111" t="str">
        <v/>
      </c>
      <c r="CD35" s="111" t="str">
        <v/>
      </c>
      <c r="CE35" s="111" t="str">
        <v/>
      </c>
      <c r="CF35" s="111" t="str">
        <v/>
      </c>
      <c r="CG35" s="111" t="str">
        <v/>
      </c>
      <c r="CH35" s="111" t="str">
        <v/>
      </c>
      <c r="CI35" s="111" t="str">
        <v/>
      </c>
      <c r="CJ35" s="111" t="str">
        <v/>
      </c>
      <c r="CK35" s="111" t="str">
        <v/>
      </c>
      <c r="CL35" s="111" t="str">
        <v/>
      </c>
      <c r="CM35" s="111" t="str">
        <v/>
      </c>
      <c r="CN35" s="111" t="str">
        <v/>
      </c>
      <c r="CO35" s="111" t="str">
        <v>ü</v>
      </c>
      <c r="CP35" s="111" t="str">
        <v/>
      </c>
      <c r="CQ35" s="111" t="str">
        <v/>
      </c>
      <c r="CR35" s="111" t="str">
        <v/>
      </c>
      <c r="CS35" s="111" t="str">
        <v/>
      </c>
      <c r="CT35" s="111" t="str">
        <v/>
      </c>
      <c r="CU35" s="111" t="str">
        <v/>
      </c>
      <c r="CV35" s="111" t="str">
        <v/>
      </c>
      <c r="CW35" s="111" t="str">
        <v/>
      </c>
      <c r="CX35" s="111" t="str">
        <v/>
      </c>
      <c r="CY35" s="111" t="str">
        <v/>
      </c>
      <c r="CZ35" s="111" t="str">
        <v/>
      </c>
      <c r="DA35" s="111" t="str">
        <v/>
      </c>
      <c r="DB35" s="111" t="str">
        <v/>
      </c>
      <c r="DC35" s="111" t="str">
        <v/>
      </c>
      <c r="DD35" s="111" t="str">
        <v/>
      </c>
      <c r="DE35" s="111" t="str">
        <v/>
      </c>
      <c r="DF35" s="111" t="str">
        <v/>
      </c>
      <c r="DG35" s="111" t="str">
        <v>ü</v>
      </c>
      <c r="DH35" s="111" t="str">
        <v/>
      </c>
      <c r="DI35" s="111" t="str">
        <v/>
      </c>
      <c r="DJ35" s="111" t="str">
        <v/>
      </c>
      <c r="DK35" s="111" t="str">
        <v/>
      </c>
      <c r="DL35" s="111" t="str">
        <v/>
      </c>
      <c r="DM35" s="111" t="str">
        <v/>
      </c>
      <c r="DN35" s="111" t="str">
        <v/>
      </c>
      <c r="DO35" s="111" t="str">
        <v/>
      </c>
      <c r="DP35" s="111" t="str">
        <v/>
      </c>
      <c r="DQ35" s="111" t="str">
        <v/>
      </c>
      <c r="DR35" s="111" t="str">
        <v/>
      </c>
      <c r="DS35" s="111" t="str">
        <v/>
      </c>
      <c r="DT35" s="111" t="str">
        <v/>
      </c>
      <c r="DU35" s="111" t="str">
        <v/>
      </c>
      <c r="DV35" s="111" t="str">
        <v/>
      </c>
      <c r="DW35" s="111" t="str">
        <v/>
      </c>
      <c r="DX35" s="111" t="str">
        <v/>
      </c>
      <c r="DY35" s="111" t="str">
        <v/>
      </c>
      <c r="DZ35" s="111" t="str">
        <v/>
      </c>
      <c r="EA35" s="111" t="str">
        <v>ü</v>
      </c>
      <c r="EB35" s="111" t="str">
        <v/>
      </c>
      <c r="EC35" s="111" t="str">
        <v/>
      </c>
      <c r="ED35" s="111" t="str">
        <v/>
      </c>
      <c r="EE35" s="111" t="str">
        <v/>
      </c>
      <c r="EF35" s="111" t="str">
        <v/>
      </c>
      <c r="EG35" s="111" t="str">
        <v/>
      </c>
      <c r="EH35" s="111" t="str">
        <v/>
      </c>
      <c r="EI35" s="111" t="str">
        <v/>
      </c>
      <c r="EJ35" s="111" t="str">
        <v/>
      </c>
      <c r="EK35" s="111" t="str">
        <v/>
      </c>
      <c r="EL35" s="111" t="str">
        <v/>
      </c>
      <c r="EM35" s="111" t="str">
        <v/>
      </c>
      <c r="EN35" s="111" t="str">
        <v/>
      </c>
      <c r="EO35" s="111" t="str">
        <v/>
      </c>
      <c r="EP35" s="111" t="str">
        <v/>
      </c>
      <c r="EQ35" s="111" t="str">
        <v/>
      </c>
      <c r="ER35" s="111" t="str">
        <v/>
      </c>
      <c r="ES35" s="111" t="str">
        <v/>
      </c>
      <c r="ET35" s="111" t="str">
        <v>ü</v>
      </c>
      <c r="EU35" s="111" t="str">
        <v/>
      </c>
      <c r="EV35" s="111" t="str">
        <v/>
      </c>
      <c r="EW35" s="111" t="str">
        <v/>
      </c>
      <c r="EX35" s="111" t="str">
        <v/>
      </c>
      <c r="EY35" s="111" t="str">
        <v/>
      </c>
      <c r="EZ35" s="111" t="str">
        <v/>
      </c>
      <c r="FA35" s="111" t="str">
        <v/>
      </c>
      <c r="FB35" s="111" t="str">
        <v/>
      </c>
      <c r="FC35" s="111" t="str">
        <v/>
      </c>
      <c r="FD35" s="111" t="str">
        <v/>
      </c>
      <c r="FE35" s="111" t="str">
        <v/>
      </c>
      <c r="FF35" s="111" t="str">
        <v/>
      </c>
      <c r="FG35" s="111" t="str">
        <v/>
      </c>
      <c r="FH35" s="111" t="str">
        <v/>
      </c>
      <c r="FI35" s="111" t="str">
        <v/>
      </c>
      <c r="FJ35" s="111" t="str">
        <v/>
      </c>
      <c r="FK35" s="111" t="str">
        <v/>
      </c>
      <c r="FL35" s="111" t="str">
        <v/>
      </c>
      <c r="FM35" s="111" t="str">
        <v/>
      </c>
      <c r="FN35" s="111" t="str">
        <v/>
      </c>
      <c r="FO35" s="111" t="str">
        <v/>
      </c>
      <c r="FP35" s="111" t="str">
        <v/>
      </c>
      <c r="FQ35" s="111" t="str">
        <v/>
      </c>
      <c r="FR35" s="111" t="str">
        <v/>
      </c>
      <c r="FS35" s="111" t="str">
        <v/>
      </c>
      <c r="FT35" s="111" t="str">
        <v/>
      </c>
      <c r="FU35" s="111" t="str">
        <v/>
      </c>
      <c r="FV35" s="111" t="str">
        <v/>
      </c>
      <c r="FW35" s="111" t="str">
        <v/>
      </c>
      <c r="FX35" s="111" t="str">
        <v>ü</v>
      </c>
      <c r="FY35" s="111" t="str">
        <v/>
      </c>
      <c r="FZ35" s="111" t="str">
        <v/>
      </c>
      <c r="GA35" s="111" t="str">
        <v/>
      </c>
      <c r="GB35" s="111" t="str">
        <v/>
      </c>
      <c r="GC35" s="111" t="str">
        <v/>
      </c>
      <c r="GD35" s="111" t="str">
        <v/>
      </c>
      <c r="GE35" s="111" t="str">
        <v/>
      </c>
      <c r="GF35" s="111" t="str">
        <v/>
      </c>
      <c r="GG35" s="111" t="str">
        <v/>
      </c>
      <c r="GH35" s="111" t="str">
        <v/>
      </c>
      <c r="GI35" s="111" t="str">
        <v/>
      </c>
      <c r="GJ35" s="111" t="str">
        <v/>
      </c>
      <c r="GK35" s="111" t="str">
        <v/>
      </c>
      <c r="GL35" s="111" t="str">
        <v/>
      </c>
      <c r="GM35" s="111" t="str">
        <v/>
      </c>
      <c r="GN35" s="111" t="str">
        <v/>
      </c>
      <c r="GO35" s="111" t="str">
        <v/>
      </c>
      <c r="GP35" s="111" t="str">
        <v/>
      </c>
      <c r="GQ35" s="111" t="str">
        <v/>
      </c>
      <c r="GR35" s="111" t="str">
        <v/>
      </c>
      <c r="GS35" s="111" t="str">
        <v>ü</v>
      </c>
      <c r="GT35" s="111" t="str">
        <v/>
      </c>
      <c r="GU35" s="111" t="str">
        <v/>
      </c>
      <c r="GV35" s="111" t="str">
        <v/>
      </c>
      <c r="GW35" s="111" t="str">
        <v/>
      </c>
      <c r="GX35" s="111" t="str">
        <v/>
      </c>
      <c r="GY35" s="111" t="str">
        <v/>
      </c>
      <c r="GZ35" s="111" t="str">
        <v/>
      </c>
      <c r="HA35" s="111" t="str">
        <v/>
      </c>
      <c r="HB35" s="111" t="str">
        <v/>
      </c>
      <c r="HC35" s="111" t="str">
        <v/>
      </c>
      <c r="HD35" s="111" t="str">
        <v/>
      </c>
      <c r="HE35" s="111" t="str">
        <v/>
      </c>
      <c r="HF35" s="111" t="str">
        <v/>
      </c>
      <c r="HG35" s="111" t="str">
        <v/>
      </c>
      <c r="HH35" s="111" t="str">
        <v/>
      </c>
      <c r="HI35" s="111" t="str">
        <v/>
      </c>
      <c r="HJ35" s="111" t="str">
        <v/>
      </c>
      <c r="HK35" s="111" t="str">
        <v/>
      </c>
      <c r="HL35" s="111" t="str">
        <v/>
      </c>
      <c r="HM35" s="111" t="str">
        <v/>
      </c>
      <c r="HN35" s="111" t="str">
        <v/>
      </c>
      <c r="HO35" s="111" t="str">
        <v/>
      </c>
      <c r="HP35" s="111" t="str">
        <v/>
      </c>
      <c r="HQ35" s="111" t="str">
        <v/>
      </c>
      <c r="HR35" s="111" t="str">
        <v/>
      </c>
      <c r="HS35" s="111" t="str">
        <v/>
      </c>
      <c r="HT35" s="111" t="str">
        <v/>
      </c>
      <c r="HU35" s="111" t="str">
        <v/>
      </c>
      <c r="HV35" s="111" t="str">
        <v/>
      </c>
      <c r="HW35" s="111" t="str">
        <v/>
      </c>
      <c r="HX35" s="111" t="str">
        <v/>
      </c>
      <c r="HY35" s="111" t="str">
        <v/>
      </c>
      <c r="HZ35" s="111" t="str">
        <v/>
      </c>
      <c r="IA35" s="111" t="str">
        <v/>
      </c>
      <c r="IB35" s="111" t="str">
        <v/>
      </c>
      <c r="IC35" s="111" t="str">
        <v/>
      </c>
      <c r="ID35" s="111" t="str">
        <v/>
      </c>
      <c r="IE35" s="111" t="str">
        <v/>
      </c>
      <c r="IF35" s="111" t="str">
        <v/>
      </c>
      <c r="IG35" s="111" t="str">
        <v/>
      </c>
      <c r="IH35" s="111" t="str">
        <v/>
      </c>
      <c r="II35" s="111" t="str">
        <v>ü</v>
      </c>
      <c r="IJ35" s="111" t="str">
        <v/>
      </c>
      <c r="IK35" s="111" t="str">
        <v/>
      </c>
      <c r="IL35" s="111" t="str">
        <v/>
      </c>
      <c r="IM35" s="111" t="str">
        <v/>
      </c>
      <c r="IN35" s="111" t="str">
        <v/>
      </c>
      <c r="IO35" s="111" t="str">
        <v/>
      </c>
      <c r="IP35" s="111" t="str">
        <v/>
      </c>
      <c r="IQ35" s="111" t="str">
        <v/>
      </c>
      <c r="IR35" s="111" t="str">
        <v/>
      </c>
      <c r="IS35" s="111" t="str">
        <v/>
      </c>
      <c r="IT35" s="111" t="str">
        <v/>
      </c>
      <c r="IU35" s="111" t="str">
        <v/>
      </c>
      <c r="IV35" s="111" t="str">
        <v/>
      </c>
      <c r="IW35" s="111" t="str">
        <v/>
      </c>
      <c r="IX35" s="111" t="str">
        <v/>
      </c>
      <c r="IY35" s="111" t="str">
        <v/>
      </c>
      <c r="IZ35" s="111" t="str">
        <v/>
      </c>
      <c r="JA35" s="111" t="str">
        <v/>
      </c>
      <c r="JB35" s="111" t="str">
        <v/>
      </c>
      <c r="JC35" s="111" t="str">
        <v/>
      </c>
      <c r="JD35" s="111" t="str">
        <v/>
      </c>
      <c r="JE35" s="111" t="str">
        <v/>
      </c>
      <c r="JF35" s="111" t="str">
        <v/>
      </c>
      <c r="JG35" s="111" t="str">
        <v/>
      </c>
      <c r="JH35" s="111" t="str">
        <v/>
      </c>
      <c r="JI35" s="111" t="str">
        <v/>
      </c>
      <c r="JJ35" s="111" t="str">
        <v/>
      </c>
      <c r="JK35" s="111" t="str">
        <v/>
      </c>
      <c r="JL35" s="111" t="str">
        <v/>
      </c>
      <c r="JM35" s="111" t="str">
        <v/>
      </c>
      <c r="JN35" s="111" t="str">
        <v/>
      </c>
      <c r="JO35" s="111" t="str">
        <v/>
      </c>
      <c r="JP35" s="111" t="str">
        <v/>
      </c>
      <c r="JQ35" s="111" t="str">
        <v/>
      </c>
      <c r="JR35" s="111" t="str">
        <v/>
      </c>
      <c r="JS35" s="111" t="str">
        <v/>
      </c>
      <c r="JT35" s="111" t="str">
        <v/>
      </c>
      <c r="JU35" s="111" t="str">
        <v/>
      </c>
      <c r="JV35" s="111" t="str">
        <v/>
      </c>
      <c r="JW35" s="111" t="str">
        <v/>
      </c>
      <c r="JX35" s="111" t="str">
        <v/>
      </c>
      <c r="JY35" s="111" t="str">
        <v/>
      </c>
      <c r="JZ35" s="111" t="str">
        <v/>
      </c>
      <c r="KA35" s="111" t="str">
        <v/>
      </c>
      <c r="KB35" s="111" t="str">
        <v/>
      </c>
      <c r="KC35" s="111" t="str">
        <v/>
      </c>
      <c r="KD35" s="111" t="str">
        <v/>
      </c>
      <c r="KE35" s="111" t="str">
        <v/>
      </c>
      <c r="KF35" s="111" t="str">
        <v/>
      </c>
      <c r="KG35" s="111" t="str">
        <v/>
      </c>
      <c r="KH35" s="111" t="str">
        <v/>
      </c>
      <c r="KI35" s="111" t="str">
        <v/>
      </c>
      <c r="KJ35" s="111" t="str">
        <v/>
      </c>
      <c r="KK35" s="111" t="str">
        <v/>
      </c>
      <c r="KL35" s="111" t="str">
        <v/>
      </c>
      <c r="KM35" s="111" t="str">
        <v/>
      </c>
      <c r="KN35" s="111" t="str">
        <v/>
      </c>
      <c r="KO35" s="111" t="str">
        <v/>
      </c>
      <c r="KP35" s="111" t="str">
        <v/>
      </c>
      <c r="KQ35" s="111" t="str">
        <v/>
      </c>
      <c r="KR35" s="111" t="str">
        <v/>
      </c>
      <c r="KS35" s="111" t="str">
        <v/>
      </c>
      <c r="KT35" s="111" t="str">
        <v/>
      </c>
      <c r="KU35" s="111" t="str">
        <v/>
      </c>
      <c r="KV35" s="111" t="str">
        <v/>
      </c>
      <c r="KW35" s="111" t="str">
        <v/>
      </c>
      <c r="KX35" s="111" t="str">
        <v/>
      </c>
      <c r="KY35" s="111" t="str">
        <v/>
      </c>
      <c r="KZ35" s="111" t="str">
        <v/>
      </c>
      <c r="LA35" s="111" t="str">
        <v/>
      </c>
      <c r="LB35" s="111" t="str">
        <v/>
      </c>
      <c r="LC35" s="111" t="str">
        <v/>
      </c>
      <c r="LD35" s="111" t="str">
        <v/>
      </c>
      <c r="LE35" s="111" t="str">
        <v/>
      </c>
      <c r="LF35" s="111" t="str">
        <v/>
      </c>
      <c r="LG35" s="111" t="str">
        <v/>
      </c>
      <c r="LH35" s="111" t="str">
        <v/>
      </c>
      <c r="LI35" s="111" t="str">
        <v/>
      </c>
      <c r="LJ35" s="111" t="str">
        <v/>
      </c>
      <c r="LK35" s="111" t="str">
        <v/>
      </c>
      <c r="LL35" s="111" t="str">
        <v/>
      </c>
      <c r="LM35" s="111" t="str">
        <v/>
      </c>
      <c r="LN35" s="111" t="str">
        <v/>
      </c>
      <c r="LO35" s="111" t="str">
        <v/>
      </c>
      <c r="LP35" s="111" t="str">
        <v/>
      </c>
      <c r="LQ35" s="111" t="str">
        <v/>
      </c>
      <c r="LR35" s="111" t="str">
        <v/>
      </c>
      <c r="LS35" s="111" t="str">
        <v/>
      </c>
      <c r="LT35" s="111" t="str">
        <v/>
      </c>
      <c r="LU35" s="111" t="str">
        <v/>
      </c>
      <c r="LV35" s="111" t="str">
        <v/>
      </c>
      <c r="LW35" s="111" t="str">
        <v/>
      </c>
      <c r="LX35" s="111" t="str">
        <v/>
      </c>
      <c r="LY35" s="111" t="str">
        <v/>
      </c>
      <c r="LZ35" s="111" t="str">
        <v/>
      </c>
      <c r="MA35" s="111" t="str">
        <v/>
      </c>
      <c r="MB35" s="111" t="str">
        <v/>
      </c>
      <c r="MC35" s="111" t="str">
        <v/>
      </c>
      <c r="MD35" s="111" t="str">
        <v/>
      </c>
      <c r="ME35" s="111" t="str">
        <v/>
      </c>
      <c r="MF35" s="111" t="str">
        <v/>
      </c>
      <c r="MG35" s="111" t="str">
        <v/>
      </c>
      <c r="MH35" s="111" t="str">
        <v/>
      </c>
      <c r="MI35" s="111" t="str">
        <v/>
      </c>
      <c r="MJ35" s="111" t="str">
        <v/>
      </c>
      <c r="MK35" s="111" t="str">
        <v/>
      </c>
      <c r="ML35" s="111" t="str">
        <v/>
      </c>
      <c r="MM35" s="111" t="str">
        <v/>
      </c>
      <c r="MN35" s="111" t="str">
        <v/>
      </c>
      <c r="MO35" s="111" t="str">
        <v/>
      </c>
      <c r="MP35" s="111" t="str">
        <v/>
      </c>
      <c r="MQ35" s="111" t="str">
        <v/>
      </c>
      <c r="MR35" s="111" t="str">
        <v/>
      </c>
      <c r="MS35" s="111" t="str">
        <v/>
      </c>
      <c r="MT35" s="111" t="str">
        <v/>
      </c>
      <c r="MU35" s="111" t="str">
        <v/>
      </c>
      <c r="MV35" s="111" t="str">
        <v/>
      </c>
      <c r="MW35" s="111" t="str">
        <v/>
      </c>
      <c r="MX35" s="111" t="str">
        <v/>
      </c>
      <c r="MY35" s="111" t="str">
        <v/>
      </c>
      <c r="MZ35" s="111" t="str">
        <v/>
      </c>
      <c r="NA35" s="111" t="str">
        <v/>
      </c>
      <c r="NB35" s="111" t="str">
        <v/>
      </c>
      <c r="NC35" s="111" t="str">
        <v/>
      </c>
      <c r="ND35" s="111" t="str">
        <v/>
      </c>
      <c r="NE35" s="111" t="str">
        <v/>
      </c>
      <c r="NF35" s="111" t="str">
        <v/>
      </c>
      <c r="NG35" s="111" t="str">
        <v/>
      </c>
      <c r="NH35" s="111" t="str">
        <v/>
      </c>
      <c r="NI35" s="111" t="str">
        <v/>
      </c>
      <c r="NJ35" s="111" t="str">
        <v/>
      </c>
      <c r="NK35" s="111" t="str">
        <v/>
      </c>
      <c r="NL35" s="111" t="str">
        <v/>
      </c>
      <c r="NM35" s="111" t="str">
        <v/>
      </c>
      <c r="NN35" s="111" t="str">
        <v/>
      </c>
      <c r="NO35" s="111" t="str">
        <v/>
      </c>
    </row>
    <row r="36" spans="1:379" ht="21" thickTop="1" thickBot="1" x14ac:dyDescent="0.25">
      <c r="A36" s="112">
        <v>155</v>
      </c>
      <c r="B36" s="113">
        <v>2</v>
      </c>
      <c r="C36" s="113" t="s">
        <v>67</v>
      </c>
      <c r="D36" s="113" t="s">
        <v>73</v>
      </c>
      <c r="E36" s="113">
        <v>1</v>
      </c>
      <c r="F36" s="113" t="s">
        <v>61</v>
      </c>
      <c r="G36" s="113"/>
      <c r="H36" s="114"/>
      <c r="I36" s="114"/>
      <c r="J36" s="118">
        <v>2</v>
      </c>
      <c r="K36" s="118">
        <v>11</v>
      </c>
      <c r="L36" s="134" t="str">
        <f ca="1">IF(AND(ISNUMBER(J36),ISNUMBER(K36)),PROPER(TEXT(DATE(Année,K36,J36),Param!$L$5)),IF(I36&lt;&gt;"",I36,""))</f>
        <v>Lundi</v>
      </c>
      <c r="N36" s="111" t="str" cm="1">
        <f t="array" ref="N36:NO36">IF(F36="","",_xlfn.LET(_xlpm.Jr_sem,IF(I36&lt;&gt;"",_xlfn.XLOOKUP(I36,No_Jour[Jour_Semaine],No_Jour[No_jour],0,0,1),""),
_xlpm.J,IF($J36="",1,$J36),_xlpm.M,IF($K36="",1,$K36),
_xlpm.Tout_Excep,_xlfn.UNIQUE(_xlfn._xlws.FILTER(Jrs_Exception[Jours_travaillés],Jrs_Exception[Jours_travaillés]&lt;&gt;"",0)),
_xlpm.Garde,_xlfn._xlws.FILTER(Jrs_Exception[Jours_travaillés],(Jrs_Exception[Jours_travaillés]&lt;&gt;"")*(Jrs_Exception[Numéro]=$A36),0),
_xlpm.Excep,_xlfn._xlws.FILTER(_xlpm.Tout_Excep,ISNA(_xlfn.XMATCH(_xlpm.Tout_Excep,_xlpm.Garde,0,1)),0),
_xlpm.Quodi,IF($F36="Quotidien",IF(ISNUMBER($N$4:$NO$4),IF(ISNA(_xlfn.XMATCH($N$4:$NO$4,_xlpm.Excep,0,1)),IF($N$4:$NO$4&gt;=DATE(Année,_xlpm.M,_xlpm.J),"ü",""),""),""),""),
_xlpm.Hebdo,IF($F36="Hebdomadaire",IF(ISNUMBER($N$4:$NO$4),IF(ISNA(_xlfn.XMATCH($N$4:$NO$4,_xlpm.Excep,0,1)),IF(MONTH($N$4:$NO$4)&gt;=_xlpm.M,IF(WEEKDAY($N$4:$NO$4,Param!$E$1)=_xlpm.Jr_sem,"ü",""),""),""),""),""),
_xlpm.Mensuel,IF($F36="Mensuel",IF(ISNUMBER($N$4:$NO$4),IF(ISNA(_xlfn.XMATCH($N$4:$NO$4,_xlpm.Excep,0,1)),IF(MONTH($N$4:$NO$4)&gt;=_xlpm.M,IF(DAY($N$4:$NO$4)=_xlpm.J,"ü",""),""),""),""),""),
_xlpm.Trimes,IF($F36="Trimestre",IF(ISNUMBER($N$4:$NO$4),IF(ISNA(_xlfn.XMATCH($N$4:$NO$4,_xlpm.Excep,0,1)),IF(MONTH($N$4:$NO$4)=_xlpm.M+(ROUNDUP(MONTH($N$4:$NO$4)/3,0)-1)*3,IF(DAY($N$4:$NO$4)=_xlpm.J,"ü",""),""),""),""),""),
_xlpm.Bisannuel,IF($F36="Bisannuel",IF(ISNUMBER($N$4:$NO$4),IF(ISNA(_xlfn.XMATCH($N$4:$NO$4,_xlpm.Excep,0,1)),IF(MONTH($N$4:$NO$4)=_xlpm.M,IF(DAY($N$4:$NO$4)=_xlpm.J,"ü",""),IF(MONTH($N$4:$NO$4)=_xlpm.M+6,IF(DAY($N$4:$NO$4)=_xlpm.J,"ü",""),"")),""),""),""),
_xlpm.Annuel,IF($F36="Annuel",IF(ISNUMBER($N$4:$NO$4),IF(ISNA(_xlfn.XMATCH($N$4:$NO$4,_xlpm.Excep,0,1)),IF($N$4:$NO$4=DATE(Année,_xlpm.M,_xlpm.J),"ü",""),""),""),""),
_xlpm.Résultat,_xlfn.SWITCH($F36,"Quotidien",_xlpm.Quodi,"Hebdomadaire",_xlpm.Hebdo,"Mensuel",_xlpm.Mensuel,"Trimestre",_xlpm.Trimes,"Annuel",_xlpm.Annuel,"Bisannuel",_xlpm.Bisannuel),
_xlpm.Résultat))</f>
        <v/>
      </c>
      <c r="O36" s="111" t="str">
        <v/>
      </c>
      <c r="P36" s="111" t="str">
        <v/>
      </c>
      <c r="Q36" s="111" t="str">
        <v/>
      </c>
      <c r="R36" s="111" t="str">
        <v/>
      </c>
      <c r="S36" s="111" t="str">
        <v/>
      </c>
      <c r="T36" s="111" t="str">
        <v/>
      </c>
      <c r="U36" s="111" t="str">
        <v/>
      </c>
      <c r="V36" s="111" t="str">
        <v/>
      </c>
      <c r="W36" s="111" t="str">
        <v/>
      </c>
      <c r="X36" s="111" t="str">
        <v/>
      </c>
      <c r="Y36" s="111" t="str">
        <v/>
      </c>
      <c r="Z36" s="111" t="str">
        <v/>
      </c>
      <c r="AA36" s="111" t="str">
        <v/>
      </c>
      <c r="AB36" s="111" t="str">
        <v/>
      </c>
      <c r="AC36" s="111" t="str">
        <v/>
      </c>
      <c r="AD36" s="111" t="str">
        <v/>
      </c>
      <c r="AE36" s="111" t="str">
        <v/>
      </c>
      <c r="AF36" s="111" t="str">
        <v/>
      </c>
      <c r="AG36" s="111" t="str">
        <v/>
      </c>
      <c r="AH36" s="111" t="str">
        <v/>
      </c>
      <c r="AI36" s="111" t="str">
        <v/>
      </c>
      <c r="AJ36" s="111" t="str">
        <v/>
      </c>
      <c r="AK36" s="111" t="str">
        <v/>
      </c>
      <c r="AL36" s="111" t="str">
        <v/>
      </c>
      <c r="AM36" s="111" t="str">
        <v/>
      </c>
      <c r="AN36" s="111" t="str">
        <v/>
      </c>
      <c r="AO36" s="111" t="str">
        <v/>
      </c>
      <c r="AP36" s="111" t="str">
        <v/>
      </c>
      <c r="AQ36" s="111" t="str">
        <v/>
      </c>
      <c r="AR36" s="111" t="str">
        <v/>
      </c>
      <c r="AS36" s="111" t="str">
        <v/>
      </c>
      <c r="AT36" s="111" t="str">
        <v/>
      </c>
      <c r="AU36" s="111" t="str">
        <v/>
      </c>
      <c r="AV36" s="111" t="str">
        <v/>
      </c>
      <c r="AW36" s="111" t="str">
        <v/>
      </c>
      <c r="AX36" s="111" t="str">
        <v/>
      </c>
      <c r="AY36" s="111" t="str">
        <v/>
      </c>
      <c r="AZ36" s="111" t="str">
        <v/>
      </c>
      <c r="BA36" s="111" t="str">
        <v/>
      </c>
      <c r="BB36" s="111" t="str">
        <v/>
      </c>
      <c r="BC36" s="111" t="str">
        <v/>
      </c>
      <c r="BD36" s="111" t="str">
        <v/>
      </c>
      <c r="BE36" s="111" t="str">
        <v/>
      </c>
      <c r="BF36" s="111" t="str">
        <v/>
      </c>
      <c r="BG36" s="111" t="str">
        <v/>
      </c>
      <c r="BH36" s="111" t="str">
        <v/>
      </c>
      <c r="BI36" s="111" t="str">
        <v/>
      </c>
      <c r="BJ36" s="111" t="str">
        <v/>
      </c>
      <c r="BK36" s="111" t="str">
        <v/>
      </c>
      <c r="BL36" s="111" t="str">
        <v/>
      </c>
      <c r="BM36" s="111" t="str">
        <v/>
      </c>
      <c r="BN36" s="111" t="str">
        <v/>
      </c>
      <c r="BO36" s="111" t="str">
        <v/>
      </c>
      <c r="BP36" s="111" t="str">
        <v/>
      </c>
      <c r="BQ36" s="111" t="str">
        <v/>
      </c>
      <c r="BR36" s="111" t="str">
        <v/>
      </c>
      <c r="BS36" s="111" t="str">
        <v/>
      </c>
      <c r="BT36" s="111" t="str">
        <v/>
      </c>
      <c r="BU36" s="111" t="str">
        <v/>
      </c>
      <c r="BV36" s="111" t="str">
        <v/>
      </c>
      <c r="BW36" s="111" t="str">
        <v/>
      </c>
      <c r="BX36" s="111" t="str">
        <v/>
      </c>
      <c r="BY36" s="111" t="str">
        <v/>
      </c>
      <c r="BZ36" s="111" t="str">
        <v/>
      </c>
      <c r="CA36" s="111" t="str">
        <v/>
      </c>
      <c r="CB36" s="111" t="str">
        <v/>
      </c>
      <c r="CC36" s="111" t="str">
        <v/>
      </c>
      <c r="CD36" s="111" t="str">
        <v/>
      </c>
      <c r="CE36" s="111" t="str">
        <v/>
      </c>
      <c r="CF36" s="111" t="str">
        <v/>
      </c>
      <c r="CG36" s="111" t="str">
        <v/>
      </c>
      <c r="CH36" s="111" t="str">
        <v/>
      </c>
      <c r="CI36" s="111" t="str">
        <v/>
      </c>
      <c r="CJ36" s="111" t="str">
        <v/>
      </c>
      <c r="CK36" s="111" t="str">
        <v/>
      </c>
      <c r="CL36" s="111" t="str">
        <v/>
      </c>
      <c r="CM36" s="111" t="str">
        <v/>
      </c>
      <c r="CN36" s="111" t="str">
        <v/>
      </c>
      <c r="CO36" s="111" t="str">
        <v/>
      </c>
      <c r="CP36" s="111" t="str">
        <v/>
      </c>
      <c r="CQ36" s="111" t="str">
        <v/>
      </c>
      <c r="CR36" s="111" t="str">
        <v/>
      </c>
      <c r="CS36" s="111" t="str">
        <v/>
      </c>
      <c r="CT36" s="111" t="str">
        <v/>
      </c>
      <c r="CU36" s="111" t="str">
        <v/>
      </c>
      <c r="CV36" s="111" t="str">
        <v/>
      </c>
      <c r="CW36" s="111" t="str">
        <v/>
      </c>
      <c r="CX36" s="111" t="str">
        <v/>
      </c>
      <c r="CY36" s="111" t="str">
        <v/>
      </c>
      <c r="CZ36" s="111" t="str">
        <v/>
      </c>
      <c r="DA36" s="111" t="str">
        <v/>
      </c>
      <c r="DB36" s="111" t="str">
        <v/>
      </c>
      <c r="DC36" s="111" t="str">
        <v/>
      </c>
      <c r="DD36" s="111" t="str">
        <v/>
      </c>
      <c r="DE36" s="111" t="str">
        <v/>
      </c>
      <c r="DF36" s="111" t="str">
        <v/>
      </c>
      <c r="DG36" s="111" t="str">
        <v/>
      </c>
      <c r="DH36" s="111" t="str">
        <v/>
      </c>
      <c r="DI36" s="111" t="str">
        <v/>
      </c>
      <c r="DJ36" s="111" t="str">
        <v/>
      </c>
      <c r="DK36" s="111" t="str">
        <v/>
      </c>
      <c r="DL36" s="111" t="str">
        <v/>
      </c>
      <c r="DM36" s="111" t="str">
        <v/>
      </c>
      <c r="DN36" s="111" t="str">
        <v/>
      </c>
      <c r="DO36" s="111" t="str">
        <v/>
      </c>
      <c r="DP36" s="111" t="str">
        <v/>
      </c>
      <c r="DQ36" s="111" t="str">
        <v/>
      </c>
      <c r="DR36" s="111" t="str">
        <v/>
      </c>
      <c r="DS36" s="111" t="str">
        <v/>
      </c>
      <c r="DT36" s="111" t="str">
        <v/>
      </c>
      <c r="DU36" s="111" t="str">
        <v/>
      </c>
      <c r="DV36" s="111" t="str">
        <v/>
      </c>
      <c r="DW36" s="111" t="str">
        <v/>
      </c>
      <c r="DX36" s="111" t="str">
        <v/>
      </c>
      <c r="DY36" s="111" t="str">
        <v/>
      </c>
      <c r="DZ36" s="111" t="str">
        <v/>
      </c>
      <c r="EA36" s="111" t="str">
        <v/>
      </c>
      <c r="EB36" s="111" t="str">
        <v/>
      </c>
      <c r="EC36" s="111" t="str">
        <v/>
      </c>
      <c r="ED36" s="111" t="str">
        <v/>
      </c>
      <c r="EE36" s="111" t="str">
        <v/>
      </c>
      <c r="EF36" s="111" t="str">
        <v/>
      </c>
      <c r="EG36" s="111" t="str">
        <v/>
      </c>
      <c r="EH36" s="111" t="str">
        <v/>
      </c>
      <c r="EI36" s="111" t="str">
        <v/>
      </c>
      <c r="EJ36" s="111" t="str">
        <v/>
      </c>
      <c r="EK36" s="111" t="str">
        <v/>
      </c>
      <c r="EL36" s="111" t="str">
        <v/>
      </c>
      <c r="EM36" s="111" t="str">
        <v/>
      </c>
      <c r="EN36" s="111" t="str">
        <v/>
      </c>
      <c r="EO36" s="111" t="str">
        <v/>
      </c>
      <c r="EP36" s="111" t="str">
        <v/>
      </c>
      <c r="EQ36" s="111" t="str">
        <v/>
      </c>
      <c r="ER36" s="111" t="str">
        <v/>
      </c>
      <c r="ES36" s="111" t="str">
        <v/>
      </c>
      <c r="ET36" s="111" t="str">
        <v/>
      </c>
      <c r="EU36" s="111" t="str">
        <v/>
      </c>
      <c r="EV36" s="111" t="str">
        <v/>
      </c>
      <c r="EW36" s="111" t="str">
        <v/>
      </c>
      <c r="EX36" s="111" t="str">
        <v/>
      </c>
      <c r="EY36" s="111" t="str">
        <v/>
      </c>
      <c r="EZ36" s="111" t="str">
        <v/>
      </c>
      <c r="FA36" s="111" t="str">
        <v/>
      </c>
      <c r="FB36" s="111" t="str">
        <v/>
      </c>
      <c r="FC36" s="111" t="str">
        <v/>
      </c>
      <c r="FD36" s="111" t="str">
        <v/>
      </c>
      <c r="FE36" s="111" t="str">
        <v/>
      </c>
      <c r="FF36" s="111" t="str">
        <v/>
      </c>
      <c r="FG36" s="111" t="str">
        <v/>
      </c>
      <c r="FH36" s="111" t="str">
        <v/>
      </c>
      <c r="FI36" s="111" t="str">
        <v/>
      </c>
      <c r="FJ36" s="111" t="str">
        <v/>
      </c>
      <c r="FK36" s="111" t="str">
        <v/>
      </c>
      <c r="FL36" s="111" t="str">
        <v/>
      </c>
      <c r="FM36" s="111" t="str">
        <v/>
      </c>
      <c r="FN36" s="111" t="str">
        <v/>
      </c>
      <c r="FO36" s="111" t="str">
        <v/>
      </c>
      <c r="FP36" s="111" t="str">
        <v/>
      </c>
      <c r="FQ36" s="111" t="str">
        <v/>
      </c>
      <c r="FR36" s="111" t="str">
        <v/>
      </c>
      <c r="FS36" s="111" t="str">
        <v/>
      </c>
      <c r="FT36" s="111" t="str">
        <v/>
      </c>
      <c r="FU36" s="111" t="str">
        <v/>
      </c>
      <c r="FV36" s="111" t="str">
        <v/>
      </c>
      <c r="FW36" s="111" t="str">
        <v/>
      </c>
      <c r="FX36" s="111" t="str">
        <v/>
      </c>
      <c r="FY36" s="111" t="str">
        <v/>
      </c>
      <c r="FZ36" s="111" t="str">
        <v/>
      </c>
      <c r="GA36" s="111" t="str">
        <v/>
      </c>
      <c r="GB36" s="111" t="str">
        <v/>
      </c>
      <c r="GC36" s="111" t="str">
        <v/>
      </c>
      <c r="GD36" s="111" t="str">
        <v/>
      </c>
      <c r="GE36" s="111" t="str">
        <v/>
      </c>
      <c r="GF36" s="111" t="str">
        <v/>
      </c>
      <c r="GG36" s="111" t="str">
        <v/>
      </c>
      <c r="GH36" s="111" t="str">
        <v/>
      </c>
      <c r="GI36" s="111" t="str">
        <v/>
      </c>
      <c r="GJ36" s="111" t="str">
        <v/>
      </c>
      <c r="GK36" s="111" t="str">
        <v/>
      </c>
      <c r="GL36" s="111" t="str">
        <v/>
      </c>
      <c r="GM36" s="111" t="str">
        <v/>
      </c>
      <c r="GN36" s="111" t="str">
        <v/>
      </c>
      <c r="GO36" s="111" t="str">
        <v/>
      </c>
      <c r="GP36" s="111" t="str">
        <v/>
      </c>
      <c r="GQ36" s="111" t="str">
        <v/>
      </c>
      <c r="GR36" s="111" t="str">
        <v/>
      </c>
      <c r="GS36" s="111" t="str">
        <v/>
      </c>
      <c r="GT36" s="111" t="str">
        <v/>
      </c>
      <c r="GU36" s="111" t="str">
        <v/>
      </c>
      <c r="GV36" s="111" t="str">
        <v/>
      </c>
      <c r="GW36" s="111" t="str">
        <v/>
      </c>
      <c r="GX36" s="111" t="str">
        <v/>
      </c>
      <c r="GY36" s="111" t="str">
        <v/>
      </c>
      <c r="GZ36" s="111" t="str">
        <v>ü</v>
      </c>
      <c r="HA36" s="111" t="str">
        <v/>
      </c>
      <c r="HB36" s="111" t="str">
        <v/>
      </c>
      <c r="HC36" s="111" t="str">
        <v/>
      </c>
      <c r="HD36" s="111" t="str">
        <v/>
      </c>
      <c r="HE36" s="111" t="str">
        <v/>
      </c>
      <c r="HF36" s="111" t="str">
        <v/>
      </c>
      <c r="HG36" s="111" t="str">
        <v/>
      </c>
      <c r="HH36" s="111" t="str">
        <v/>
      </c>
      <c r="HI36" s="111" t="str">
        <v/>
      </c>
      <c r="HJ36" s="111" t="str">
        <v/>
      </c>
      <c r="HK36" s="111" t="str">
        <v/>
      </c>
      <c r="HL36" s="111" t="str">
        <v/>
      </c>
      <c r="HM36" s="111" t="str">
        <v/>
      </c>
      <c r="HN36" s="111" t="str">
        <v/>
      </c>
      <c r="HO36" s="111" t="str">
        <v/>
      </c>
      <c r="HP36" s="111" t="str">
        <v/>
      </c>
      <c r="HQ36" s="111" t="str">
        <v/>
      </c>
      <c r="HR36" s="111" t="str">
        <v/>
      </c>
      <c r="HS36" s="111" t="str">
        <v/>
      </c>
      <c r="HT36" s="111" t="str">
        <v/>
      </c>
      <c r="HU36" s="111" t="str">
        <v/>
      </c>
      <c r="HV36" s="111" t="str">
        <v/>
      </c>
      <c r="HW36" s="111" t="str">
        <v/>
      </c>
      <c r="HX36" s="111" t="str">
        <v/>
      </c>
      <c r="HY36" s="111" t="str">
        <v/>
      </c>
      <c r="HZ36" s="111" t="str">
        <v/>
      </c>
      <c r="IA36" s="111" t="str">
        <v/>
      </c>
      <c r="IB36" s="111" t="str">
        <v/>
      </c>
      <c r="IC36" s="111" t="str">
        <v/>
      </c>
      <c r="ID36" s="111" t="str">
        <v/>
      </c>
      <c r="IE36" s="111" t="str">
        <v/>
      </c>
      <c r="IF36" s="111" t="str">
        <v/>
      </c>
      <c r="IG36" s="111" t="str">
        <v/>
      </c>
      <c r="IH36" s="111" t="str">
        <v/>
      </c>
      <c r="II36" s="111" t="str">
        <v/>
      </c>
      <c r="IJ36" s="111" t="str">
        <v/>
      </c>
      <c r="IK36" s="111" t="str">
        <v/>
      </c>
      <c r="IL36" s="111" t="str">
        <v/>
      </c>
      <c r="IM36" s="111" t="str">
        <v/>
      </c>
      <c r="IN36" s="111" t="str">
        <v/>
      </c>
      <c r="IO36" s="111" t="str">
        <v/>
      </c>
      <c r="IP36" s="111" t="str">
        <v/>
      </c>
      <c r="IQ36" s="111" t="str">
        <v/>
      </c>
      <c r="IR36" s="111" t="str">
        <v/>
      </c>
      <c r="IS36" s="111" t="str">
        <v/>
      </c>
      <c r="IT36" s="111" t="str">
        <v/>
      </c>
      <c r="IU36" s="111" t="str">
        <v/>
      </c>
      <c r="IV36" s="111" t="str">
        <v/>
      </c>
      <c r="IW36" s="111" t="str">
        <v/>
      </c>
      <c r="IX36" s="111" t="str">
        <v/>
      </c>
      <c r="IY36" s="111" t="str">
        <v/>
      </c>
      <c r="IZ36" s="111" t="str">
        <v/>
      </c>
      <c r="JA36" s="111" t="str">
        <v/>
      </c>
      <c r="JB36" s="111" t="str">
        <v/>
      </c>
      <c r="JC36" s="111" t="str">
        <v/>
      </c>
      <c r="JD36" s="111" t="str">
        <v/>
      </c>
      <c r="JE36" s="111" t="str">
        <v/>
      </c>
      <c r="JF36" s="111" t="str">
        <v/>
      </c>
      <c r="JG36" s="111" t="str">
        <v/>
      </c>
      <c r="JH36" s="111" t="str">
        <v/>
      </c>
      <c r="JI36" s="111" t="str">
        <v/>
      </c>
      <c r="JJ36" s="111" t="str">
        <v/>
      </c>
      <c r="JK36" s="111" t="str">
        <v/>
      </c>
      <c r="JL36" s="111" t="str">
        <v/>
      </c>
      <c r="JM36" s="111" t="str">
        <v/>
      </c>
      <c r="JN36" s="111" t="str">
        <v/>
      </c>
      <c r="JO36" s="111" t="str">
        <v/>
      </c>
      <c r="JP36" s="111" t="str">
        <v/>
      </c>
      <c r="JQ36" s="111" t="str">
        <v/>
      </c>
      <c r="JR36" s="111" t="str">
        <v/>
      </c>
      <c r="JS36" s="111" t="str">
        <v/>
      </c>
      <c r="JT36" s="111" t="str">
        <v/>
      </c>
      <c r="JU36" s="111" t="str">
        <v/>
      </c>
      <c r="JV36" s="111" t="str">
        <v/>
      </c>
      <c r="JW36" s="111" t="str">
        <v/>
      </c>
      <c r="JX36" s="111" t="str">
        <v/>
      </c>
      <c r="JY36" s="111" t="str">
        <v/>
      </c>
      <c r="JZ36" s="111" t="str">
        <v/>
      </c>
      <c r="KA36" s="111" t="str">
        <v/>
      </c>
      <c r="KB36" s="111" t="str">
        <v/>
      </c>
      <c r="KC36" s="111" t="str">
        <v/>
      </c>
      <c r="KD36" s="111" t="str">
        <v/>
      </c>
      <c r="KE36" s="111" t="str">
        <v/>
      </c>
      <c r="KF36" s="111" t="str">
        <v/>
      </c>
      <c r="KG36" s="111" t="str">
        <v/>
      </c>
      <c r="KH36" s="111" t="str">
        <v/>
      </c>
      <c r="KI36" s="111" t="str">
        <v/>
      </c>
      <c r="KJ36" s="111" t="str">
        <v/>
      </c>
      <c r="KK36" s="111" t="str">
        <v/>
      </c>
      <c r="KL36" s="111" t="str">
        <v/>
      </c>
      <c r="KM36" s="111" t="str">
        <v/>
      </c>
      <c r="KN36" s="111" t="str">
        <v/>
      </c>
      <c r="KO36" s="111" t="str">
        <v/>
      </c>
      <c r="KP36" s="111" t="str">
        <v/>
      </c>
      <c r="KQ36" s="111" t="str">
        <v/>
      </c>
      <c r="KR36" s="111" t="str">
        <v/>
      </c>
      <c r="KS36" s="111" t="str">
        <v/>
      </c>
      <c r="KT36" s="111" t="str">
        <v/>
      </c>
      <c r="KU36" s="111" t="str">
        <v/>
      </c>
      <c r="KV36" s="111" t="str">
        <v/>
      </c>
      <c r="KW36" s="111" t="str">
        <v/>
      </c>
      <c r="KX36" s="111" t="str">
        <v/>
      </c>
      <c r="KY36" s="111" t="str">
        <v/>
      </c>
      <c r="KZ36" s="111" t="str">
        <v/>
      </c>
      <c r="LA36" s="111" t="str">
        <v/>
      </c>
      <c r="LB36" s="111" t="str">
        <v/>
      </c>
      <c r="LC36" s="111" t="str">
        <v/>
      </c>
      <c r="LD36" s="111" t="str">
        <v/>
      </c>
      <c r="LE36" s="111" t="str">
        <v/>
      </c>
      <c r="LF36" s="111" t="str">
        <v/>
      </c>
      <c r="LG36" s="111" t="str">
        <v/>
      </c>
      <c r="LH36" s="111" t="str">
        <v/>
      </c>
      <c r="LI36" s="111" t="str">
        <v/>
      </c>
      <c r="LJ36" s="111" t="str">
        <v/>
      </c>
      <c r="LK36" s="111" t="str">
        <v/>
      </c>
      <c r="LL36" s="111" t="str">
        <v/>
      </c>
      <c r="LM36" s="111" t="str">
        <v/>
      </c>
      <c r="LN36" s="111" t="str">
        <v/>
      </c>
      <c r="LO36" s="111" t="str">
        <v/>
      </c>
      <c r="LP36" s="111" t="str">
        <v/>
      </c>
      <c r="LQ36" s="111" t="str">
        <v/>
      </c>
      <c r="LR36" s="111" t="str">
        <v/>
      </c>
      <c r="LS36" s="111" t="str">
        <v/>
      </c>
      <c r="LT36" s="111" t="str">
        <v/>
      </c>
      <c r="LU36" s="111" t="str">
        <v/>
      </c>
      <c r="LV36" s="111" t="str">
        <v/>
      </c>
      <c r="LW36" s="111" t="str">
        <v/>
      </c>
      <c r="LX36" s="111" t="str">
        <v/>
      </c>
      <c r="LY36" s="111" t="str">
        <v/>
      </c>
      <c r="LZ36" s="111" t="str">
        <v/>
      </c>
      <c r="MA36" s="111" t="str">
        <v/>
      </c>
      <c r="MB36" s="111" t="str">
        <v/>
      </c>
      <c r="MC36" s="111" t="str">
        <v/>
      </c>
      <c r="MD36" s="111" t="str">
        <v/>
      </c>
      <c r="ME36" s="111" t="str">
        <v/>
      </c>
      <c r="MF36" s="111" t="str">
        <v/>
      </c>
      <c r="MG36" s="111" t="str">
        <v/>
      </c>
      <c r="MH36" s="111" t="str">
        <v/>
      </c>
      <c r="MI36" s="111" t="str">
        <v/>
      </c>
      <c r="MJ36" s="111" t="str">
        <v/>
      </c>
      <c r="MK36" s="111" t="str">
        <v/>
      </c>
      <c r="ML36" s="111" t="str">
        <v/>
      </c>
      <c r="MM36" s="111" t="str">
        <v/>
      </c>
      <c r="MN36" s="111" t="str">
        <v/>
      </c>
      <c r="MO36" s="111" t="str">
        <v/>
      </c>
      <c r="MP36" s="111" t="str">
        <v/>
      </c>
      <c r="MQ36" s="111" t="str">
        <v/>
      </c>
      <c r="MR36" s="111" t="str">
        <v/>
      </c>
      <c r="MS36" s="111" t="str">
        <v/>
      </c>
      <c r="MT36" s="111" t="str">
        <v/>
      </c>
      <c r="MU36" s="111" t="str">
        <v/>
      </c>
      <c r="MV36" s="111" t="str">
        <v/>
      </c>
      <c r="MW36" s="111" t="str">
        <v/>
      </c>
      <c r="MX36" s="111" t="str">
        <v/>
      </c>
      <c r="MY36" s="111" t="str">
        <v/>
      </c>
      <c r="MZ36" s="111" t="str">
        <v/>
      </c>
      <c r="NA36" s="111" t="str">
        <v/>
      </c>
      <c r="NB36" s="111" t="str">
        <v/>
      </c>
      <c r="NC36" s="111" t="str">
        <v/>
      </c>
      <c r="ND36" s="111" t="str">
        <v/>
      </c>
      <c r="NE36" s="111" t="str">
        <v/>
      </c>
      <c r="NF36" s="111" t="str">
        <v/>
      </c>
      <c r="NG36" s="111" t="str">
        <v/>
      </c>
      <c r="NH36" s="111" t="str">
        <v/>
      </c>
      <c r="NI36" s="111" t="str">
        <v/>
      </c>
      <c r="NJ36" s="111" t="str">
        <v/>
      </c>
      <c r="NK36" s="111" t="str">
        <v/>
      </c>
      <c r="NL36" s="111" t="str">
        <v/>
      </c>
      <c r="NM36" s="111" t="str">
        <v/>
      </c>
      <c r="NN36" s="111" t="str">
        <v/>
      </c>
      <c r="NO36" s="111" t="str">
        <v/>
      </c>
    </row>
    <row r="37" spans="1:379" ht="21" thickTop="1" thickBot="1" x14ac:dyDescent="0.25">
      <c r="A37" s="112">
        <v>160</v>
      </c>
      <c r="B37" s="113">
        <v>3</v>
      </c>
      <c r="C37" s="113" t="s">
        <v>56</v>
      </c>
      <c r="D37" s="113" t="s">
        <v>59</v>
      </c>
      <c r="E37" s="113">
        <v>1</v>
      </c>
      <c r="F37" s="113" t="s">
        <v>58</v>
      </c>
      <c r="G37" s="113"/>
      <c r="H37" s="114"/>
      <c r="I37" s="114"/>
      <c r="J37" s="118"/>
      <c r="K37" s="118"/>
      <c r="L37" s="134" t="str">
        <f>IF(AND(ISNUMBER(J37),ISNUMBER(K37)),PROPER(TEXT(DATE(Année,K37,J37),Param!$L$5)),IF(I37&lt;&gt;"",I37,""))</f>
        <v/>
      </c>
      <c r="N37" s="111" t="str" cm="1">
        <f t="array" ref="N37:NO37">IF(F37="","",_xlfn.LET(_xlpm.Jr_sem,IF(I37&lt;&gt;"",_xlfn.XLOOKUP(I37,No_Jour[Jour_Semaine],No_Jour[No_jour],0,0,1),""),
_xlpm.J,IF($J37="",1,$J37),_xlpm.M,IF($K37="",1,$K37),
_xlpm.Tout_Excep,_xlfn.UNIQUE(_xlfn._xlws.FILTER(Jrs_Exception[Jours_travaillés],Jrs_Exception[Jours_travaillés]&lt;&gt;"",0)),
_xlpm.Garde,_xlfn._xlws.FILTER(Jrs_Exception[Jours_travaillés],(Jrs_Exception[Jours_travaillés]&lt;&gt;"")*(Jrs_Exception[Numéro]=$A37),0),
_xlpm.Excep,_xlfn._xlws.FILTER(_xlpm.Tout_Excep,ISNA(_xlfn.XMATCH(_xlpm.Tout_Excep,_xlpm.Garde,0,1)),0),
_xlpm.Quodi,IF($F37="Quotidien",IF(ISNUMBER($N$4:$NO$4),IF(ISNA(_xlfn.XMATCH($N$4:$NO$4,_xlpm.Excep,0,1)),IF($N$4:$NO$4&gt;=DATE(Année,_xlpm.M,_xlpm.J),"ü",""),""),""),""),
_xlpm.Hebdo,IF($F37="Hebdomadaire",IF(ISNUMBER($N$4:$NO$4),IF(ISNA(_xlfn.XMATCH($N$4:$NO$4,_xlpm.Excep,0,1)),IF(MONTH($N$4:$NO$4)&gt;=_xlpm.M,IF(WEEKDAY($N$4:$NO$4,Param!$E$1)=_xlpm.Jr_sem,"ü",""),""),""),""),""),
_xlpm.Mensuel,IF($F37="Mensuel",IF(ISNUMBER($N$4:$NO$4),IF(ISNA(_xlfn.XMATCH($N$4:$NO$4,_xlpm.Excep,0,1)),IF(MONTH($N$4:$NO$4)&gt;=_xlpm.M,IF(DAY($N$4:$NO$4)=_xlpm.J,"ü",""),""),""),""),""),
_xlpm.Trimes,IF($F37="Trimestre",IF(ISNUMBER($N$4:$NO$4),IF(ISNA(_xlfn.XMATCH($N$4:$NO$4,_xlpm.Excep,0,1)),IF(MONTH($N$4:$NO$4)=_xlpm.M+(ROUNDUP(MONTH($N$4:$NO$4)/3,0)-1)*3,IF(DAY($N$4:$NO$4)=_xlpm.J,"ü",""),""),""),""),""),
_xlpm.Bisannuel,IF($F37="Bisannuel",IF(ISNUMBER($N$4:$NO$4),IF(ISNA(_xlfn.XMATCH($N$4:$NO$4,_xlpm.Excep,0,1)),IF(MONTH($N$4:$NO$4)=_xlpm.M,IF(DAY($N$4:$NO$4)=_xlpm.J,"ü",""),IF(MONTH($N$4:$NO$4)=_xlpm.M+6,IF(DAY($N$4:$NO$4)=_xlpm.J,"ü",""),"")),""),""),""),
_xlpm.Annuel,IF($F37="Annuel",IF(ISNUMBER($N$4:$NO$4),IF(ISNA(_xlfn.XMATCH($N$4:$NO$4,_xlpm.Excep,0,1)),IF($N$4:$NO$4=DATE(Année,_xlpm.M,_xlpm.J),"ü",""),""),""),""),
_xlpm.Résultat,_xlfn.SWITCH($F37,"Quotidien",_xlpm.Quodi,"Hebdomadaire",_xlpm.Hebdo,"Mensuel",_xlpm.Mensuel,"Trimestre",_xlpm.Trimes,"Annuel",_xlpm.Annuel,"Bisannuel",_xlpm.Bisannuel),
_xlpm.Résultat))</f>
        <v>ü</v>
      </c>
      <c r="O37" s="111" t="str">
        <v>ü</v>
      </c>
      <c r="P37" s="111" t="str">
        <v>ü</v>
      </c>
      <c r="Q37" s="111" t="str">
        <v>ü</v>
      </c>
      <c r="R37" s="111" t="str">
        <v>ü</v>
      </c>
      <c r="S37" s="111" t="str">
        <v>ü</v>
      </c>
      <c r="T37" s="111" t="str">
        <v>ü</v>
      </c>
      <c r="U37" s="111" t="str">
        <v>ü</v>
      </c>
      <c r="V37" s="111" t="str">
        <v>ü</v>
      </c>
      <c r="W37" s="111" t="str">
        <v>ü</v>
      </c>
      <c r="X37" s="111" t="str">
        <v/>
      </c>
      <c r="Y37" s="111" t="str">
        <v>ü</v>
      </c>
      <c r="Z37" s="111" t="str">
        <v>ü</v>
      </c>
      <c r="AA37" s="111" t="str">
        <v>ü</v>
      </c>
      <c r="AB37" s="111" t="str">
        <v>ü</v>
      </c>
      <c r="AC37" s="111" t="str">
        <v>ü</v>
      </c>
      <c r="AD37" s="111" t="str">
        <v>ü</v>
      </c>
      <c r="AE37" s="111" t="str">
        <v>ü</v>
      </c>
      <c r="AF37" s="111" t="str">
        <v>ü</v>
      </c>
      <c r="AG37" s="111" t="str">
        <v>ü</v>
      </c>
      <c r="AH37" s="111" t="str">
        <v>ü</v>
      </c>
      <c r="AI37" s="111" t="str">
        <v>ü</v>
      </c>
      <c r="AJ37" s="111" t="str">
        <v>ü</v>
      </c>
      <c r="AK37" s="111" t="str">
        <v>ü</v>
      </c>
      <c r="AL37" s="111" t="str">
        <v>ü</v>
      </c>
      <c r="AM37" s="111" t="str">
        <v/>
      </c>
      <c r="AN37" s="111" t="str">
        <v>ü</v>
      </c>
      <c r="AO37" s="111" t="str">
        <v>ü</v>
      </c>
      <c r="AP37" s="111" t="str">
        <v>ü</v>
      </c>
      <c r="AQ37" s="111" t="str">
        <v>ü</v>
      </c>
      <c r="AR37" s="111" t="str">
        <v>ü</v>
      </c>
      <c r="AS37" s="111" t="str">
        <v>ü</v>
      </c>
      <c r="AT37" s="111" t="str">
        <v>ü</v>
      </c>
      <c r="AU37" s="111" t="str">
        <v>ü</v>
      </c>
      <c r="AV37" s="111" t="str">
        <v>ü</v>
      </c>
      <c r="AW37" s="111" t="str">
        <v>ü</v>
      </c>
      <c r="AX37" s="111" t="str">
        <v>ü</v>
      </c>
      <c r="AY37" s="111" t="str">
        <v>ü</v>
      </c>
      <c r="AZ37" s="111" t="str">
        <v>ü</v>
      </c>
      <c r="BA37" s="111" t="str">
        <v>ü</v>
      </c>
      <c r="BB37" s="111" t="str">
        <v>ü</v>
      </c>
      <c r="BC37" s="111" t="str">
        <v>ü</v>
      </c>
      <c r="BD37" s="111" t="str">
        <v>ü</v>
      </c>
      <c r="BE37" s="111" t="str">
        <v>ü</v>
      </c>
      <c r="BF37" s="111" t="str">
        <v>ü</v>
      </c>
      <c r="BG37" s="111" t="str">
        <v>ü</v>
      </c>
      <c r="BH37" s="111" t="str">
        <v>ü</v>
      </c>
      <c r="BI37" s="111" t="str">
        <v>ü</v>
      </c>
      <c r="BJ37" s="111" t="str">
        <v>ü</v>
      </c>
      <c r="BK37" s="111" t="str">
        <v>ü</v>
      </c>
      <c r="BL37" s="111" t="str">
        <v>ü</v>
      </c>
      <c r="BM37" s="111" t="str">
        <v/>
      </c>
      <c r="BN37" s="111" t="str">
        <v/>
      </c>
      <c r="BO37" s="111" t="str">
        <v>ü</v>
      </c>
      <c r="BP37" s="111" t="str">
        <v>ü</v>
      </c>
      <c r="BQ37" s="111" t="str">
        <v>ü</v>
      </c>
      <c r="BR37" s="111" t="str">
        <v>ü</v>
      </c>
      <c r="BS37" s="111" t="str">
        <v>ü</v>
      </c>
      <c r="BT37" s="111" t="str">
        <v/>
      </c>
      <c r="BU37" s="111" t="str">
        <v>ü</v>
      </c>
      <c r="BV37" s="111" t="str">
        <v>ü</v>
      </c>
      <c r="BW37" s="111" t="str">
        <v>ü</v>
      </c>
      <c r="BX37" s="111" t="str">
        <v>ü</v>
      </c>
      <c r="BY37" s="111" t="str">
        <v>ü</v>
      </c>
      <c r="BZ37" s="111" t="str">
        <v>ü</v>
      </c>
      <c r="CA37" s="111" t="str">
        <v>ü</v>
      </c>
      <c r="CB37" s="111" t="str">
        <v>ü</v>
      </c>
      <c r="CC37" s="111" t="str">
        <v>ü</v>
      </c>
      <c r="CD37" s="111" t="str">
        <v>ü</v>
      </c>
      <c r="CE37" s="111" t="str">
        <v>ü</v>
      </c>
      <c r="CF37" s="111" t="str">
        <v>ü</v>
      </c>
      <c r="CG37" s="111" t="str">
        <v>ü</v>
      </c>
      <c r="CH37" s="111" t="str">
        <v>ü</v>
      </c>
      <c r="CI37" s="111" t="str">
        <v>ü</v>
      </c>
      <c r="CJ37" s="111" t="str">
        <v>ü</v>
      </c>
      <c r="CK37" s="111" t="str">
        <v>ü</v>
      </c>
      <c r="CL37" s="111" t="str">
        <v>ü</v>
      </c>
      <c r="CM37" s="111" t="str">
        <v>ü</v>
      </c>
      <c r="CN37" s="111" t="str">
        <v>ü</v>
      </c>
      <c r="CO37" s="111" t="str">
        <v>ü</v>
      </c>
      <c r="CP37" s="111" t="str">
        <v>ü</v>
      </c>
      <c r="CQ37" s="111" t="str">
        <v>ü</v>
      </c>
      <c r="CR37" s="111" t="str">
        <v>ü</v>
      </c>
      <c r="CS37" s="111" t="str">
        <v>ü</v>
      </c>
      <c r="CT37" s="111" t="str">
        <v>ü</v>
      </c>
      <c r="CU37" s="111" t="str">
        <v>ü</v>
      </c>
      <c r="CV37" s="111" t="str">
        <v>ü</v>
      </c>
      <c r="CW37" s="111" t="str">
        <v>ü</v>
      </c>
      <c r="CX37" s="111" t="str">
        <v>ü</v>
      </c>
      <c r="CY37" s="111" t="str">
        <v>ü</v>
      </c>
      <c r="CZ37" s="111" t="str">
        <v>ü</v>
      </c>
      <c r="DA37" s="111" t="str">
        <v>ü</v>
      </c>
      <c r="DB37" s="111" t="str">
        <v>ü</v>
      </c>
      <c r="DC37" s="111" t="str">
        <v>ü</v>
      </c>
      <c r="DD37" s="111" t="str">
        <v>ü</v>
      </c>
      <c r="DE37" s="111" t="str">
        <v>ü</v>
      </c>
      <c r="DF37" s="111" t="str">
        <v>ü</v>
      </c>
      <c r="DG37" s="111" t="str">
        <v>ü</v>
      </c>
      <c r="DH37" s="111" t="str">
        <v>ü</v>
      </c>
      <c r="DI37" s="111" t="str">
        <v>ü</v>
      </c>
      <c r="DJ37" s="111" t="str">
        <v>ü</v>
      </c>
      <c r="DK37" s="111" t="str">
        <v>ü</v>
      </c>
      <c r="DL37" s="111" t="str">
        <v>ü</v>
      </c>
      <c r="DM37" s="111" t="str">
        <v>ü</v>
      </c>
      <c r="DN37" s="111" t="str">
        <v>ü</v>
      </c>
      <c r="DO37" s="111" t="str">
        <v>ü</v>
      </c>
      <c r="DP37" s="111" t="str">
        <v>ü</v>
      </c>
      <c r="DQ37" s="111" t="str">
        <v>ü</v>
      </c>
      <c r="DR37" s="111" t="str">
        <v>ü</v>
      </c>
      <c r="DS37" s="111" t="str">
        <v>ü</v>
      </c>
      <c r="DT37" s="111" t="str">
        <v>ü</v>
      </c>
      <c r="DU37" s="111" t="str">
        <v>ü</v>
      </c>
      <c r="DV37" s="111" t="str">
        <v>ü</v>
      </c>
      <c r="DW37" s="111" t="str">
        <v>ü</v>
      </c>
      <c r="DX37" s="111" t="str">
        <v>ü</v>
      </c>
      <c r="DY37" s="111" t="str">
        <v>ü</v>
      </c>
      <c r="DZ37" s="111" t="str">
        <v>ü</v>
      </c>
      <c r="EA37" s="111" t="str">
        <v>ü</v>
      </c>
      <c r="EB37" s="111" t="str">
        <v>ü</v>
      </c>
      <c r="EC37" s="111" t="str">
        <v>ü</v>
      </c>
      <c r="ED37" s="111" t="str">
        <v>ü</v>
      </c>
      <c r="EE37" s="111" t="str">
        <v>ü</v>
      </c>
      <c r="EF37" s="111" t="str">
        <v>ü</v>
      </c>
      <c r="EG37" s="111" t="str">
        <v>ü</v>
      </c>
      <c r="EH37" s="111" t="str">
        <v>ü</v>
      </c>
      <c r="EI37" s="111" t="str">
        <v>ü</v>
      </c>
      <c r="EJ37" s="111" t="str">
        <v>ü</v>
      </c>
      <c r="EK37" s="111" t="str">
        <v>ü</v>
      </c>
      <c r="EL37" s="111" t="str">
        <v>ü</v>
      </c>
      <c r="EM37" s="111" t="str">
        <v>ü</v>
      </c>
      <c r="EN37" s="111" t="str">
        <v>ü</v>
      </c>
      <c r="EO37" s="111" t="str">
        <v>ü</v>
      </c>
      <c r="EP37" s="111" t="str">
        <v>ü</v>
      </c>
      <c r="EQ37" s="111" t="str">
        <v>ü</v>
      </c>
      <c r="ER37" s="111" t="str">
        <v>ü</v>
      </c>
      <c r="ES37" s="111" t="str">
        <v>ü</v>
      </c>
      <c r="ET37" s="111" t="str">
        <v>ü</v>
      </c>
      <c r="EU37" s="111" t="str">
        <v>ü</v>
      </c>
      <c r="EV37" s="111" t="str">
        <v>ü</v>
      </c>
      <c r="EW37" s="111" t="str">
        <v/>
      </c>
      <c r="EX37" s="111" t="str">
        <v/>
      </c>
      <c r="EY37" s="111" t="str">
        <v>ü</v>
      </c>
      <c r="EZ37" s="111" t="str">
        <v>ü</v>
      </c>
      <c r="FA37" s="111" t="str">
        <v>ü</v>
      </c>
      <c r="FB37" s="111" t="str">
        <v>ü</v>
      </c>
      <c r="FC37" s="111" t="str">
        <v>ü</v>
      </c>
      <c r="FD37" s="111" t="str">
        <v>ü</v>
      </c>
      <c r="FE37" s="111" t="str">
        <v>ü</v>
      </c>
      <c r="FF37" s="111" t="str">
        <v>ü</v>
      </c>
      <c r="FG37" s="111" t="str">
        <v>ü</v>
      </c>
      <c r="FH37" s="111" t="str">
        <v>ü</v>
      </c>
      <c r="FI37" s="111" t="str">
        <v>ü</v>
      </c>
      <c r="FJ37" s="111" t="str">
        <v>ü</v>
      </c>
      <c r="FK37" s="111" t="str">
        <v>ü</v>
      </c>
      <c r="FL37" s="111" t="str">
        <v>ü</v>
      </c>
      <c r="FM37" s="111" t="str">
        <v>ü</v>
      </c>
      <c r="FN37" s="111" t="str">
        <v>ü</v>
      </c>
      <c r="FO37" s="111" t="str">
        <v>ü</v>
      </c>
      <c r="FP37" s="111" t="str">
        <v>ü</v>
      </c>
      <c r="FQ37" s="111" t="str">
        <v>ü</v>
      </c>
      <c r="FR37" s="111" t="str">
        <v>ü</v>
      </c>
      <c r="FS37" s="111" t="str">
        <v>ü</v>
      </c>
      <c r="FT37" s="111" t="str">
        <v>ü</v>
      </c>
      <c r="FU37" s="111" t="str">
        <v>ü</v>
      </c>
      <c r="FV37" s="111" t="str">
        <v>ü</v>
      </c>
      <c r="FW37" s="111" t="str">
        <v>ü</v>
      </c>
      <c r="FX37" s="111" t="str">
        <v>ü</v>
      </c>
      <c r="FY37" s="111" t="str">
        <v>ü</v>
      </c>
      <c r="FZ37" s="111" t="str">
        <v>ü</v>
      </c>
      <c r="GA37" s="111" t="str">
        <v>ü</v>
      </c>
      <c r="GB37" s="111" t="str">
        <v>ü</v>
      </c>
      <c r="GC37" s="111" t="str">
        <v>ü</v>
      </c>
      <c r="GD37" s="111" t="str">
        <v>ü</v>
      </c>
      <c r="GE37" s="111" t="str">
        <v>ü</v>
      </c>
      <c r="GF37" s="111" t="str">
        <v>ü</v>
      </c>
      <c r="GG37" s="111" t="str">
        <v>ü</v>
      </c>
      <c r="GH37" s="111" t="str">
        <v>ü</v>
      </c>
      <c r="GI37" s="111" t="str">
        <v>ü</v>
      </c>
      <c r="GJ37" s="111" t="str">
        <v>ü</v>
      </c>
      <c r="GK37" s="111" t="str">
        <v>ü</v>
      </c>
      <c r="GL37" s="111" t="str">
        <v>ü</v>
      </c>
      <c r="GM37" s="111" t="str">
        <v>ü</v>
      </c>
      <c r="GN37" s="111" t="str">
        <v>ü</v>
      </c>
      <c r="GO37" s="111" t="str">
        <v>ü</v>
      </c>
      <c r="GP37" s="111" t="str">
        <v>ü</v>
      </c>
      <c r="GQ37" s="111" t="str">
        <v>ü</v>
      </c>
      <c r="GR37" s="111" t="str">
        <v>ü</v>
      </c>
      <c r="GS37" s="111" t="str">
        <v>ü</v>
      </c>
      <c r="GT37" s="111" t="str">
        <v>ü</v>
      </c>
      <c r="GU37" s="111" t="str">
        <v>ü</v>
      </c>
      <c r="GV37" s="111" t="str">
        <v>ü</v>
      </c>
      <c r="GW37" s="111" t="str">
        <v>ü</v>
      </c>
      <c r="GX37" s="111" t="str">
        <v>ü</v>
      </c>
      <c r="GY37" s="111" t="str">
        <v>ü</v>
      </c>
      <c r="GZ37" s="111" t="str">
        <v>ü</v>
      </c>
      <c r="HA37" s="111" t="str">
        <v>ü</v>
      </c>
      <c r="HB37" s="111" t="str">
        <v>ü</v>
      </c>
      <c r="HC37" s="111" t="str">
        <v>ü</v>
      </c>
      <c r="HD37" s="111" t="str">
        <v>ü</v>
      </c>
      <c r="HE37" s="111" t="str">
        <v>ü</v>
      </c>
      <c r="HF37" s="111" t="str">
        <v>ü</v>
      </c>
      <c r="HG37" s="111" t="str">
        <v>ü</v>
      </c>
      <c r="HH37" s="111" t="str">
        <v>ü</v>
      </c>
      <c r="HI37" s="111" t="str">
        <v>ü</v>
      </c>
      <c r="HJ37" s="111" t="str">
        <v>ü</v>
      </c>
      <c r="HK37" s="111" t="str">
        <v>ü</v>
      </c>
      <c r="HL37" s="111" t="str">
        <v>ü</v>
      </c>
      <c r="HM37" s="111" t="str">
        <v>ü</v>
      </c>
      <c r="HN37" s="111" t="str">
        <v>ü</v>
      </c>
      <c r="HO37" s="111" t="str">
        <v>ü</v>
      </c>
      <c r="HP37" s="111" t="str">
        <v>ü</v>
      </c>
      <c r="HQ37" s="111" t="str">
        <v>ü</v>
      </c>
      <c r="HR37" s="111" t="str">
        <v>ü</v>
      </c>
      <c r="HS37" s="111" t="str">
        <v>ü</v>
      </c>
      <c r="HT37" s="111" t="str">
        <v>ü</v>
      </c>
      <c r="HU37" s="111" t="str">
        <v>ü</v>
      </c>
      <c r="HV37" s="111" t="str">
        <v>ü</v>
      </c>
      <c r="HW37" s="111" t="str">
        <v>ü</v>
      </c>
      <c r="HX37" s="111" t="str">
        <v>ü</v>
      </c>
      <c r="HY37" s="111" t="str">
        <v>ü</v>
      </c>
      <c r="HZ37" s="111" t="str">
        <v>ü</v>
      </c>
      <c r="IA37" s="111" t="str">
        <v>ü</v>
      </c>
      <c r="IB37" s="111" t="str">
        <v>ü</v>
      </c>
      <c r="IC37" s="111" t="str">
        <v>ü</v>
      </c>
      <c r="ID37" s="111" t="str">
        <v>ü</v>
      </c>
      <c r="IE37" s="111" t="str">
        <v>ü</v>
      </c>
      <c r="IF37" s="111" t="str">
        <v>ü</v>
      </c>
      <c r="IG37" s="111" t="str">
        <v>ü</v>
      </c>
      <c r="IH37" s="111" t="str">
        <v>ü</v>
      </c>
      <c r="II37" s="111" t="str">
        <v>ü</v>
      </c>
      <c r="IJ37" s="111" t="str">
        <v>ü</v>
      </c>
      <c r="IK37" s="111" t="str">
        <v/>
      </c>
      <c r="IL37" s="111" t="str">
        <v/>
      </c>
      <c r="IM37" s="111" t="str">
        <v/>
      </c>
      <c r="IN37" s="111" t="str">
        <v/>
      </c>
      <c r="IO37" s="111" t="str">
        <v/>
      </c>
      <c r="IP37" s="111" t="str">
        <v/>
      </c>
      <c r="IQ37" s="111" t="str">
        <v/>
      </c>
      <c r="IR37" s="111" t="str">
        <v/>
      </c>
      <c r="IS37" s="111" t="str">
        <v/>
      </c>
      <c r="IT37" s="111" t="str">
        <v/>
      </c>
      <c r="IU37" s="111" t="str">
        <v/>
      </c>
      <c r="IV37" s="111" t="str">
        <v/>
      </c>
      <c r="IW37" s="111" t="str">
        <v/>
      </c>
      <c r="IX37" s="111" t="str">
        <v/>
      </c>
      <c r="IY37" s="111" t="str">
        <v/>
      </c>
      <c r="IZ37" s="111" t="str">
        <v/>
      </c>
      <c r="JA37" s="111" t="str">
        <v/>
      </c>
      <c r="JB37" s="111" t="str">
        <v/>
      </c>
      <c r="JC37" s="111" t="str">
        <v/>
      </c>
      <c r="JD37" s="111" t="str">
        <v/>
      </c>
      <c r="JE37" s="111" t="str">
        <v/>
      </c>
      <c r="JF37" s="111" t="str">
        <v/>
      </c>
      <c r="JG37" s="111" t="str">
        <v/>
      </c>
      <c r="JH37" s="111" t="str">
        <v/>
      </c>
      <c r="JI37" s="111" t="str">
        <v/>
      </c>
      <c r="JJ37" s="111" t="str">
        <v/>
      </c>
      <c r="JK37" s="111" t="str">
        <v/>
      </c>
      <c r="JL37" s="111" t="str">
        <v/>
      </c>
      <c r="JM37" s="111" t="str">
        <v/>
      </c>
      <c r="JN37" s="111" t="str">
        <v/>
      </c>
      <c r="JO37" s="111" t="str">
        <v/>
      </c>
      <c r="JP37" s="111" t="str">
        <v/>
      </c>
      <c r="JQ37" s="111" t="str">
        <v/>
      </c>
      <c r="JR37" s="111" t="str">
        <v/>
      </c>
      <c r="JS37" s="111" t="str">
        <v/>
      </c>
      <c r="JT37" s="111" t="str">
        <v/>
      </c>
      <c r="JU37" s="111" t="str">
        <v/>
      </c>
      <c r="JV37" s="111" t="str">
        <v/>
      </c>
      <c r="JW37" s="111" t="str">
        <v/>
      </c>
      <c r="JX37" s="111" t="str">
        <v/>
      </c>
      <c r="JY37" s="111" t="str">
        <v/>
      </c>
      <c r="JZ37" s="111" t="str">
        <v/>
      </c>
      <c r="KA37" s="111" t="str">
        <v/>
      </c>
      <c r="KB37" s="111" t="str">
        <v/>
      </c>
      <c r="KC37" s="111" t="str">
        <v/>
      </c>
      <c r="KD37" s="111" t="str">
        <v/>
      </c>
      <c r="KE37" s="111" t="str">
        <v/>
      </c>
      <c r="KF37" s="111" t="str">
        <v/>
      </c>
      <c r="KG37" s="111" t="str">
        <v/>
      </c>
      <c r="KH37" s="111" t="str">
        <v/>
      </c>
      <c r="KI37" s="111" t="str">
        <v/>
      </c>
      <c r="KJ37" s="111" t="str">
        <v/>
      </c>
      <c r="KK37" s="111" t="str">
        <v/>
      </c>
      <c r="KL37" s="111" t="str">
        <v/>
      </c>
      <c r="KM37" s="111" t="str">
        <v/>
      </c>
      <c r="KN37" s="111" t="str">
        <v/>
      </c>
      <c r="KO37" s="111" t="str">
        <v/>
      </c>
      <c r="KP37" s="111" t="str">
        <v/>
      </c>
      <c r="KQ37" s="111" t="str">
        <v/>
      </c>
      <c r="KR37" s="111" t="str">
        <v/>
      </c>
      <c r="KS37" s="111" t="str">
        <v/>
      </c>
      <c r="KT37" s="111" t="str">
        <v/>
      </c>
      <c r="KU37" s="111" t="str">
        <v/>
      </c>
      <c r="KV37" s="111" t="str">
        <v/>
      </c>
      <c r="KW37" s="111" t="str">
        <v/>
      </c>
      <c r="KX37" s="111" t="str">
        <v/>
      </c>
      <c r="KY37" s="111" t="str">
        <v/>
      </c>
      <c r="KZ37" s="111" t="str">
        <v/>
      </c>
      <c r="LA37" s="111" t="str">
        <v/>
      </c>
      <c r="LB37" s="111" t="str">
        <v/>
      </c>
      <c r="LC37" s="111" t="str">
        <v/>
      </c>
      <c r="LD37" s="111" t="str">
        <v/>
      </c>
      <c r="LE37" s="111" t="str">
        <v/>
      </c>
      <c r="LF37" s="111" t="str">
        <v/>
      </c>
      <c r="LG37" s="111" t="str">
        <v/>
      </c>
      <c r="LH37" s="111" t="str">
        <v/>
      </c>
      <c r="LI37" s="111" t="str">
        <v/>
      </c>
      <c r="LJ37" s="111" t="str">
        <v/>
      </c>
      <c r="LK37" s="111" t="str">
        <v/>
      </c>
      <c r="LL37" s="111" t="str">
        <v/>
      </c>
      <c r="LM37" s="111" t="str">
        <v/>
      </c>
      <c r="LN37" s="111" t="str">
        <v/>
      </c>
      <c r="LO37" s="111" t="str">
        <v/>
      </c>
      <c r="LP37" s="111" t="str">
        <v/>
      </c>
      <c r="LQ37" s="111" t="str">
        <v/>
      </c>
      <c r="LR37" s="111" t="str">
        <v/>
      </c>
      <c r="LS37" s="111" t="str">
        <v/>
      </c>
      <c r="LT37" s="111" t="str">
        <v/>
      </c>
      <c r="LU37" s="111" t="str">
        <v/>
      </c>
      <c r="LV37" s="111" t="str">
        <v/>
      </c>
      <c r="LW37" s="111" t="str">
        <v/>
      </c>
      <c r="LX37" s="111" t="str">
        <v/>
      </c>
      <c r="LY37" s="111" t="str">
        <v/>
      </c>
      <c r="LZ37" s="111" t="str">
        <v/>
      </c>
      <c r="MA37" s="111" t="str">
        <v/>
      </c>
      <c r="MB37" s="111" t="str">
        <v/>
      </c>
      <c r="MC37" s="111" t="str">
        <v/>
      </c>
      <c r="MD37" s="111" t="str">
        <v/>
      </c>
      <c r="ME37" s="111" t="str">
        <v/>
      </c>
      <c r="MF37" s="111" t="str">
        <v/>
      </c>
      <c r="MG37" s="111" t="str">
        <v/>
      </c>
      <c r="MH37" s="111" t="str">
        <v/>
      </c>
      <c r="MI37" s="111" t="str">
        <v/>
      </c>
      <c r="MJ37" s="111" t="str">
        <v/>
      </c>
      <c r="MK37" s="111" t="str">
        <v/>
      </c>
      <c r="ML37" s="111" t="str">
        <v/>
      </c>
      <c r="MM37" s="111" t="str">
        <v/>
      </c>
      <c r="MN37" s="111" t="str">
        <v/>
      </c>
      <c r="MO37" s="111" t="str">
        <v/>
      </c>
      <c r="MP37" s="111" t="str">
        <v/>
      </c>
      <c r="MQ37" s="111" t="str">
        <v/>
      </c>
      <c r="MR37" s="111" t="str">
        <v/>
      </c>
      <c r="MS37" s="111" t="str">
        <v/>
      </c>
      <c r="MT37" s="111" t="str">
        <v/>
      </c>
      <c r="MU37" s="111" t="str">
        <v/>
      </c>
      <c r="MV37" s="111" t="str">
        <v/>
      </c>
      <c r="MW37" s="111" t="str">
        <v/>
      </c>
      <c r="MX37" s="111" t="str">
        <v/>
      </c>
      <c r="MY37" s="111" t="str">
        <v/>
      </c>
      <c r="MZ37" s="111" t="str">
        <v/>
      </c>
      <c r="NA37" s="111" t="str">
        <v/>
      </c>
      <c r="NB37" s="111" t="str">
        <v/>
      </c>
      <c r="NC37" s="111" t="str">
        <v/>
      </c>
      <c r="ND37" s="111" t="str">
        <v/>
      </c>
      <c r="NE37" s="111" t="str">
        <v/>
      </c>
      <c r="NF37" s="111" t="str">
        <v/>
      </c>
      <c r="NG37" s="111" t="str">
        <v/>
      </c>
      <c r="NH37" s="111" t="str">
        <v/>
      </c>
      <c r="NI37" s="111" t="str">
        <v/>
      </c>
      <c r="NJ37" s="111" t="str">
        <v/>
      </c>
      <c r="NK37" s="111" t="str">
        <v/>
      </c>
      <c r="NL37" s="111" t="str">
        <v/>
      </c>
      <c r="NM37" s="111" t="str">
        <v/>
      </c>
      <c r="NN37" s="111" t="str">
        <v/>
      </c>
      <c r="NO37" s="111" t="str">
        <v/>
      </c>
    </row>
    <row r="38" spans="1:379" ht="21" thickTop="1" thickBot="1" x14ac:dyDescent="0.25">
      <c r="A38" s="115">
        <v>165</v>
      </c>
      <c r="B38" s="113">
        <v>3</v>
      </c>
      <c r="C38" s="113" t="s">
        <v>60</v>
      </c>
      <c r="D38" s="113" t="s">
        <v>72</v>
      </c>
      <c r="E38" s="113">
        <v>1</v>
      </c>
      <c r="F38" s="113" t="s">
        <v>61</v>
      </c>
      <c r="G38" s="113"/>
      <c r="H38" s="114"/>
      <c r="I38" s="114"/>
      <c r="J38" s="118">
        <v>9</v>
      </c>
      <c r="K38" s="118">
        <v>11</v>
      </c>
      <c r="L38" s="134" t="str">
        <f ca="1">IF(AND(ISNUMBER(J38),ISNUMBER(K38)),PROPER(TEXT(DATE(Année,K38,J38),Param!$L$5)),IF(I38&lt;&gt;"",I38,""))</f>
        <v>Lundi</v>
      </c>
      <c r="N38" s="111" t="str" cm="1">
        <f t="array" ref="N38:NO38">IF(F38="","",_xlfn.LET(_xlpm.Jr_sem,IF(I38&lt;&gt;"",_xlfn.XLOOKUP(I38,No_Jour[Jour_Semaine],No_Jour[No_jour],0,0,1),""),
_xlpm.J,IF($J38="",1,$J38),_xlpm.M,IF($K38="",1,$K38),
_xlpm.Tout_Excep,_xlfn.UNIQUE(_xlfn._xlws.FILTER(Jrs_Exception[Jours_travaillés],Jrs_Exception[Jours_travaillés]&lt;&gt;"",0)),
_xlpm.Garde,_xlfn._xlws.FILTER(Jrs_Exception[Jours_travaillés],(Jrs_Exception[Jours_travaillés]&lt;&gt;"")*(Jrs_Exception[Numéro]=$A38),0),
_xlpm.Excep,_xlfn._xlws.FILTER(_xlpm.Tout_Excep,ISNA(_xlfn.XMATCH(_xlpm.Tout_Excep,_xlpm.Garde,0,1)),0),
_xlpm.Quodi,IF($F38="Quotidien",IF(ISNUMBER($N$4:$NO$4),IF(ISNA(_xlfn.XMATCH($N$4:$NO$4,_xlpm.Excep,0,1)),IF($N$4:$NO$4&gt;=DATE(Année,_xlpm.M,_xlpm.J),"ü",""),""),""),""),
_xlpm.Hebdo,IF($F38="Hebdomadaire",IF(ISNUMBER($N$4:$NO$4),IF(ISNA(_xlfn.XMATCH($N$4:$NO$4,_xlpm.Excep,0,1)),IF(MONTH($N$4:$NO$4)&gt;=_xlpm.M,IF(WEEKDAY($N$4:$NO$4,Param!$E$1)=_xlpm.Jr_sem,"ü",""),""),""),""),""),
_xlpm.Mensuel,IF($F38="Mensuel",IF(ISNUMBER($N$4:$NO$4),IF(ISNA(_xlfn.XMATCH($N$4:$NO$4,_xlpm.Excep,0,1)),IF(MONTH($N$4:$NO$4)&gt;=_xlpm.M,IF(DAY($N$4:$NO$4)=_xlpm.J,"ü",""),""),""),""),""),
_xlpm.Trimes,IF($F38="Trimestre",IF(ISNUMBER($N$4:$NO$4),IF(ISNA(_xlfn.XMATCH($N$4:$NO$4,_xlpm.Excep,0,1)),IF(MONTH($N$4:$NO$4)=_xlpm.M+(ROUNDUP(MONTH($N$4:$NO$4)/3,0)-1)*3,IF(DAY($N$4:$NO$4)=_xlpm.J,"ü",""),""),""),""),""),
_xlpm.Bisannuel,IF($F38="Bisannuel",IF(ISNUMBER($N$4:$NO$4),IF(ISNA(_xlfn.XMATCH($N$4:$NO$4,_xlpm.Excep,0,1)),IF(MONTH($N$4:$NO$4)=_xlpm.M,IF(DAY($N$4:$NO$4)=_xlpm.J,"ü",""),IF(MONTH($N$4:$NO$4)=_xlpm.M+6,IF(DAY($N$4:$NO$4)=_xlpm.J,"ü",""),"")),""),""),""),
_xlpm.Annuel,IF($F38="Annuel",IF(ISNUMBER($N$4:$NO$4),IF(ISNA(_xlfn.XMATCH($N$4:$NO$4,_xlpm.Excep,0,1)),IF($N$4:$NO$4=DATE(Année,_xlpm.M,_xlpm.J),"ü",""),""),""),""),
_xlpm.Résultat,_xlfn.SWITCH($F38,"Quotidien",_xlpm.Quodi,"Hebdomadaire",_xlpm.Hebdo,"Mensuel",_xlpm.Mensuel,"Trimestre",_xlpm.Trimes,"Annuel",_xlpm.Annuel,"Bisannuel",_xlpm.Bisannuel),
_xlpm.Résultat))</f>
        <v/>
      </c>
      <c r="O38" s="111" t="str">
        <v/>
      </c>
      <c r="P38" s="111" t="str">
        <v/>
      </c>
      <c r="Q38" s="111" t="str">
        <v/>
      </c>
      <c r="R38" s="111" t="str">
        <v/>
      </c>
      <c r="S38" s="111" t="str">
        <v/>
      </c>
      <c r="T38" s="111" t="str">
        <v/>
      </c>
      <c r="U38" s="111" t="str">
        <v/>
      </c>
      <c r="V38" s="111" t="str">
        <v/>
      </c>
      <c r="W38" s="111" t="str">
        <v/>
      </c>
      <c r="X38" s="111" t="str">
        <v/>
      </c>
      <c r="Y38" s="111" t="str">
        <v/>
      </c>
      <c r="Z38" s="111" t="str">
        <v/>
      </c>
      <c r="AA38" s="111" t="str">
        <v/>
      </c>
      <c r="AB38" s="111" t="str">
        <v/>
      </c>
      <c r="AC38" s="111" t="str">
        <v/>
      </c>
      <c r="AD38" s="111" t="str">
        <v/>
      </c>
      <c r="AE38" s="111" t="str">
        <v/>
      </c>
      <c r="AF38" s="111" t="str">
        <v/>
      </c>
      <c r="AG38" s="111" t="str">
        <v/>
      </c>
      <c r="AH38" s="111" t="str">
        <v/>
      </c>
      <c r="AI38" s="111" t="str">
        <v/>
      </c>
      <c r="AJ38" s="111" t="str">
        <v/>
      </c>
      <c r="AK38" s="111" t="str">
        <v/>
      </c>
      <c r="AL38" s="111" t="str">
        <v/>
      </c>
      <c r="AM38" s="111" t="str">
        <v/>
      </c>
      <c r="AN38" s="111" t="str">
        <v/>
      </c>
      <c r="AO38" s="111" t="str">
        <v/>
      </c>
      <c r="AP38" s="111" t="str">
        <v/>
      </c>
      <c r="AQ38" s="111" t="str">
        <v/>
      </c>
      <c r="AR38" s="111" t="str">
        <v/>
      </c>
      <c r="AS38" s="111" t="str">
        <v/>
      </c>
      <c r="AT38" s="111" t="str">
        <v/>
      </c>
      <c r="AU38" s="111" t="str">
        <v/>
      </c>
      <c r="AV38" s="111" t="str">
        <v/>
      </c>
      <c r="AW38" s="111" t="str">
        <v/>
      </c>
      <c r="AX38" s="111" t="str">
        <v/>
      </c>
      <c r="AY38" s="111" t="str">
        <v/>
      </c>
      <c r="AZ38" s="111" t="str">
        <v/>
      </c>
      <c r="BA38" s="111" t="str">
        <v/>
      </c>
      <c r="BB38" s="111" t="str">
        <v/>
      </c>
      <c r="BC38" s="111" t="str">
        <v/>
      </c>
      <c r="BD38" s="111" t="str">
        <v/>
      </c>
      <c r="BE38" s="111" t="str">
        <v/>
      </c>
      <c r="BF38" s="111" t="str">
        <v/>
      </c>
      <c r="BG38" s="111" t="str">
        <v/>
      </c>
      <c r="BH38" s="111" t="str">
        <v/>
      </c>
      <c r="BI38" s="111" t="str">
        <v/>
      </c>
      <c r="BJ38" s="111" t="str">
        <v/>
      </c>
      <c r="BK38" s="111" t="str">
        <v/>
      </c>
      <c r="BL38" s="111" t="str">
        <v/>
      </c>
      <c r="BM38" s="111" t="str">
        <v/>
      </c>
      <c r="BN38" s="111" t="str">
        <v/>
      </c>
      <c r="BO38" s="111" t="str">
        <v/>
      </c>
      <c r="BP38" s="111" t="str">
        <v/>
      </c>
      <c r="BQ38" s="111" t="str">
        <v/>
      </c>
      <c r="BR38" s="111" t="str">
        <v/>
      </c>
      <c r="BS38" s="111" t="str">
        <v/>
      </c>
      <c r="BT38" s="111" t="str">
        <v/>
      </c>
      <c r="BU38" s="111" t="str">
        <v/>
      </c>
      <c r="BV38" s="111" t="str">
        <v/>
      </c>
      <c r="BW38" s="111" t="str">
        <v/>
      </c>
      <c r="BX38" s="111" t="str">
        <v/>
      </c>
      <c r="BY38" s="111" t="str">
        <v/>
      </c>
      <c r="BZ38" s="111" t="str">
        <v/>
      </c>
      <c r="CA38" s="111" t="str">
        <v/>
      </c>
      <c r="CB38" s="111" t="str">
        <v/>
      </c>
      <c r="CC38" s="111" t="str">
        <v/>
      </c>
      <c r="CD38" s="111" t="str">
        <v/>
      </c>
      <c r="CE38" s="111" t="str">
        <v/>
      </c>
      <c r="CF38" s="111" t="str">
        <v/>
      </c>
      <c r="CG38" s="111" t="str">
        <v/>
      </c>
      <c r="CH38" s="111" t="str">
        <v/>
      </c>
      <c r="CI38" s="111" t="str">
        <v/>
      </c>
      <c r="CJ38" s="111" t="str">
        <v/>
      </c>
      <c r="CK38" s="111" t="str">
        <v/>
      </c>
      <c r="CL38" s="111" t="str">
        <v/>
      </c>
      <c r="CM38" s="111" t="str">
        <v/>
      </c>
      <c r="CN38" s="111" t="str">
        <v/>
      </c>
      <c r="CO38" s="111" t="str">
        <v/>
      </c>
      <c r="CP38" s="111" t="str">
        <v/>
      </c>
      <c r="CQ38" s="111" t="str">
        <v/>
      </c>
      <c r="CR38" s="111" t="str">
        <v/>
      </c>
      <c r="CS38" s="111" t="str">
        <v/>
      </c>
      <c r="CT38" s="111" t="str">
        <v/>
      </c>
      <c r="CU38" s="111" t="str">
        <v/>
      </c>
      <c r="CV38" s="111" t="str">
        <v/>
      </c>
      <c r="CW38" s="111" t="str">
        <v/>
      </c>
      <c r="CX38" s="111" t="str">
        <v/>
      </c>
      <c r="CY38" s="111" t="str">
        <v/>
      </c>
      <c r="CZ38" s="111" t="str">
        <v/>
      </c>
      <c r="DA38" s="111" t="str">
        <v/>
      </c>
      <c r="DB38" s="111" t="str">
        <v/>
      </c>
      <c r="DC38" s="111" t="str">
        <v/>
      </c>
      <c r="DD38" s="111" t="str">
        <v/>
      </c>
      <c r="DE38" s="111" t="str">
        <v/>
      </c>
      <c r="DF38" s="111" t="str">
        <v/>
      </c>
      <c r="DG38" s="111" t="str">
        <v/>
      </c>
      <c r="DH38" s="111" t="str">
        <v/>
      </c>
      <c r="DI38" s="111" t="str">
        <v/>
      </c>
      <c r="DJ38" s="111" t="str">
        <v/>
      </c>
      <c r="DK38" s="111" t="str">
        <v/>
      </c>
      <c r="DL38" s="111" t="str">
        <v/>
      </c>
      <c r="DM38" s="111" t="str">
        <v/>
      </c>
      <c r="DN38" s="111" t="str">
        <v/>
      </c>
      <c r="DO38" s="111" t="str">
        <v/>
      </c>
      <c r="DP38" s="111" t="str">
        <v/>
      </c>
      <c r="DQ38" s="111" t="str">
        <v/>
      </c>
      <c r="DR38" s="111" t="str">
        <v/>
      </c>
      <c r="DS38" s="111" t="str">
        <v/>
      </c>
      <c r="DT38" s="111" t="str">
        <v/>
      </c>
      <c r="DU38" s="111" t="str">
        <v/>
      </c>
      <c r="DV38" s="111" t="str">
        <v/>
      </c>
      <c r="DW38" s="111" t="str">
        <v/>
      </c>
      <c r="DX38" s="111" t="str">
        <v/>
      </c>
      <c r="DY38" s="111" t="str">
        <v/>
      </c>
      <c r="DZ38" s="111" t="str">
        <v/>
      </c>
      <c r="EA38" s="111" t="str">
        <v/>
      </c>
      <c r="EB38" s="111" t="str">
        <v/>
      </c>
      <c r="EC38" s="111" t="str">
        <v/>
      </c>
      <c r="ED38" s="111" t="str">
        <v/>
      </c>
      <c r="EE38" s="111" t="str">
        <v/>
      </c>
      <c r="EF38" s="111" t="str">
        <v/>
      </c>
      <c r="EG38" s="111" t="str">
        <v/>
      </c>
      <c r="EH38" s="111" t="str">
        <v/>
      </c>
      <c r="EI38" s="111" t="str">
        <v/>
      </c>
      <c r="EJ38" s="111" t="str">
        <v/>
      </c>
      <c r="EK38" s="111" t="str">
        <v/>
      </c>
      <c r="EL38" s="111" t="str">
        <v/>
      </c>
      <c r="EM38" s="111" t="str">
        <v/>
      </c>
      <c r="EN38" s="111" t="str">
        <v/>
      </c>
      <c r="EO38" s="111" t="str">
        <v/>
      </c>
      <c r="EP38" s="111" t="str">
        <v/>
      </c>
      <c r="EQ38" s="111" t="str">
        <v/>
      </c>
      <c r="ER38" s="111" t="str">
        <v/>
      </c>
      <c r="ES38" s="111" t="str">
        <v/>
      </c>
      <c r="ET38" s="111" t="str">
        <v/>
      </c>
      <c r="EU38" s="111" t="str">
        <v/>
      </c>
      <c r="EV38" s="111" t="str">
        <v/>
      </c>
      <c r="EW38" s="111" t="str">
        <v/>
      </c>
      <c r="EX38" s="111" t="str">
        <v/>
      </c>
      <c r="EY38" s="111" t="str">
        <v/>
      </c>
      <c r="EZ38" s="111" t="str">
        <v/>
      </c>
      <c r="FA38" s="111" t="str">
        <v/>
      </c>
      <c r="FB38" s="111" t="str">
        <v/>
      </c>
      <c r="FC38" s="111" t="str">
        <v/>
      </c>
      <c r="FD38" s="111" t="str">
        <v/>
      </c>
      <c r="FE38" s="111" t="str">
        <v/>
      </c>
      <c r="FF38" s="111" t="str">
        <v/>
      </c>
      <c r="FG38" s="111" t="str">
        <v/>
      </c>
      <c r="FH38" s="111" t="str">
        <v/>
      </c>
      <c r="FI38" s="111" t="str">
        <v/>
      </c>
      <c r="FJ38" s="111" t="str">
        <v/>
      </c>
      <c r="FK38" s="111" t="str">
        <v/>
      </c>
      <c r="FL38" s="111" t="str">
        <v/>
      </c>
      <c r="FM38" s="111" t="str">
        <v/>
      </c>
      <c r="FN38" s="111" t="str">
        <v/>
      </c>
      <c r="FO38" s="111" t="str">
        <v/>
      </c>
      <c r="FP38" s="111" t="str">
        <v/>
      </c>
      <c r="FQ38" s="111" t="str">
        <v/>
      </c>
      <c r="FR38" s="111" t="str">
        <v/>
      </c>
      <c r="FS38" s="111" t="str">
        <v/>
      </c>
      <c r="FT38" s="111" t="str">
        <v/>
      </c>
      <c r="FU38" s="111" t="str">
        <v/>
      </c>
      <c r="FV38" s="111" t="str">
        <v/>
      </c>
      <c r="FW38" s="111" t="str">
        <v/>
      </c>
      <c r="FX38" s="111" t="str">
        <v/>
      </c>
      <c r="FY38" s="111" t="str">
        <v/>
      </c>
      <c r="FZ38" s="111" t="str">
        <v/>
      </c>
      <c r="GA38" s="111" t="str">
        <v/>
      </c>
      <c r="GB38" s="111" t="str">
        <v/>
      </c>
      <c r="GC38" s="111" t="str">
        <v/>
      </c>
      <c r="GD38" s="111" t="str">
        <v/>
      </c>
      <c r="GE38" s="111" t="str">
        <v/>
      </c>
      <c r="GF38" s="111" t="str">
        <v/>
      </c>
      <c r="GG38" s="111" t="str">
        <v/>
      </c>
      <c r="GH38" s="111" t="str">
        <v/>
      </c>
      <c r="GI38" s="111" t="str">
        <v/>
      </c>
      <c r="GJ38" s="111" t="str">
        <v/>
      </c>
      <c r="GK38" s="111" t="str">
        <v/>
      </c>
      <c r="GL38" s="111" t="str">
        <v/>
      </c>
      <c r="GM38" s="111" t="str">
        <v/>
      </c>
      <c r="GN38" s="111" t="str">
        <v/>
      </c>
      <c r="GO38" s="111" t="str">
        <v/>
      </c>
      <c r="GP38" s="111" t="str">
        <v/>
      </c>
      <c r="GQ38" s="111" t="str">
        <v/>
      </c>
      <c r="GR38" s="111" t="str">
        <v/>
      </c>
      <c r="GS38" s="111" t="str">
        <v/>
      </c>
      <c r="GT38" s="111" t="str">
        <v/>
      </c>
      <c r="GU38" s="111" t="str">
        <v/>
      </c>
      <c r="GV38" s="111" t="str">
        <v/>
      </c>
      <c r="GW38" s="111" t="str">
        <v/>
      </c>
      <c r="GX38" s="111" t="str">
        <v/>
      </c>
      <c r="GY38" s="111" t="str">
        <v/>
      </c>
      <c r="GZ38" s="111" t="str">
        <v/>
      </c>
      <c r="HA38" s="111" t="str">
        <v/>
      </c>
      <c r="HB38" s="111" t="str">
        <v/>
      </c>
      <c r="HC38" s="111" t="str">
        <v/>
      </c>
      <c r="HD38" s="111" t="str">
        <v/>
      </c>
      <c r="HE38" s="111" t="str">
        <v>ü</v>
      </c>
      <c r="HF38" s="111" t="str">
        <v/>
      </c>
      <c r="HG38" s="111" t="str">
        <v/>
      </c>
      <c r="HH38" s="111" t="str">
        <v/>
      </c>
      <c r="HI38" s="111" t="str">
        <v/>
      </c>
      <c r="HJ38" s="111" t="str">
        <v/>
      </c>
      <c r="HK38" s="111" t="str">
        <v/>
      </c>
      <c r="HL38" s="111" t="str">
        <v/>
      </c>
      <c r="HM38" s="111" t="str">
        <v/>
      </c>
      <c r="HN38" s="111" t="str">
        <v/>
      </c>
      <c r="HO38" s="111" t="str">
        <v/>
      </c>
      <c r="HP38" s="111" t="str">
        <v/>
      </c>
      <c r="HQ38" s="111" t="str">
        <v/>
      </c>
      <c r="HR38" s="111" t="str">
        <v/>
      </c>
      <c r="HS38" s="111" t="str">
        <v/>
      </c>
      <c r="HT38" s="111" t="str">
        <v/>
      </c>
      <c r="HU38" s="111" t="str">
        <v/>
      </c>
      <c r="HV38" s="111" t="str">
        <v/>
      </c>
      <c r="HW38" s="111" t="str">
        <v/>
      </c>
      <c r="HX38" s="111" t="str">
        <v/>
      </c>
      <c r="HY38" s="111" t="str">
        <v/>
      </c>
      <c r="HZ38" s="111" t="str">
        <v/>
      </c>
      <c r="IA38" s="111" t="str">
        <v/>
      </c>
      <c r="IB38" s="111" t="str">
        <v/>
      </c>
      <c r="IC38" s="111" t="str">
        <v/>
      </c>
      <c r="ID38" s="111" t="str">
        <v/>
      </c>
      <c r="IE38" s="111" t="str">
        <v/>
      </c>
      <c r="IF38" s="111" t="str">
        <v/>
      </c>
      <c r="IG38" s="111" t="str">
        <v/>
      </c>
      <c r="IH38" s="111" t="str">
        <v/>
      </c>
      <c r="II38" s="111" t="str">
        <v/>
      </c>
      <c r="IJ38" s="111" t="str">
        <v/>
      </c>
      <c r="IK38" s="111" t="str">
        <v/>
      </c>
      <c r="IL38" s="111" t="str">
        <v/>
      </c>
      <c r="IM38" s="111" t="str">
        <v/>
      </c>
      <c r="IN38" s="111" t="str">
        <v/>
      </c>
      <c r="IO38" s="111" t="str">
        <v/>
      </c>
      <c r="IP38" s="111" t="str">
        <v/>
      </c>
      <c r="IQ38" s="111" t="str">
        <v/>
      </c>
      <c r="IR38" s="111" t="str">
        <v/>
      </c>
      <c r="IS38" s="111" t="str">
        <v/>
      </c>
      <c r="IT38" s="111" t="str">
        <v/>
      </c>
      <c r="IU38" s="111" t="str">
        <v/>
      </c>
      <c r="IV38" s="111" t="str">
        <v/>
      </c>
      <c r="IW38" s="111" t="str">
        <v/>
      </c>
      <c r="IX38" s="111" t="str">
        <v/>
      </c>
      <c r="IY38" s="111" t="str">
        <v/>
      </c>
      <c r="IZ38" s="111" t="str">
        <v/>
      </c>
      <c r="JA38" s="111" t="str">
        <v/>
      </c>
      <c r="JB38" s="111" t="str">
        <v/>
      </c>
      <c r="JC38" s="111" t="str">
        <v/>
      </c>
      <c r="JD38" s="111" t="str">
        <v/>
      </c>
      <c r="JE38" s="111" t="str">
        <v/>
      </c>
      <c r="JF38" s="111" t="str">
        <v/>
      </c>
      <c r="JG38" s="111" t="str">
        <v/>
      </c>
      <c r="JH38" s="111" t="str">
        <v/>
      </c>
      <c r="JI38" s="111" t="str">
        <v/>
      </c>
      <c r="JJ38" s="111" t="str">
        <v/>
      </c>
      <c r="JK38" s="111" t="str">
        <v/>
      </c>
      <c r="JL38" s="111" t="str">
        <v/>
      </c>
      <c r="JM38" s="111" t="str">
        <v/>
      </c>
      <c r="JN38" s="111" t="str">
        <v/>
      </c>
      <c r="JO38" s="111" t="str">
        <v/>
      </c>
      <c r="JP38" s="111" t="str">
        <v/>
      </c>
      <c r="JQ38" s="111" t="str">
        <v/>
      </c>
      <c r="JR38" s="111" t="str">
        <v/>
      </c>
      <c r="JS38" s="111" t="str">
        <v/>
      </c>
      <c r="JT38" s="111" t="str">
        <v/>
      </c>
      <c r="JU38" s="111" t="str">
        <v/>
      </c>
      <c r="JV38" s="111" t="str">
        <v/>
      </c>
      <c r="JW38" s="111" t="str">
        <v/>
      </c>
      <c r="JX38" s="111" t="str">
        <v/>
      </c>
      <c r="JY38" s="111" t="str">
        <v/>
      </c>
      <c r="JZ38" s="111" t="str">
        <v/>
      </c>
      <c r="KA38" s="111" t="str">
        <v/>
      </c>
      <c r="KB38" s="111" t="str">
        <v/>
      </c>
      <c r="KC38" s="111" t="str">
        <v/>
      </c>
      <c r="KD38" s="111" t="str">
        <v/>
      </c>
      <c r="KE38" s="111" t="str">
        <v/>
      </c>
      <c r="KF38" s="111" t="str">
        <v/>
      </c>
      <c r="KG38" s="111" t="str">
        <v/>
      </c>
      <c r="KH38" s="111" t="str">
        <v/>
      </c>
      <c r="KI38" s="111" t="str">
        <v/>
      </c>
      <c r="KJ38" s="111" t="str">
        <v/>
      </c>
      <c r="KK38" s="111" t="str">
        <v/>
      </c>
      <c r="KL38" s="111" t="str">
        <v/>
      </c>
      <c r="KM38" s="111" t="str">
        <v/>
      </c>
      <c r="KN38" s="111" t="str">
        <v/>
      </c>
      <c r="KO38" s="111" t="str">
        <v/>
      </c>
      <c r="KP38" s="111" t="str">
        <v/>
      </c>
      <c r="KQ38" s="111" t="str">
        <v/>
      </c>
      <c r="KR38" s="111" t="str">
        <v/>
      </c>
      <c r="KS38" s="111" t="str">
        <v/>
      </c>
      <c r="KT38" s="111" t="str">
        <v/>
      </c>
      <c r="KU38" s="111" t="str">
        <v/>
      </c>
      <c r="KV38" s="111" t="str">
        <v/>
      </c>
      <c r="KW38" s="111" t="str">
        <v/>
      </c>
      <c r="KX38" s="111" t="str">
        <v/>
      </c>
      <c r="KY38" s="111" t="str">
        <v/>
      </c>
      <c r="KZ38" s="111" t="str">
        <v/>
      </c>
      <c r="LA38" s="111" t="str">
        <v/>
      </c>
      <c r="LB38" s="111" t="str">
        <v/>
      </c>
      <c r="LC38" s="111" t="str">
        <v/>
      </c>
      <c r="LD38" s="111" t="str">
        <v/>
      </c>
      <c r="LE38" s="111" t="str">
        <v/>
      </c>
      <c r="LF38" s="111" t="str">
        <v/>
      </c>
      <c r="LG38" s="111" t="str">
        <v/>
      </c>
      <c r="LH38" s="111" t="str">
        <v/>
      </c>
      <c r="LI38" s="111" t="str">
        <v/>
      </c>
      <c r="LJ38" s="111" t="str">
        <v/>
      </c>
      <c r="LK38" s="111" t="str">
        <v/>
      </c>
      <c r="LL38" s="111" t="str">
        <v/>
      </c>
      <c r="LM38" s="111" t="str">
        <v/>
      </c>
      <c r="LN38" s="111" t="str">
        <v/>
      </c>
      <c r="LO38" s="111" t="str">
        <v/>
      </c>
      <c r="LP38" s="111" t="str">
        <v/>
      </c>
      <c r="LQ38" s="111" t="str">
        <v/>
      </c>
      <c r="LR38" s="111" t="str">
        <v/>
      </c>
      <c r="LS38" s="111" t="str">
        <v/>
      </c>
      <c r="LT38" s="111" t="str">
        <v/>
      </c>
      <c r="LU38" s="111" t="str">
        <v/>
      </c>
      <c r="LV38" s="111" t="str">
        <v/>
      </c>
      <c r="LW38" s="111" t="str">
        <v/>
      </c>
      <c r="LX38" s="111" t="str">
        <v/>
      </c>
      <c r="LY38" s="111" t="str">
        <v/>
      </c>
      <c r="LZ38" s="111" t="str">
        <v/>
      </c>
      <c r="MA38" s="111" t="str">
        <v/>
      </c>
      <c r="MB38" s="111" t="str">
        <v/>
      </c>
      <c r="MC38" s="111" t="str">
        <v/>
      </c>
      <c r="MD38" s="111" t="str">
        <v/>
      </c>
      <c r="ME38" s="111" t="str">
        <v/>
      </c>
      <c r="MF38" s="111" t="str">
        <v/>
      </c>
      <c r="MG38" s="111" t="str">
        <v/>
      </c>
      <c r="MH38" s="111" t="str">
        <v/>
      </c>
      <c r="MI38" s="111" t="str">
        <v/>
      </c>
      <c r="MJ38" s="111" t="str">
        <v/>
      </c>
      <c r="MK38" s="111" t="str">
        <v/>
      </c>
      <c r="ML38" s="111" t="str">
        <v/>
      </c>
      <c r="MM38" s="111" t="str">
        <v/>
      </c>
      <c r="MN38" s="111" t="str">
        <v/>
      </c>
      <c r="MO38" s="111" t="str">
        <v/>
      </c>
      <c r="MP38" s="111" t="str">
        <v/>
      </c>
      <c r="MQ38" s="111" t="str">
        <v/>
      </c>
      <c r="MR38" s="111" t="str">
        <v/>
      </c>
      <c r="MS38" s="111" t="str">
        <v/>
      </c>
      <c r="MT38" s="111" t="str">
        <v/>
      </c>
      <c r="MU38" s="111" t="str">
        <v/>
      </c>
      <c r="MV38" s="111" t="str">
        <v/>
      </c>
      <c r="MW38" s="111" t="str">
        <v/>
      </c>
      <c r="MX38" s="111" t="str">
        <v/>
      </c>
      <c r="MY38" s="111" t="str">
        <v/>
      </c>
      <c r="MZ38" s="111" t="str">
        <v/>
      </c>
      <c r="NA38" s="111" t="str">
        <v/>
      </c>
      <c r="NB38" s="111" t="str">
        <v/>
      </c>
      <c r="NC38" s="111" t="str">
        <v/>
      </c>
      <c r="ND38" s="111" t="str">
        <v/>
      </c>
      <c r="NE38" s="111" t="str">
        <v/>
      </c>
      <c r="NF38" s="111" t="str">
        <v/>
      </c>
      <c r="NG38" s="111" t="str">
        <v/>
      </c>
      <c r="NH38" s="111" t="str">
        <v/>
      </c>
      <c r="NI38" s="111" t="str">
        <v/>
      </c>
      <c r="NJ38" s="111" t="str">
        <v/>
      </c>
      <c r="NK38" s="111" t="str">
        <v/>
      </c>
      <c r="NL38" s="111" t="str">
        <v/>
      </c>
      <c r="NM38" s="111" t="str">
        <v/>
      </c>
      <c r="NN38" s="111" t="str">
        <v/>
      </c>
      <c r="NO38" s="111" t="str">
        <v/>
      </c>
    </row>
    <row r="39" spans="1:379" ht="21" thickTop="1" thickBot="1" x14ac:dyDescent="0.25">
      <c r="A39" s="112">
        <v>170</v>
      </c>
      <c r="B39" s="113">
        <v>3</v>
      </c>
      <c r="C39" s="113" t="s">
        <v>60</v>
      </c>
      <c r="D39" s="113" t="s">
        <v>81</v>
      </c>
      <c r="E39" s="113">
        <v>1</v>
      </c>
      <c r="F39" s="113" t="s">
        <v>61</v>
      </c>
      <c r="G39" s="113"/>
      <c r="H39" s="114"/>
      <c r="I39" s="114"/>
      <c r="J39" s="118">
        <v>1</v>
      </c>
      <c r="K39" s="118">
        <v>12</v>
      </c>
      <c r="L39" s="134" t="str">
        <f ca="1">IF(AND(ISNUMBER(J39),ISNUMBER(K39)),PROPER(TEXT(DATE(Année,K39,J39),Param!$L$5)),IF(I39&lt;&gt;"",I39,""))</f>
        <v>Mardi</v>
      </c>
      <c r="N39" s="111" t="str" cm="1">
        <f t="array" ref="N39:NO39">IF(F39="","",_xlfn.LET(_xlpm.Jr_sem,IF(I39&lt;&gt;"",_xlfn.XLOOKUP(I39,No_Jour[Jour_Semaine],No_Jour[No_jour],0,0,1),""),
_xlpm.J,IF($J39="",1,$J39),_xlpm.M,IF($K39="",1,$K39),
_xlpm.Tout_Excep,_xlfn.UNIQUE(_xlfn._xlws.FILTER(Jrs_Exception[Jours_travaillés],Jrs_Exception[Jours_travaillés]&lt;&gt;"",0)),
_xlpm.Garde,_xlfn._xlws.FILTER(Jrs_Exception[Jours_travaillés],(Jrs_Exception[Jours_travaillés]&lt;&gt;"")*(Jrs_Exception[Numéro]=$A39),0),
_xlpm.Excep,_xlfn._xlws.FILTER(_xlpm.Tout_Excep,ISNA(_xlfn.XMATCH(_xlpm.Tout_Excep,_xlpm.Garde,0,1)),0),
_xlpm.Quodi,IF($F39="Quotidien",IF(ISNUMBER($N$4:$NO$4),IF(ISNA(_xlfn.XMATCH($N$4:$NO$4,_xlpm.Excep,0,1)),IF($N$4:$NO$4&gt;=DATE(Année,_xlpm.M,_xlpm.J),"ü",""),""),""),""),
_xlpm.Hebdo,IF($F39="Hebdomadaire",IF(ISNUMBER($N$4:$NO$4),IF(ISNA(_xlfn.XMATCH($N$4:$NO$4,_xlpm.Excep,0,1)),IF(MONTH($N$4:$NO$4)&gt;=_xlpm.M,IF(WEEKDAY($N$4:$NO$4,Param!$E$1)=_xlpm.Jr_sem,"ü",""),""),""),""),""),
_xlpm.Mensuel,IF($F39="Mensuel",IF(ISNUMBER($N$4:$NO$4),IF(ISNA(_xlfn.XMATCH($N$4:$NO$4,_xlpm.Excep,0,1)),IF(MONTH($N$4:$NO$4)&gt;=_xlpm.M,IF(DAY($N$4:$NO$4)=_xlpm.J,"ü",""),""),""),""),""),
_xlpm.Trimes,IF($F39="Trimestre",IF(ISNUMBER($N$4:$NO$4),IF(ISNA(_xlfn.XMATCH($N$4:$NO$4,_xlpm.Excep,0,1)),IF(MONTH($N$4:$NO$4)=_xlpm.M+(ROUNDUP(MONTH($N$4:$NO$4)/3,0)-1)*3,IF(DAY($N$4:$NO$4)=_xlpm.J,"ü",""),""),""),""),""),
_xlpm.Bisannuel,IF($F39="Bisannuel",IF(ISNUMBER($N$4:$NO$4),IF(ISNA(_xlfn.XMATCH($N$4:$NO$4,_xlpm.Excep,0,1)),IF(MONTH($N$4:$NO$4)=_xlpm.M,IF(DAY($N$4:$NO$4)=_xlpm.J,"ü",""),IF(MONTH($N$4:$NO$4)=_xlpm.M+6,IF(DAY($N$4:$NO$4)=_xlpm.J,"ü",""),"")),""),""),""),
_xlpm.Annuel,IF($F39="Annuel",IF(ISNUMBER($N$4:$NO$4),IF(ISNA(_xlfn.XMATCH($N$4:$NO$4,_xlpm.Excep,0,1)),IF($N$4:$NO$4=DATE(Année,_xlpm.M,_xlpm.J),"ü",""),""),""),""),
_xlpm.Résultat,_xlfn.SWITCH($F39,"Quotidien",_xlpm.Quodi,"Hebdomadaire",_xlpm.Hebdo,"Mensuel",_xlpm.Mensuel,"Trimestre",_xlpm.Trimes,"Annuel",_xlpm.Annuel,"Bisannuel",_xlpm.Bisannuel),
_xlpm.Résultat))</f>
        <v/>
      </c>
      <c r="O39" s="111" t="str">
        <v/>
      </c>
      <c r="P39" s="111" t="str">
        <v/>
      </c>
      <c r="Q39" s="111" t="str">
        <v/>
      </c>
      <c r="R39" s="111" t="str">
        <v/>
      </c>
      <c r="S39" s="111" t="str">
        <v/>
      </c>
      <c r="T39" s="111" t="str">
        <v/>
      </c>
      <c r="U39" s="111" t="str">
        <v/>
      </c>
      <c r="V39" s="111" t="str">
        <v/>
      </c>
      <c r="W39" s="111" t="str">
        <v/>
      </c>
      <c r="X39" s="111" t="str">
        <v/>
      </c>
      <c r="Y39" s="111" t="str">
        <v/>
      </c>
      <c r="Z39" s="111" t="str">
        <v/>
      </c>
      <c r="AA39" s="111" t="str">
        <v/>
      </c>
      <c r="AB39" s="111" t="str">
        <v/>
      </c>
      <c r="AC39" s="111" t="str">
        <v/>
      </c>
      <c r="AD39" s="111" t="str">
        <v/>
      </c>
      <c r="AE39" s="111" t="str">
        <v/>
      </c>
      <c r="AF39" s="111" t="str">
        <v/>
      </c>
      <c r="AG39" s="111" t="str">
        <v/>
      </c>
      <c r="AH39" s="111" t="str">
        <v/>
      </c>
      <c r="AI39" s="111" t="str">
        <v/>
      </c>
      <c r="AJ39" s="111" t="str">
        <v/>
      </c>
      <c r="AK39" s="111" t="str">
        <v/>
      </c>
      <c r="AL39" s="111" t="str">
        <v/>
      </c>
      <c r="AM39" s="111" t="str">
        <v/>
      </c>
      <c r="AN39" s="111" t="str">
        <v/>
      </c>
      <c r="AO39" s="111" t="str">
        <v/>
      </c>
      <c r="AP39" s="111" t="str">
        <v/>
      </c>
      <c r="AQ39" s="111" t="str">
        <v/>
      </c>
      <c r="AR39" s="111" t="str">
        <v/>
      </c>
      <c r="AS39" s="111" t="str">
        <v/>
      </c>
      <c r="AT39" s="111" t="str">
        <v/>
      </c>
      <c r="AU39" s="111" t="str">
        <v/>
      </c>
      <c r="AV39" s="111" t="str">
        <v/>
      </c>
      <c r="AW39" s="111" t="str">
        <v/>
      </c>
      <c r="AX39" s="111" t="str">
        <v/>
      </c>
      <c r="AY39" s="111" t="str">
        <v/>
      </c>
      <c r="AZ39" s="111" t="str">
        <v/>
      </c>
      <c r="BA39" s="111" t="str">
        <v/>
      </c>
      <c r="BB39" s="111" t="str">
        <v/>
      </c>
      <c r="BC39" s="111" t="str">
        <v/>
      </c>
      <c r="BD39" s="111" t="str">
        <v/>
      </c>
      <c r="BE39" s="111" t="str">
        <v/>
      </c>
      <c r="BF39" s="111" t="str">
        <v/>
      </c>
      <c r="BG39" s="111" t="str">
        <v/>
      </c>
      <c r="BH39" s="111" t="str">
        <v/>
      </c>
      <c r="BI39" s="111" t="str">
        <v/>
      </c>
      <c r="BJ39" s="111" t="str">
        <v/>
      </c>
      <c r="BK39" s="111" t="str">
        <v/>
      </c>
      <c r="BL39" s="111" t="str">
        <v/>
      </c>
      <c r="BM39" s="111" t="str">
        <v/>
      </c>
      <c r="BN39" s="111" t="str">
        <v/>
      </c>
      <c r="BO39" s="111" t="str">
        <v/>
      </c>
      <c r="BP39" s="111" t="str">
        <v/>
      </c>
      <c r="BQ39" s="111" t="str">
        <v/>
      </c>
      <c r="BR39" s="111" t="str">
        <v/>
      </c>
      <c r="BS39" s="111" t="str">
        <v/>
      </c>
      <c r="BT39" s="111" t="str">
        <v/>
      </c>
      <c r="BU39" s="111" t="str">
        <v/>
      </c>
      <c r="BV39" s="111" t="str">
        <v/>
      </c>
      <c r="BW39" s="111" t="str">
        <v/>
      </c>
      <c r="BX39" s="111" t="str">
        <v/>
      </c>
      <c r="BY39" s="111" t="str">
        <v/>
      </c>
      <c r="BZ39" s="111" t="str">
        <v/>
      </c>
      <c r="CA39" s="111" t="str">
        <v/>
      </c>
      <c r="CB39" s="111" t="str">
        <v/>
      </c>
      <c r="CC39" s="111" t="str">
        <v/>
      </c>
      <c r="CD39" s="111" t="str">
        <v/>
      </c>
      <c r="CE39" s="111" t="str">
        <v/>
      </c>
      <c r="CF39" s="111" t="str">
        <v/>
      </c>
      <c r="CG39" s="111" t="str">
        <v/>
      </c>
      <c r="CH39" s="111" t="str">
        <v/>
      </c>
      <c r="CI39" s="111" t="str">
        <v/>
      </c>
      <c r="CJ39" s="111" t="str">
        <v/>
      </c>
      <c r="CK39" s="111" t="str">
        <v/>
      </c>
      <c r="CL39" s="111" t="str">
        <v/>
      </c>
      <c r="CM39" s="111" t="str">
        <v/>
      </c>
      <c r="CN39" s="111" t="str">
        <v/>
      </c>
      <c r="CO39" s="111" t="str">
        <v/>
      </c>
      <c r="CP39" s="111" t="str">
        <v/>
      </c>
      <c r="CQ39" s="111" t="str">
        <v/>
      </c>
      <c r="CR39" s="111" t="str">
        <v/>
      </c>
      <c r="CS39" s="111" t="str">
        <v/>
      </c>
      <c r="CT39" s="111" t="str">
        <v/>
      </c>
      <c r="CU39" s="111" t="str">
        <v/>
      </c>
      <c r="CV39" s="111" t="str">
        <v/>
      </c>
      <c r="CW39" s="111" t="str">
        <v/>
      </c>
      <c r="CX39" s="111" t="str">
        <v/>
      </c>
      <c r="CY39" s="111" t="str">
        <v/>
      </c>
      <c r="CZ39" s="111" t="str">
        <v/>
      </c>
      <c r="DA39" s="111" t="str">
        <v/>
      </c>
      <c r="DB39" s="111" t="str">
        <v/>
      </c>
      <c r="DC39" s="111" t="str">
        <v/>
      </c>
      <c r="DD39" s="111" t="str">
        <v/>
      </c>
      <c r="DE39" s="111" t="str">
        <v/>
      </c>
      <c r="DF39" s="111" t="str">
        <v/>
      </c>
      <c r="DG39" s="111" t="str">
        <v/>
      </c>
      <c r="DH39" s="111" t="str">
        <v/>
      </c>
      <c r="DI39" s="111" t="str">
        <v/>
      </c>
      <c r="DJ39" s="111" t="str">
        <v/>
      </c>
      <c r="DK39" s="111" t="str">
        <v/>
      </c>
      <c r="DL39" s="111" t="str">
        <v/>
      </c>
      <c r="DM39" s="111" t="str">
        <v/>
      </c>
      <c r="DN39" s="111" t="str">
        <v/>
      </c>
      <c r="DO39" s="111" t="str">
        <v/>
      </c>
      <c r="DP39" s="111" t="str">
        <v/>
      </c>
      <c r="DQ39" s="111" t="str">
        <v/>
      </c>
      <c r="DR39" s="111" t="str">
        <v/>
      </c>
      <c r="DS39" s="111" t="str">
        <v/>
      </c>
      <c r="DT39" s="111" t="str">
        <v/>
      </c>
      <c r="DU39" s="111" t="str">
        <v/>
      </c>
      <c r="DV39" s="111" t="str">
        <v/>
      </c>
      <c r="DW39" s="111" t="str">
        <v/>
      </c>
      <c r="DX39" s="111" t="str">
        <v/>
      </c>
      <c r="DY39" s="111" t="str">
        <v/>
      </c>
      <c r="DZ39" s="111" t="str">
        <v/>
      </c>
      <c r="EA39" s="111" t="str">
        <v/>
      </c>
      <c r="EB39" s="111" t="str">
        <v/>
      </c>
      <c r="EC39" s="111" t="str">
        <v/>
      </c>
      <c r="ED39" s="111" t="str">
        <v/>
      </c>
      <c r="EE39" s="111" t="str">
        <v/>
      </c>
      <c r="EF39" s="111" t="str">
        <v/>
      </c>
      <c r="EG39" s="111" t="str">
        <v/>
      </c>
      <c r="EH39" s="111" t="str">
        <v/>
      </c>
      <c r="EI39" s="111" t="str">
        <v/>
      </c>
      <c r="EJ39" s="111" t="str">
        <v/>
      </c>
      <c r="EK39" s="111" t="str">
        <v/>
      </c>
      <c r="EL39" s="111" t="str">
        <v/>
      </c>
      <c r="EM39" s="111" t="str">
        <v/>
      </c>
      <c r="EN39" s="111" t="str">
        <v/>
      </c>
      <c r="EO39" s="111" t="str">
        <v/>
      </c>
      <c r="EP39" s="111" t="str">
        <v/>
      </c>
      <c r="EQ39" s="111" t="str">
        <v/>
      </c>
      <c r="ER39" s="111" t="str">
        <v/>
      </c>
      <c r="ES39" s="111" t="str">
        <v/>
      </c>
      <c r="ET39" s="111" t="str">
        <v/>
      </c>
      <c r="EU39" s="111" t="str">
        <v/>
      </c>
      <c r="EV39" s="111" t="str">
        <v/>
      </c>
      <c r="EW39" s="111" t="str">
        <v/>
      </c>
      <c r="EX39" s="111" t="str">
        <v/>
      </c>
      <c r="EY39" s="111" t="str">
        <v/>
      </c>
      <c r="EZ39" s="111" t="str">
        <v/>
      </c>
      <c r="FA39" s="111" t="str">
        <v/>
      </c>
      <c r="FB39" s="111" t="str">
        <v/>
      </c>
      <c r="FC39" s="111" t="str">
        <v/>
      </c>
      <c r="FD39" s="111" t="str">
        <v/>
      </c>
      <c r="FE39" s="111" t="str">
        <v/>
      </c>
      <c r="FF39" s="111" t="str">
        <v/>
      </c>
      <c r="FG39" s="111" t="str">
        <v/>
      </c>
      <c r="FH39" s="111" t="str">
        <v/>
      </c>
      <c r="FI39" s="111" t="str">
        <v/>
      </c>
      <c r="FJ39" s="111" t="str">
        <v/>
      </c>
      <c r="FK39" s="111" t="str">
        <v/>
      </c>
      <c r="FL39" s="111" t="str">
        <v/>
      </c>
      <c r="FM39" s="111" t="str">
        <v/>
      </c>
      <c r="FN39" s="111" t="str">
        <v/>
      </c>
      <c r="FO39" s="111" t="str">
        <v/>
      </c>
      <c r="FP39" s="111" t="str">
        <v/>
      </c>
      <c r="FQ39" s="111" t="str">
        <v/>
      </c>
      <c r="FR39" s="111" t="str">
        <v/>
      </c>
      <c r="FS39" s="111" t="str">
        <v/>
      </c>
      <c r="FT39" s="111" t="str">
        <v/>
      </c>
      <c r="FU39" s="111" t="str">
        <v/>
      </c>
      <c r="FV39" s="111" t="str">
        <v/>
      </c>
      <c r="FW39" s="111" t="str">
        <v/>
      </c>
      <c r="FX39" s="111" t="str">
        <v/>
      </c>
      <c r="FY39" s="111" t="str">
        <v/>
      </c>
      <c r="FZ39" s="111" t="str">
        <v/>
      </c>
      <c r="GA39" s="111" t="str">
        <v/>
      </c>
      <c r="GB39" s="111" t="str">
        <v/>
      </c>
      <c r="GC39" s="111" t="str">
        <v/>
      </c>
      <c r="GD39" s="111" t="str">
        <v/>
      </c>
      <c r="GE39" s="111" t="str">
        <v/>
      </c>
      <c r="GF39" s="111" t="str">
        <v/>
      </c>
      <c r="GG39" s="111" t="str">
        <v/>
      </c>
      <c r="GH39" s="111" t="str">
        <v/>
      </c>
      <c r="GI39" s="111" t="str">
        <v/>
      </c>
      <c r="GJ39" s="111" t="str">
        <v/>
      </c>
      <c r="GK39" s="111" t="str">
        <v/>
      </c>
      <c r="GL39" s="111" t="str">
        <v/>
      </c>
      <c r="GM39" s="111" t="str">
        <v/>
      </c>
      <c r="GN39" s="111" t="str">
        <v/>
      </c>
      <c r="GO39" s="111" t="str">
        <v/>
      </c>
      <c r="GP39" s="111" t="str">
        <v/>
      </c>
      <c r="GQ39" s="111" t="str">
        <v/>
      </c>
      <c r="GR39" s="111" t="str">
        <v/>
      </c>
      <c r="GS39" s="111" t="str">
        <v/>
      </c>
      <c r="GT39" s="111" t="str">
        <v/>
      </c>
      <c r="GU39" s="111" t="str">
        <v/>
      </c>
      <c r="GV39" s="111" t="str">
        <v/>
      </c>
      <c r="GW39" s="111" t="str">
        <v/>
      </c>
      <c r="GX39" s="111" t="str">
        <v/>
      </c>
      <c r="GY39" s="111" t="str">
        <v/>
      </c>
      <c r="GZ39" s="111" t="str">
        <v/>
      </c>
      <c r="HA39" s="111" t="str">
        <v/>
      </c>
      <c r="HB39" s="111" t="str">
        <v/>
      </c>
      <c r="HC39" s="111" t="str">
        <v/>
      </c>
      <c r="HD39" s="111" t="str">
        <v/>
      </c>
      <c r="HE39" s="111" t="str">
        <v/>
      </c>
      <c r="HF39" s="111" t="str">
        <v/>
      </c>
      <c r="HG39" s="111" t="str">
        <v/>
      </c>
      <c r="HH39" s="111" t="str">
        <v/>
      </c>
      <c r="HI39" s="111" t="str">
        <v/>
      </c>
      <c r="HJ39" s="111" t="str">
        <v/>
      </c>
      <c r="HK39" s="111" t="str">
        <v/>
      </c>
      <c r="HL39" s="111" t="str">
        <v/>
      </c>
      <c r="HM39" s="111" t="str">
        <v/>
      </c>
      <c r="HN39" s="111" t="str">
        <v/>
      </c>
      <c r="HO39" s="111" t="str">
        <v/>
      </c>
      <c r="HP39" s="111" t="str">
        <v/>
      </c>
      <c r="HQ39" s="111" t="str">
        <v/>
      </c>
      <c r="HR39" s="111" t="str">
        <v/>
      </c>
      <c r="HS39" s="111" t="str">
        <v/>
      </c>
      <c r="HT39" s="111" t="str">
        <v>ü</v>
      </c>
      <c r="HU39" s="111" t="str">
        <v/>
      </c>
      <c r="HV39" s="111" t="str">
        <v/>
      </c>
      <c r="HW39" s="111" t="str">
        <v/>
      </c>
      <c r="HX39" s="111" t="str">
        <v/>
      </c>
      <c r="HY39" s="111" t="str">
        <v/>
      </c>
      <c r="HZ39" s="111" t="str">
        <v/>
      </c>
      <c r="IA39" s="111" t="str">
        <v/>
      </c>
      <c r="IB39" s="111" t="str">
        <v/>
      </c>
      <c r="IC39" s="111" t="str">
        <v/>
      </c>
      <c r="ID39" s="111" t="str">
        <v/>
      </c>
      <c r="IE39" s="111" t="str">
        <v/>
      </c>
      <c r="IF39" s="111" t="str">
        <v/>
      </c>
      <c r="IG39" s="111" t="str">
        <v/>
      </c>
      <c r="IH39" s="111" t="str">
        <v/>
      </c>
      <c r="II39" s="111" t="str">
        <v/>
      </c>
      <c r="IJ39" s="111" t="str">
        <v/>
      </c>
      <c r="IK39" s="111" t="str">
        <v/>
      </c>
      <c r="IL39" s="111" t="str">
        <v/>
      </c>
      <c r="IM39" s="111" t="str">
        <v/>
      </c>
      <c r="IN39" s="111" t="str">
        <v/>
      </c>
      <c r="IO39" s="111" t="str">
        <v/>
      </c>
      <c r="IP39" s="111" t="str">
        <v/>
      </c>
      <c r="IQ39" s="111" t="str">
        <v/>
      </c>
      <c r="IR39" s="111" t="str">
        <v/>
      </c>
      <c r="IS39" s="111" t="str">
        <v/>
      </c>
      <c r="IT39" s="111" t="str">
        <v/>
      </c>
      <c r="IU39" s="111" t="str">
        <v/>
      </c>
      <c r="IV39" s="111" t="str">
        <v/>
      </c>
      <c r="IW39" s="111" t="str">
        <v/>
      </c>
      <c r="IX39" s="111" t="str">
        <v/>
      </c>
      <c r="IY39" s="111" t="str">
        <v/>
      </c>
      <c r="IZ39" s="111" t="str">
        <v/>
      </c>
      <c r="JA39" s="111" t="str">
        <v/>
      </c>
      <c r="JB39" s="111" t="str">
        <v/>
      </c>
      <c r="JC39" s="111" t="str">
        <v/>
      </c>
      <c r="JD39" s="111" t="str">
        <v/>
      </c>
      <c r="JE39" s="111" t="str">
        <v/>
      </c>
      <c r="JF39" s="111" t="str">
        <v/>
      </c>
      <c r="JG39" s="111" t="str">
        <v/>
      </c>
      <c r="JH39" s="111" t="str">
        <v/>
      </c>
      <c r="JI39" s="111" t="str">
        <v/>
      </c>
      <c r="JJ39" s="111" t="str">
        <v/>
      </c>
      <c r="JK39" s="111" t="str">
        <v/>
      </c>
      <c r="JL39" s="111" t="str">
        <v/>
      </c>
      <c r="JM39" s="111" t="str">
        <v/>
      </c>
      <c r="JN39" s="111" t="str">
        <v/>
      </c>
      <c r="JO39" s="111" t="str">
        <v/>
      </c>
      <c r="JP39" s="111" t="str">
        <v/>
      </c>
      <c r="JQ39" s="111" t="str">
        <v/>
      </c>
      <c r="JR39" s="111" t="str">
        <v/>
      </c>
      <c r="JS39" s="111" t="str">
        <v/>
      </c>
      <c r="JT39" s="111" t="str">
        <v/>
      </c>
      <c r="JU39" s="111" t="str">
        <v/>
      </c>
      <c r="JV39" s="111" t="str">
        <v/>
      </c>
      <c r="JW39" s="111" t="str">
        <v/>
      </c>
      <c r="JX39" s="111" t="str">
        <v/>
      </c>
      <c r="JY39" s="111" t="str">
        <v/>
      </c>
      <c r="JZ39" s="111" t="str">
        <v/>
      </c>
      <c r="KA39" s="111" t="str">
        <v/>
      </c>
      <c r="KB39" s="111" t="str">
        <v/>
      </c>
      <c r="KC39" s="111" t="str">
        <v/>
      </c>
      <c r="KD39" s="111" t="str">
        <v/>
      </c>
      <c r="KE39" s="111" t="str">
        <v/>
      </c>
      <c r="KF39" s="111" t="str">
        <v/>
      </c>
      <c r="KG39" s="111" t="str">
        <v/>
      </c>
      <c r="KH39" s="111" t="str">
        <v/>
      </c>
      <c r="KI39" s="111" t="str">
        <v/>
      </c>
      <c r="KJ39" s="111" t="str">
        <v/>
      </c>
      <c r="KK39" s="111" t="str">
        <v/>
      </c>
      <c r="KL39" s="111" t="str">
        <v/>
      </c>
      <c r="KM39" s="111" t="str">
        <v/>
      </c>
      <c r="KN39" s="111" t="str">
        <v/>
      </c>
      <c r="KO39" s="111" t="str">
        <v/>
      </c>
      <c r="KP39" s="111" t="str">
        <v/>
      </c>
      <c r="KQ39" s="111" t="str">
        <v/>
      </c>
      <c r="KR39" s="111" t="str">
        <v/>
      </c>
      <c r="KS39" s="111" t="str">
        <v/>
      </c>
      <c r="KT39" s="111" t="str">
        <v/>
      </c>
      <c r="KU39" s="111" t="str">
        <v/>
      </c>
      <c r="KV39" s="111" t="str">
        <v/>
      </c>
      <c r="KW39" s="111" t="str">
        <v/>
      </c>
      <c r="KX39" s="111" t="str">
        <v/>
      </c>
      <c r="KY39" s="111" t="str">
        <v/>
      </c>
      <c r="KZ39" s="111" t="str">
        <v/>
      </c>
      <c r="LA39" s="111" t="str">
        <v/>
      </c>
      <c r="LB39" s="111" t="str">
        <v/>
      </c>
      <c r="LC39" s="111" t="str">
        <v/>
      </c>
      <c r="LD39" s="111" t="str">
        <v/>
      </c>
      <c r="LE39" s="111" t="str">
        <v/>
      </c>
      <c r="LF39" s="111" t="str">
        <v/>
      </c>
      <c r="LG39" s="111" t="str">
        <v/>
      </c>
      <c r="LH39" s="111" t="str">
        <v/>
      </c>
      <c r="LI39" s="111" t="str">
        <v/>
      </c>
      <c r="LJ39" s="111" t="str">
        <v/>
      </c>
      <c r="LK39" s="111" t="str">
        <v/>
      </c>
      <c r="LL39" s="111" t="str">
        <v/>
      </c>
      <c r="LM39" s="111" t="str">
        <v/>
      </c>
      <c r="LN39" s="111" t="str">
        <v/>
      </c>
      <c r="LO39" s="111" t="str">
        <v/>
      </c>
      <c r="LP39" s="111" t="str">
        <v/>
      </c>
      <c r="LQ39" s="111" t="str">
        <v/>
      </c>
      <c r="LR39" s="111" t="str">
        <v/>
      </c>
      <c r="LS39" s="111" t="str">
        <v/>
      </c>
      <c r="LT39" s="111" t="str">
        <v/>
      </c>
      <c r="LU39" s="111" t="str">
        <v/>
      </c>
      <c r="LV39" s="111" t="str">
        <v/>
      </c>
      <c r="LW39" s="111" t="str">
        <v/>
      </c>
      <c r="LX39" s="111" t="str">
        <v/>
      </c>
      <c r="LY39" s="111" t="str">
        <v/>
      </c>
      <c r="LZ39" s="111" t="str">
        <v/>
      </c>
      <c r="MA39" s="111" t="str">
        <v/>
      </c>
      <c r="MB39" s="111" t="str">
        <v/>
      </c>
      <c r="MC39" s="111" t="str">
        <v/>
      </c>
      <c r="MD39" s="111" t="str">
        <v/>
      </c>
      <c r="ME39" s="111" t="str">
        <v/>
      </c>
      <c r="MF39" s="111" t="str">
        <v/>
      </c>
      <c r="MG39" s="111" t="str">
        <v/>
      </c>
      <c r="MH39" s="111" t="str">
        <v/>
      </c>
      <c r="MI39" s="111" t="str">
        <v/>
      </c>
      <c r="MJ39" s="111" t="str">
        <v/>
      </c>
      <c r="MK39" s="111" t="str">
        <v/>
      </c>
      <c r="ML39" s="111" t="str">
        <v/>
      </c>
      <c r="MM39" s="111" t="str">
        <v/>
      </c>
      <c r="MN39" s="111" t="str">
        <v/>
      </c>
      <c r="MO39" s="111" t="str">
        <v/>
      </c>
      <c r="MP39" s="111" t="str">
        <v/>
      </c>
      <c r="MQ39" s="111" t="str">
        <v/>
      </c>
      <c r="MR39" s="111" t="str">
        <v/>
      </c>
      <c r="MS39" s="111" t="str">
        <v/>
      </c>
      <c r="MT39" s="111" t="str">
        <v/>
      </c>
      <c r="MU39" s="111" t="str">
        <v/>
      </c>
      <c r="MV39" s="111" t="str">
        <v/>
      </c>
      <c r="MW39" s="111" t="str">
        <v/>
      </c>
      <c r="MX39" s="111" t="str">
        <v/>
      </c>
      <c r="MY39" s="111" t="str">
        <v/>
      </c>
      <c r="MZ39" s="111" t="str">
        <v/>
      </c>
      <c r="NA39" s="111" t="str">
        <v/>
      </c>
      <c r="NB39" s="111" t="str">
        <v/>
      </c>
      <c r="NC39" s="111" t="str">
        <v/>
      </c>
      <c r="ND39" s="111" t="str">
        <v/>
      </c>
      <c r="NE39" s="111" t="str">
        <v/>
      </c>
      <c r="NF39" s="111" t="str">
        <v/>
      </c>
      <c r="NG39" s="111" t="str">
        <v/>
      </c>
      <c r="NH39" s="111" t="str">
        <v/>
      </c>
      <c r="NI39" s="111" t="str">
        <v/>
      </c>
      <c r="NJ39" s="111" t="str">
        <v/>
      </c>
      <c r="NK39" s="111" t="str">
        <v/>
      </c>
      <c r="NL39" s="111" t="str">
        <v/>
      </c>
      <c r="NM39" s="111" t="str">
        <v/>
      </c>
      <c r="NN39" s="111" t="str">
        <v/>
      </c>
      <c r="NO39" s="111" t="str">
        <v/>
      </c>
    </row>
    <row r="40" spans="1:379" ht="21" thickTop="1" thickBot="1" x14ac:dyDescent="0.25">
      <c r="A40" s="112">
        <v>175</v>
      </c>
      <c r="B40" s="113">
        <v>4</v>
      </c>
      <c r="C40" s="113" t="s">
        <v>82</v>
      </c>
      <c r="D40" s="113" t="s">
        <v>83</v>
      </c>
      <c r="E40" s="113">
        <v>1</v>
      </c>
      <c r="F40" s="113" t="s">
        <v>61</v>
      </c>
      <c r="G40" s="113"/>
      <c r="H40" s="114"/>
      <c r="I40" s="114"/>
      <c r="J40" s="118">
        <v>10</v>
      </c>
      <c r="K40" s="118">
        <v>12</v>
      </c>
      <c r="L40" s="134" t="str">
        <f ca="1">IF(AND(ISNUMBER(J40),ISNUMBER(K40)),PROPER(TEXT(DATE(Année,K40,J40),Param!$L$5)),IF(I40&lt;&gt;"",I40,""))</f>
        <v>Jeudi</v>
      </c>
      <c r="N40" s="111" t="str" cm="1">
        <f t="array" ref="N40:NO40">IF(F40="","",_xlfn.LET(_xlpm.Jr_sem,IF(I40&lt;&gt;"",_xlfn.XLOOKUP(I40,No_Jour[Jour_Semaine],No_Jour[No_jour],0,0,1),""),
_xlpm.J,IF($J40="",1,$J40),_xlpm.M,IF($K40="",1,$K40),
_xlpm.Tout_Excep,_xlfn.UNIQUE(_xlfn._xlws.FILTER(Jrs_Exception[Jours_travaillés],Jrs_Exception[Jours_travaillés]&lt;&gt;"",0)),
_xlpm.Garde,_xlfn._xlws.FILTER(Jrs_Exception[Jours_travaillés],(Jrs_Exception[Jours_travaillés]&lt;&gt;"")*(Jrs_Exception[Numéro]=$A40),0),
_xlpm.Excep,_xlfn._xlws.FILTER(_xlpm.Tout_Excep,ISNA(_xlfn.XMATCH(_xlpm.Tout_Excep,_xlpm.Garde,0,1)),0),
_xlpm.Quodi,IF($F40="Quotidien",IF(ISNUMBER($N$4:$NO$4),IF(ISNA(_xlfn.XMATCH($N$4:$NO$4,_xlpm.Excep,0,1)),IF($N$4:$NO$4&gt;=DATE(Année,_xlpm.M,_xlpm.J),"ü",""),""),""),""),
_xlpm.Hebdo,IF($F40="Hebdomadaire",IF(ISNUMBER($N$4:$NO$4),IF(ISNA(_xlfn.XMATCH($N$4:$NO$4,_xlpm.Excep,0,1)),IF(MONTH($N$4:$NO$4)&gt;=_xlpm.M,IF(WEEKDAY($N$4:$NO$4,Param!$E$1)=_xlpm.Jr_sem,"ü",""),""),""),""),""),
_xlpm.Mensuel,IF($F40="Mensuel",IF(ISNUMBER($N$4:$NO$4),IF(ISNA(_xlfn.XMATCH($N$4:$NO$4,_xlpm.Excep,0,1)),IF(MONTH($N$4:$NO$4)&gt;=_xlpm.M,IF(DAY($N$4:$NO$4)=_xlpm.J,"ü",""),""),""),""),""),
_xlpm.Trimes,IF($F40="Trimestre",IF(ISNUMBER($N$4:$NO$4),IF(ISNA(_xlfn.XMATCH($N$4:$NO$4,_xlpm.Excep,0,1)),IF(MONTH($N$4:$NO$4)=_xlpm.M+(ROUNDUP(MONTH($N$4:$NO$4)/3,0)-1)*3,IF(DAY($N$4:$NO$4)=_xlpm.J,"ü",""),""),""),""),""),
_xlpm.Bisannuel,IF($F40="Bisannuel",IF(ISNUMBER($N$4:$NO$4),IF(ISNA(_xlfn.XMATCH($N$4:$NO$4,_xlpm.Excep,0,1)),IF(MONTH($N$4:$NO$4)=_xlpm.M,IF(DAY($N$4:$NO$4)=_xlpm.J,"ü",""),IF(MONTH($N$4:$NO$4)=_xlpm.M+6,IF(DAY($N$4:$NO$4)=_xlpm.J,"ü",""),"")),""),""),""),
_xlpm.Annuel,IF($F40="Annuel",IF(ISNUMBER($N$4:$NO$4),IF(ISNA(_xlfn.XMATCH($N$4:$NO$4,_xlpm.Excep,0,1)),IF($N$4:$NO$4=DATE(Année,_xlpm.M,_xlpm.J),"ü",""),""),""),""),
_xlpm.Résultat,_xlfn.SWITCH($F40,"Quotidien",_xlpm.Quodi,"Hebdomadaire",_xlpm.Hebdo,"Mensuel",_xlpm.Mensuel,"Trimestre",_xlpm.Trimes,"Annuel",_xlpm.Annuel,"Bisannuel",_xlpm.Bisannuel),
_xlpm.Résultat))</f>
        <v/>
      </c>
      <c r="O40" s="111" t="str">
        <v/>
      </c>
      <c r="P40" s="111" t="str">
        <v/>
      </c>
      <c r="Q40" s="111" t="str">
        <v/>
      </c>
      <c r="R40" s="111" t="str">
        <v/>
      </c>
      <c r="S40" s="111" t="str">
        <v/>
      </c>
      <c r="T40" s="111" t="str">
        <v/>
      </c>
      <c r="U40" s="111" t="str">
        <v/>
      </c>
      <c r="V40" s="111" t="str">
        <v/>
      </c>
      <c r="W40" s="111" t="str">
        <v/>
      </c>
      <c r="X40" s="111" t="str">
        <v/>
      </c>
      <c r="Y40" s="111" t="str">
        <v/>
      </c>
      <c r="Z40" s="111" t="str">
        <v/>
      </c>
      <c r="AA40" s="111" t="str">
        <v/>
      </c>
      <c r="AB40" s="111" t="str">
        <v/>
      </c>
      <c r="AC40" s="111" t="str">
        <v/>
      </c>
      <c r="AD40" s="111" t="str">
        <v/>
      </c>
      <c r="AE40" s="111" t="str">
        <v/>
      </c>
      <c r="AF40" s="111" t="str">
        <v/>
      </c>
      <c r="AG40" s="111" t="str">
        <v/>
      </c>
      <c r="AH40" s="111" t="str">
        <v/>
      </c>
      <c r="AI40" s="111" t="str">
        <v/>
      </c>
      <c r="AJ40" s="111" t="str">
        <v/>
      </c>
      <c r="AK40" s="111" t="str">
        <v/>
      </c>
      <c r="AL40" s="111" t="str">
        <v/>
      </c>
      <c r="AM40" s="111" t="str">
        <v/>
      </c>
      <c r="AN40" s="111" t="str">
        <v/>
      </c>
      <c r="AO40" s="111" t="str">
        <v/>
      </c>
      <c r="AP40" s="111" t="str">
        <v/>
      </c>
      <c r="AQ40" s="111" t="str">
        <v/>
      </c>
      <c r="AR40" s="111" t="str">
        <v/>
      </c>
      <c r="AS40" s="111" t="str">
        <v/>
      </c>
      <c r="AT40" s="111" t="str">
        <v/>
      </c>
      <c r="AU40" s="111" t="str">
        <v/>
      </c>
      <c r="AV40" s="111" t="str">
        <v/>
      </c>
      <c r="AW40" s="111" t="str">
        <v/>
      </c>
      <c r="AX40" s="111" t="str">
        <v/>
      </c>
      <c r="AY40" s="111" t="str">
        <v/>
      </c>
      <c r="AZ40" s="111" t="str">
        <v/>
      </c>
      <c r="BA40" s="111" t="str">
        <v/>
      </c>
      <c r="BB40" s="111" t="str">
        <v/>
      </c>
      <c r="BC40" s="111" t="str">
        <v/>
      </c>
      <c r="BD40" s="111" t="str">
        <v/>
      </c>
      <c r="BE40" s="111" t="str">
        <v/>
      </c>
      <c r="BF40" s="111" t="str">
        <v/>
      </c>
      <c r="BG40" s="111" t="str">
        <v/>
      </c>
      <c r="BH40" s="111" t="str">
        <v/>
      </c>
      <c r="BI40" s="111" t="str">
        <v/>
      </c>
      <c r="BJ40" s="111" t="str">
        <v/>
      </c>
      <c r="BK40" s="111" t="str">
        <v/>
      </c>
      <c r="BL40" s="111" t="str">
        <v/>
      </c>
      <c r="BM40" s="111" t="str">
        <v/>
      </c>
      <c r="BN40" s="111" t="str">
        <v/>
      </c>
      <c r="BO40" s="111" t="str">
        <v/>
      </c>
      <c r="BP40" s="111" t="str">
        <v/>
      </c>
      <c r="BQ40" s="111" t="str">
        <v/>
      </c>
      <c r="BR40" s="111" t="str">
        <v/>
      </c>
      <c r="BS40" s="111" t="str">
        <v/>
      </c>
      <c r="BT40" s="111" t="str">
        <v/>
      </c>
      <c r="BU40" s="111" t="str">
        <v/>
      </c>
      <c r="BV40" s="111" t="str">
        <v/>
      </c>
      <c r="BW40" s="111" t="str">
        <v/>
      </c>
      <c r="BX40" s="111" t="str">
        <v/>
      </c>
      <c r="BY40" s="111" t="str">
        <v/>
      </c>
      <c r="BZ40" s="111" t="str">
        <v/>
      </c>
      <c r="CA40" s="111" t="str">
        <v/>
      </c>
      <c r="CB40" s="111" t="str">
        <v/>
      </c>
      <c r="CC40" s="111" t="str">
        <v/>
      </c>
      <c r="CD40" s="111" t="str">
        <v/>
      </c>
      <c r="CE40" s="111" t="str">
        <v/>
      </c>
      <c r="CF40" s="111" t="str">
        <v/>
      </c>
      <c r="CG40" s="111" t="str">
        <v/>
      </c>
      <c r="CH40" s="111" t="str">
        <v/>
      </c>
      <c r="CI40" s="111" t="str">
        <v/>
      </c>
      <c r="CJ40" s="111" t="str">
        <v/>
      </c>
      <c r="CK40" s="111" t="str">
        <v/>
      </c>
      <c r="CL40" s="111" t="str">
        <v/>
      </c>
      <c r="CM40" s="111" t="str">
        <v/>
      </c>
      <c r="CN40" s="111" t="str">
        <v/>
      </c>
      <c r="CO40" s="111" t="str">
        <v/>
      </c>
      <c r="CP40" s="111" t="str">
        <v/>
      </c>
      <c r="CQ40" s="111" t="str">
        <v/>
      </c>
      <c r="CR40" s="111" t="str">
        <v/>
      </c>
      <c r="CS40" s="111" t="str">
        <v/>
      </c>
      <c r="CT40" s="111" t="str">
        <v/>
      </c>
      <c r="CU40" s="111" t="str">
        <v/>
      </c>
      <c r="CV40" s="111" t="str">
        <v/>
      </c>
      <c r="CW40" s="111" t="str">
        <v/>
      </c>
      <c r="CX40" s="111" t="str">
        <v/>
      </c>
      <c r="CY40" s="111" t="str">
        <v/>
      </c>
      <c r="CZ40" s="111" t="str">
        <v/>
      </c>
      <c r="DA40" s="111" t="str">
        <v/>
      </c>
      <c r="DB40" s="111" t="str">
        <v/>
      </c>
      <c r="DC40" s="111" t="str">
        <v/>
      </c>
      <c r="DD40" s="111" t="str">
        <v/>
      </c>
      <c r="DE40" s="111" t="str">
        <v/>
      </c>
      <c r="DF40" s="111" t="str">
        <v/>
      </c>
      <c r="DG40" s="111" t="str">
        <v/>
      </c>
      <c r="DH40" s="111" t="str">
        <v/>
      </c>
      <c r="DI40" s="111" t="str">
        <v/>
      </c>
      <c r="DJ40" s="111" t="str">
        <v/>
      </c>
      <c r="DK40" s="111" t="str">
        <v/>
      </c>
      <c r="DL40" s="111" t="str">
        <v/>
      </c>
      <c r="DM40" s="111" t="str">
        <v/>
      </c>
      <c r="DN40" s="111" t="str">
        <v/>
      </c>
      <c r="DO40" s="111" t="str">
        <v/>
      </c>
      <c r="DP40" s="111" t="str">
        <v/>
      </c>
      <c r="DQ40" s="111" t="str">
        <v/>
      </c>
      <c r="DR40" s="111" t="str">
        <v/>
      </c>
      <c r="DS40" s="111" t="str">
        <v/>
      </c>
      <c r="DT40" s="111" t="str">
        <v/>
      </c>
      <c r="DU40" s="111" t="str">
        <v/>
      </c>
      <c r="DV40" s="111" t="str">
        <v/>
      </c>
      <c r="DW40" s="111" t="str">
        <v/>
      </c>
      <c r="DX40" s="111" t="str">
        <v/>
      </c>
      <c r="DY40" s="111" t="str">
        <v/>
      </c>
      <c r="DZ40" s="111" t="str">
        <v/>
      </c>
      <c r="EA40" s="111" t="str">
        <v/>
      </c>
      <c r="EB40" s="111" t="str">
        <v/>
      </c>
      <c r="EC40" s="111" t="str">
        <v/>
      </c>
      <c r="ED40" s="111" t="str">
        <v/>
      </c>
      <c r="EE40" s="111" t="str">
        <v/>
      </c>
      <c r="EF40" s="111" t="str">
        <v/>
      </c>
      <c r="EG40" s="111" t="str">
        <v/>
      </c>
      <c r="EH40" s="111" t="str">
        <v/>
      </c>
      <c r="EI40" s="111" t="str">
        <v/>
      </c>
      <c r="EJ40" s="111" t="str">
        <v/>
      </c>
      <c r="EK40" s="111" t="str">
        <v/>
      </c>
      <c r="EL40" s="111" t="str">
        <v/>
      </c>
      <c r="EM40" s="111" t="str">
        <v/>
      </c>
      <c r="EN40" s="111" t="str">
        <v/>
      </c>
      <c r="EO40" s="111" t="str">
        <v/>
      </c>
      <c r="EP40" s="111" t="str">
        <v/>
      </c>
      <c r="EQ40" s="111" t="str">
        <v/>
      </c>
      <c r="ER40" s="111" t="str">
        <v/>
      </c>
      <c r="ES40" s="111" t="str">
        <v/>
      </c>
      <c r="ET40" s="111" t="str">
        <v/>
      </c>
      <c r="EU40" s="111" t="str">
        <v/>
      </c>
      <c r="EV40" s="111" t="str">
        <v/>
      </c>
      <c r="EW40" s="111" t="str">
        <v/>
      </c>
      <c r="EX40" s="111" t="str">
        <v/>
      </c>
      <c r="EY40" s="111" t="str">
        <v/>
      </c>
      <c r="EZ40" s="111" t="str">
        <v/>
      </c>
      <c r="FA40" s="111" t="str">
        <v/>
      </c>
      <c r="FB40" s="111" t="str">
        <v/>
      </c>
      <c r="FC40" s="111" t="str">
        <v/>
      </c>
      <c r="FD40" s="111" t="str">
        <v/>
      </c>
      <c r="FE40" s="111" t="str">
        <v/>
      </c>
      <c r="FF40" s="111" t="str">
        <v/>
      </c>
      <c r="FG40" s="111" t="str">
        <v/>
      </c>
      <c r="FH40" s="111" t="str">
        <v/>
      </c>
      <c r="FI40" s="111" t="str">
        <v/>
      </c>
      <c r="FJ40" s="111" t="str">
        <v/>
      </c>
      <c r="FK40" s="111" t="str">
        <v/>
      </c>
      <c r="FL40" s="111" t="str">
        <v/>
      </c>
      <c r="FM40" s="111" t="str">
        <v/>
      </c>
      <c r="FN40" s="111" t="str">
        <v/>
      </c>
      <c r="FO40" s="111" t="str">
        <v/>
      </c>
      <c r="FP40" s="111" t="str">
        <v/>
      </c>
      <c r="FQ40" s="111" t="str">
        <v/>
      </c>
      <c r="FR40" s="111" t="str">
        <v/>
      </c>
      <c r="FS40" s="111" t="str">
        <v/>
      </c>
      <c r="FT40" s="111" t="str">
        <v/>
      </c>
      <c r="FU40" s="111" t="str">
        <v/>
      </c>
      <c r="FV40" s="111" t="str">
        <v/>
      </c>
      <c r="FW40" s="111" t="str">
        <v/>
      </c>
      <c r="FX40" s="111" t="str">
        <v/>
      </c>
      <c r="FY40" s="111" t="str">
        <v/>
      </c>
      <c r="FZ40" s="111" t="str">
        <v/>
      </c>
      <c r="GA40" s="111" t="str">
        <v/>
      </c>
      <c r="GB40" s="111" t="str">
        <v/>
      </c>
      <c r="GC40" s="111" t="str">
        <v/>
      </c>
      <c r="GD40" s="111" t="str">
        <v/>
      </c>
      <c r="GE40" s="111" t="str">
        <v/>
      </c>
      <c r="GF40" s="111" t="str">
        <v/>
      </c>
      <c r="GG40" s="111" t="str">
        <v/>
      </c>
      <c r="GH40" s="111" t="str">
        <v/>
      </c>
      <c r="GI40" s="111" t="str">
        <v/>
      </c>
      <c r="GJ40" s="111" t="str">
        <v/>
      </c>
      <c r="GK40" s="111" t="str">
        <v/>
      </c>
      <c r="GL40" s="111" t="str">
        <v/>
      </c>
      <c r="GM40" s="111" t="str">
        <v/>
      </c>
      <c r="GN40" s="111" t="str">
        <v/>
      </c>
      <c r="GO40" s="111" t="str">
        <v/>
      </c>
      <c r="GP40" s="111" t="str">
        <v/>
      </c>
      <c r="GQ40" s="111" t="str">
        <v/>
      </c>
      <c r="GR40" s="111" t="str">
        <v/>
      </c>
      <c r="GS40" s="111" t="str">
        <v/>
      </c>
      <c r="GT40" s="111" t="str">
        <v/>
      </c>
      <c r="GU40" s="111" t="str">
        <v/>
      </c>
      <c r="GV40" s="111" t="str">
        <v/>
      </c>
      <c r="GW40" s="111" t="str">
        <v/>
      </c>
      <c r="GX40" s="111" t="str">
        <v/>
      </c>
      <c r="GY40" s="111" t="str">
        <v/>
      </c>
      <c r="GZ40" s="111" t="str">
        <v/>
      </c>
      <c r="HA40" s="111" t="str">
        <v/>
      </c>
      <c r="HB40" s="111" t="str">
        <v/>
      </c>
      <c r="HC40" s="111" t="str">
        <v/>
      </c>
      <c r="HD40" s="111" t="str">
        <v/>
      </c>
      <c r="HE40" s="111" t="str">
        <v/>
      </c>
      <c r="HF40" s="111" t="str">
        <v/>
      </c>
      <c r="HG40" s="111" t="str">
        <v/>
      </c>
      <c r="HH40" s="111" t="str">
        <v/>
      </c>
      <c r="HI40" s="111" t="str">
        <v/>
      </c>
      <c r="HJ40" s="111" t="str">
        <v/>
      </c>
      <c r="HK40" s="111" t="str">
        <v/>
      </c>
      <c r="HL40" s="111" t="str">
        <v/>
      </c>
      <c r="HM40" s="111" t="str">
        <v/>
      </c>
      <c r="HN40" s="111" t="str">
        <v/>
      </c>
      <c r="HO40" s="111" t="str">
        <v/>
      </c>
      <c r="HP40" s="111" t="str">
        <v/>
      </c>
      <c r="HQ40" s="111" t="str">
        <v/>
      </c>
      <c r="HR40" s="111" t="str">
        <v/>
      </c>
      <c r="HS40" s="111" t="str">
        <v/>
      </c>
      <c r="HT40" s="111" t="str">
        <v/>
      </c>
      <c r="HU40" s="111" t="str">
        <v/>
      </c>
      <c r="HV40" s="111" t="str">
        <v/>
      </c>
      <c r="HW40" s="111" t="str">
        <v/>
      </c>
      <c r="HX40" s="111" t="str">
        <v/>
      </c>
      <c r="HY40" s="111" t="str">
        <v/>
      </c>
      <c r="HZ40" s="111" t="str">
        <v/>
      </c>
      <c r="IA40" s="111" t="str">
        <v>ü</v>
      </c>
      <c r="IB40" s="111" t="str">
        <v/>
      </c>
      <c r="IC40" s="111" t="str">
        <v/>
      </c>
      <c r="ID40" s="111" t="str">
        <v/>
      </c>
      <c r="IE40" s="111" t="str">
        <v/>
      </c>
      <c r="IF40" s="111" t="str">
        <v/>
      </c>
      <c r="IG40" s="111" t="str">
        <v/>
      </c>
      <c r="IH40" s="111" t="str">
        <v/>
      </c>
      <c r="II40" s="111" t="str">
        <v/>
      </c>
      <c r="IJ40" s="111" t="str">
        <v/>
      </c>
      <c r="IK40" s="111" t="str">
        <v/>
      </c>
      <c r="IL40" s="111" t="str">
        <v/>
      </c>
      <c r="IM40" s="111" t="str">
        <v/>
      </c>
      <c r="IN40" s="111" t="str">
        <v/>
      </c>
      <c r="IO40" s="111" t="str">
        <v/>
      </c>
      <c r="IP40" s="111" t="str">
        <v/>
      </c>
      <c r="IQ40" s="111" t="str">
        <v/>
      </c>
      <c r="IR40" s="111" t="str">
        <v/>
      </c>
      <c r="IS40" s="111" t="str">
        <v/>
      </c>
      <c r="IT40" s="111" t="str">
        <v/>
      </c>
      <c r="IU40" s="111" t="str">
        <v/>
      </c>
      <c r="IV40" s="111" t="str">
        <v/>
      </c>
      <c r="IW40" s="111" t="str">
        <v/>
      </c>
      <c r="IX40" s="111" t="str">
        <v/>
      </c>
      <c r="IY40" s="111" t="str">
        <v/>
      </c>
      <c r="IZ40" s="111" t="str">
        <v/>
      </c>
      <c r="JA40" s="111" t="str">
        <v/>
      </c>
      <c r="JB40" s="111" t="str">
        <v/>
      </c>
      <c r="JC40" s="111" t="str">
        <v/>
      </c>
      <c r="JD40" s="111" t="str">
        <v/>
      </c>
      <c r="JE40" s="111" t="str">
        <v/>
      </c>
      <c r="JF40" s="111" t="str">
        <v/>
      </c>
      <c r="JG40" s="111" t="str">
        <v/>
      </c>
      <c r="JH40" s="111" t="str">
        <v/>
      </c>
      <c r="JI40" s="111" t="str">
        <v/>
      </c>
      <c r="JJ40" s="111" t="str">
        <v/>
      </c>
      <c r="JK40" s="111" t="str">
        <v/>
      </c>
      <c r="JL40" s="111" t="str">
        <v/>
      </c>
      <c r="JM40" s="111" t="str">
        <v/>
      </c>
      <c r="JN40" s="111" t="str">
        <v/>
      </c>
      <c r="JO40" s="111" t="str">
        <v/>
      </c>
      <c r="JP40" s="111" t="str">
        <v/>
      </c>
      <c r="JQ40" s="111" t="str">
        <v/>
      </c>
      <c r="JR40" s="111" t="str">
        <v/>
      </c>
      <c r="JS40" s="111" t="str">
        <v/>
      </c>
      <c r="JT40" s="111" t="str">
        <v/>
      </c>
      <c r="JU40" s="111" t="str">
        <v/>
      </c>
      <c r="JV40" s="111" t="str">
        <v/>
      </c>
      <c r="JW40" s="111" t="str">
        <v/>
      </c>
      <c r="JX40" s="111" t="str">
        <v/>
      </c>
      <c r="JY40" s="111" t="str">
        <v/>
      </c>
      <c r="JZ40" s="111" t="str">
        <v/>
      </c>
      <c r="KA40" s="111" t="str">
        <v/>
      </c>
      <c r="KB40" s="111" t="str">
        <v/>
      </c>
      <c r="KC40" s="111" t="str">
        <v/>
      </c>
      <c r="KD40" s="111" t="str">
        <v/>
      </c>
      <c r="KE40" s="111" t="str">
        <v/>
      </c>
      <c r="KF40" s="111" t="str">
        <v/>
      </c>
      <c r="KG40" s="111" t="str">
        <v/>
      </c>
      <c r="KH40" s="111" t="str">
        <v/>
      </c>
      <c r="KI40" s="111" t="str">
        <v/>
      </c>
      <c r="KJ40" s="111" t="str">
        <v/>
      </c>
      <c r="KK40" s="111" t="str">
        <v/>
      </c>
      <c r="KL40" s="111" t="str">
        <v/>
      </c>
      <c r="KM40" s="111" t="str">
        <v/>
      </c>
      <c r="KN40" s="111" t="str">
        <v/>
      </c>
      <c r="KO40" s="111" t="str">
        <v/>
      </c>
      <c r="KP40" s="111" t="str">
        <v/>
      </c>
      <c r="KQ40" s="111" t="str">
        <v/>
      </c>
      <c r="KR40" s="111" t="str">
        <v/>
      </c>
      <c r="KS40" s="111" t="str">
        <v/>
      </c>
      <c r="KT40" s="111" t="str">
        <v/>
      </c>
      <c r="KU40" s="111" t="str">
        <v/>
      </c>
      <c r="KV40" s="111" t="str">
        <v/>
      </c>
      <c r="KW40" s="111" t="str">
        <v/>
      </c>
      <c r="KX40" s="111" t="str">
        <v/>
      </c>
      <c r="KY40" s="111" t="str">
        <v/>
      </c>
      <c r="KZ40" s="111" t="str">
        <v/>
      </c>
      <c r="LA40" s="111" t="str">
        <v/>
      </c>
      <c r="LB40" s="111" t="str">
        <v/>
      </c>
      <c r="LC40" s="111" t="str">
        <v/>
      </c>
      <c r="LD40" s="111" t="str">
        <v/>
      </c>
      <c r="LE40" s="111" t="str">
        <v/>
      </c>
      <c r="LF40" s="111" t="str">
        <v/>
      </c>
      <c r="LG40" s="111" t="str">
        <v/>
      </c>
      <c r="LH40" s="111" t="str">
        <v/>
      </c>
      <c r="LI40" s="111" t="str">
        <v/>
      </c>
      <c r="LJ40" s="111" t="str">
        <v/>
      </c>
      <c r="LK40" s="111" t="str">
        <v/>
      </c>
      <c r="LL40" s="111" t="str">
        <v/>
      </c>
      <c r="LM40" s="111" t="str">
        <v/>
      </c>
      <c r="LN40" s="111" t="str">
        <v/>
      </c>
      <c r="LO40" s="111" t="str">
        <v/>
      </c>
      <c r="LP40" s="111" t="str">
        <v/>
      </c>
      <c r="LQ40" s="111" t="str">
        <v/>
      </c>
      <c r="LR40" s="111" t="str">
        <v/>
      </c>
      <c r="LS40" s="111" t="str">
        <v/>
      </c>
      <c r="LT40" s="111" t="str">
        <v/>
      </c>
      <c r="LU40" s="111" t="str">
        <v/>
      </c>
      <c r="LV40" s="111" t="str">
        <v/>
      </c>
      <c r="LW40" s="111" t="str">
        <v/>
      </c>
      <c r="LX40" s="111" t="str">
        <v/>
      </c>
      <c r="LY40" s="111" t="str">
        <v/>
      </c>
      <c r="LZ40" s="111" t="str">
        <v/>
      </c>
      <c r="MA40" s="111" t="str">
        <v/>
      </c>
      <c r="MB40" s="111" t="str">
        <v/>
      </c>
      <c r="MC40" s="111" t="str">
        <v/>
      </c>
      <c r="MD40" s="111" t="str">
        <v/>
      </c>
      <c r="ME40" s="111" t="str">
        <v/>
      </c>
      <c r="MF40" s="111" t="str">
        <v/>
      </c>
      <c r="MG40" s="111" t="str">
        <v/>
      </c>
      <c r="MH40" s="111" t="str">
        <v/>
      </c>
      <c r="MI40" s="111" t="str">
        <v/>
      </c>
      <c r="MJ40" s="111" t="str">
        <v/>
      </c>
      <c r="MK40" s="111" t="str">
        <v/>
      </c>
      <c r="ML40" s="111" t="str">
        <v/>
      </c>
      <c r="MM40" s="111" t="str">
        <v/>
      </c>
      <c r="MN40" s="111" t="str">
        <v/>
      </c>
      <c r="MO40" s="111" t="str">
        <v/>
      </c>
      <c r="MP40" s="111" t="str">
        <v/>
      </c>
      <c r="MQ40" s="111" t="str">
        <v/>
      </c>
      <c r="MR40" s="111" t="str">
        <v/>
      </c>
      <c r="MS40" s="111" t="str">
        <v/>
      </c>
      <c r="MT40" s="111" t="str">
        <v/>
      </c>
      <c r="MU40" s="111" t="str">
        <v/>
      </c>
      <c r="MV40" s="111" t="str">
        <v/>
      </c>
      <c r="MW40" s="111" t="str">
        <v/>
      </c>
      <c r="MX40" s="111" t="str">
        <v/>
      </c>
      <c r="MY40" s="111" t="str">
        <v/>
      </c>
      <c r="MZ40" s="111" t="str">
        <v/>
      </c>
      <c r="NA40" s="111" t="str">
        <v/>
      </c>
      <c r="NB40" s="111" t="str">
        <v/>
      </c>
      <c r="NC40" s="111" t="str">
        <v/>
      </c>
      <c r="ND40" s="111" t="str">
        <v/>
      </c>
      <c r="NE40" s="111" t="str">
        <v/>
      </c>
      <c r="NF40" s="111" t="str">
        <v/>
      </c>
      <c r="NG40" s="111" t="str">
        <v/>
      </c>
      <c r="NH40" s="111" t="str">
        <v/>
      </c>
      <c r="NI40" s="111" t="str">
        <v/>
      </c>
      <c r="NJ40" s="111" t="str">
        <v/>
      </c>
      <c r="NK40" s="111" t="str">
        <v/>
      </c>
      <c r="NL40" s="111" t="str">
        <v/>
      </c>
      <c r="NM40" s="111" t="str">
        <v/>
      </c>
      <c r="NN40" s="111" t="str">
        <v/>
      </c>
      <c r="NO40" s="111" t="str">
        <v/>
      </c>
    </row>
    <row r="41" spans="1:379" ht="21" thickTop="1" thickBot="1" x14ac:dyDescent="0.25">
      <c r="A41" s="115">
        <v>180</v>
      </c>
      <c r="B41" s="113">
        <v>4</v>
      </c>
      <c r="C41" s="113" t="s">
        <v>56</v>
      </c>
      <c r="D41" s="113" t="s">
        <v>68</v>
      </c>
      <c r="E41" s="113">
        <v>1</v>
      </c>
      <c r="F41" s="113" t="s">
        <v>99</v>
      </c>
      <c r="G41" s="113"/>
      <c r="H41" s="113"/>
      <c r="I41" s="113"/>
      <c r="J41" s="118">
        <v>16</v>
      </c>
      <c r="K41" s="118">
        <v>3</v>
      </c>
      <c r="L41" s="134" t="str">
        <f ca="1">IF(AND(ISNUMBER(J41),ISNUMBER(K41)),PROPER(TEXT(DATE(Année,K41,J41),Param!$L$5)),IF(I41&lt;&gt;"",I41,""))</f>
        <v>Lundi</v>
      </c>
      <c r="N41" s="111" t="str" cm="1">
        <f t="array" ref="N41:NO41">IF(F41="","",_xlfn.LET(_xlpm.Jr_sem,IF(I41&lt;&gt;"",_xlfn.XLOOKUP(I41,No_Jour[Jour_Semaine],No_Jour[No_jour],0,0,1),""),
_xlpm.J,IF($J41="",1,$J41),_xlpm.M,IF($K41="",1,$K41),
_xlpm.Tout_Excep,_xlfn.UNIQUE(_xlfn._xlws.FILTER(Jrs_Exception[Jours_travaillés],Jrs_Exception[Jours_travaillés]&lt;&gt;"",0)),
_xlpm.Garde,_xlfn._xlws.FILTER(Jrs_Exception[Jours_travaillés],(Jrs_Exception[Jours_travaillés]&lt;&gt;"")*(Jrs_Exception[Numéro]=$A41),0),
_xlpm.Excep,_xlfn._xlws.FILTER(_xlpm.Tout_Excep,ISNA(_xlfn.XMATCH(_xlpm.Tout_Excep,_xlpm.Garde,0,1)),0),
_xlpm.Quodi,IF($F41="Quotidien",IF(ISNUMBER($N$4:$NO$4),IF(ISNA(_xlfn.XMATCH($N$4:$NO$4,_xlpm.Excep,0,1)),IF($N$4:$NO$4&gt;=DATE(Année,_xlpm.M,_xlpm.J),"ü",""),""),""),""),
_xlpm.Hebdo,IF($F41="Hebdomadaire",IF(ISNUMBER($N$4:$NO$4),IF(ISNA(_xlfn.XMATCH($N$4:$NO$4,_xlpm.Excep,0,1)),IF(MONTH($N$4:$NO$4)&gt;=_xlpm.M,IF(WEEKDAY($N$4:$NO$4,Param!$E$1)=_xlpm.Jr_sem,"ü",""),""),""),""),""),
_xlpm.Mensuel,IF($F41="Mensuel",IF(ISNUMBER($N$4:$NO$4),IF(ISNA(_xlfn.XMATCH($N$4:$NO$4,_xlpm.Excep,0,1)),IF(MONTH($N$4:$NO$4)&gt;=_xlpm.M,IF(DAY($N$4:$NO$4)=_xlpm.J,"ü",""),""),""),""),""),
_xlpm.Trimes,IF($F41="Trimestre",IF(ISNUMBER($N$4:$NO$4),IF(ISNA(_xlfn.XMATCH($N$4:$NO$4,_xlpm.Excep,0,1)),IF(MONTH($N$4:$NO$4)=_xlpm.M+(ROUNDUP(MONTH($N$4:$NO$4)/3,0)-1)*3,IF(DAY($N$4:$NO$4)=_xlpm.J,"ü",""),""),""),""),""),
_xlpm.Bisannuel,IF($F41="Bisannuel",IF(ISNUMBER($N$4:$NO$4),IF(ISNA(_xlfn.XMATCH($N$4:$NO$4,_xlpm.Excep,0,1)),IF(MONTH($N$4:$NO$4)=_xlpm.M,IF(DAY($N$4:$NO$4)=_xlpm.J,"ü",""),IF(MONTH($N$4:$NO$4)=_xlpm.M+6,IF(DAY($N$4:$NO$4)=_xlpm.J,"ü",""),"")),""),""),""),
_xlpm.Annuel,IF($F41="Annuel",IF(ISNUMBER($N$4:$NO$4),IF(ISNA(_xlfn.XMATCH($N$4:$NO$4,_xlpm.Excep,0,1)),IF($N$4:$NO$4=DATE(Année,_xlpm.M,_xlpm.J),"ü",""),""),""),""),
_xlpm.Résultat,_xlfn.SWITCH($F41,"Quotidien",_xlpm.Quodi,"Hebdomadaire",_xlpm.Hebdo,"Mensuel",_xlpm.Mensuel,"Trimestre",_xlpm.Trimes,"Annuel",_xlpm.Annuel,"Bisannuel",_xlpm.Bisannuel),
_xlpm.Résultat))</f>
        <v/>
      </c>
      <c r="O41" s="111" t="str">
        <v/>
      </c>
      <c r="P41" s="111" t="str">
        <v/>
      </c>
      <c r="Q41" s="111" t="str">
        <v/>
      </c>
      <c r="R41" s="111" t="str">
        <v/>
      </c>
      <c r="S41" s="111" t="str">
        <v/>
      </c>
      <c r="T41" s="111" t="str">
        <v/>
      </c>
      <c r="U41" s="111" t="str">
        <v/>
      </c>
      <c r="V41" s="111" t="str">
        <v/>
      </c>
      <c r="W41" s="111" t="str">
        <v/>
      </c>
      <c r="X41" s="111" t="str">
        <v/>
      </c>
      <c r="Y41" s="111" t="str">
        <v/>
      </c>
      <c r="Z41" s="111" t="str">
        <v/>
      </c>
      <c r="AA41" s="111" t="str">
        <v/>
      </c>
      <c r="AB41" s="111" t="str">
        <v/>
      </c>
      <c r="AC41" s="111" t="str">
        <v/>
      </c>
      <c r="AD41" s="111" t="str">
        <v/>
      </c>
      <c r="AE41" s="111" t="str">
        <v/>
      </c>
      <c r="AF41" s="111" t="str">
        <v/>
      </c>
      <c r="AG41" s="111" t="str">
        <v/>
      </c>
      <c r="AH41" s="111" t="str">
        <v/>
      </c>
      <c r="AI41" s="111" t="str">
        <v/>
      </c>
      <c r="AJ41" s="111" t="str">
        <v/>
      </c>
      <c r="AK41" s="111" t="str">
        <v/>
      </c>
      <c r="AL41" s="111" t="str">
        <v/>
      </c>
      <c r="AM41" s="111" t="str">
        <v/>
      </c>
      <c r="AN41" s="111" t="str">
        <v/>
      </c>
      <c r="AO41" s="111" t="str">
        <v/>
      </c>
      <c r="AP41" s="111" t="str">
        <v/>
      </c>
      <c r="AQ41" s="111" t="str">
        <v/>
      </c>
      <c r="AR41" s="111" t="str">
        <v/>
      </c>
      <c r="AS41" s="111" t="str">
        <v/>
      </c>
      <c r="AT41" s="111" t="str">
        <v/>
      </c>
      <c r="AU41" s="111" t="str">
        <v/>
      </c>
      <c r="AV41" s="111" t="str">
        <v/>
      </c>
      <c r="AW41" s="111" t="str">
        <v/>
      </c>
      <c r="AX41" s="111" t="str">
        <v/>
      </c>
      <c r="AY41" s="111" t="str">
        <v/>
      </c>
      <c r="AZ41" s="111" t="str">
        <v/>
      </c>
      <c r="BA41" s="111" t="str">
        <v/>
      </c>
      <c r="BB41" s="111" t="str">
        <v/>
      </c>
      <c r="BC41" s="111" t="str">
        <v/>
      </c>
      <c r="BD41" s="111" t="str">
        <v/>
      </c>
      <c r="BE41" s="111" t="str">
        <v/>
      </c>
      <c r="BF41" s="111" t="str">
        <v/>
      </c>
      <c r="BG41" s="111" t="str">
        <v/>
      </c>
      <c r="BH41" s="111" t="str">
        <v/>
      </c>
      <c r="BI41" s="111" t="str">
        <v/>
      </c>
      <c r="BJ41" s="111" t="str">
        <v/>
      </c>
      <c r="BK41" s="111" t="str">
        <v/>
      </c>
      <c r="BL41" s="111" t="str">
        <v/>
      </c>
      <c r="BM41" s="111" t="str">
        <v/>
      </c>
      <c r="BN41" s="111" t="str">
        <v/>
      </c>
      <c r="BO41" s="111" t="str">
        <v>ü</v>
      </c>
      <c r="BP41" s="111" t="str">
        <v/>
      </c>
      <c r="BQ41" s="111" t="str">
        <v/>
      </c>
      <c r="BR41" s="111" t="str">
        <v/>
      </c>
      <c r="BS41" s="111" t="str">
        <v/>
      </c>
      <c r="BT41" s="111" t="str">
        <v/>
      </c>
      <c r="BU41" s="111" t="str">
        <v/>
      </c>
      <c r="BV41" s="111" t="str">
        <v/>
      </c>
      <c r="BW41" s="111" t="str">
        <v/>
      </c>
      <c r="BX41" s="111" t="str">
        <v/>
      </c>
      <c r="BY41" s="111" t="str">
        <v/>
      </c>
      <c r="BZ41" s="111" t="str">
        <v/>
      </c>
      <c r="CA41" s="111" t="str">
        <v/>
      </c>
      <c r="CB41" s="111" t="str">
        <v/>
      </c>
      <c r="CC41" s="111" t="str">
        <v/>
      </c>
      <c r="CD41" s="111" t="str">
        <v/>
      </c>
      <c r="CE41" s="111" t="str">
        <v/>
      </c>
      <c r="CF41" s="111" t="str">
        <v/>
      </c>
      <c r="CG41" s="111" t="str">
        <v/>
      </c>
      <c r="CH41" s="111" t="str">
        <v/>
      </c>
      <c r="CI41" s="111" t="str">
        <v/>
      </c>
      <c r="CJ41" s="111" t="str">
        <v/>
      </c>
      <c r="CK41" s="111" t="str">
        <v/>
      </c>
      <c r="CL41" s="111" t="str">
        <v/>
      </c>
      <c r="CM41" s="111" t="str">
        <v/>
      </c>
      <c r="CN41" s="111" t="str">
        <v/>
      </c>
      <c r="CO41" s="111" t="str">
        <v/>
      </c>
      <c r="CP41" s="111" t="str">
        <v/>
      </c>
      <c r="CQ41" s="111" t="str">
        <v/>
      </c>
      <c r="CR41" s="111" t="str">
        <v/>
      </c>
      <c r="CS41" s="111" t="str">
        <v/>
      </c>
      <c r="CT41" s="111" t="str">
        <v/>
      </c>
      <c r="CU41" s="111" t="str">
        <v/>
      </c>
      <c r="CV41" s="111" t="str">
        <v/>
      </c>
      <c r="CW41" s="111" t="str">
        <v/>
      </c>
      <c r="CX41" s="111" t="str">
        <v/>
      </c>
      <c r="CY41" s="111" t="str">
        <v/>
      </c>
      <c r="CZ41" s="111" t="str">
        <v/>
      </c>
      <c r="DA41" s="111" t="str">
        <v/>
      </c>
      <c r="DB41" s="111" t="str">
        <v/>
      </c>
      <c r="DC41" s="111" t="str">
        <v/>
      </c>
      <c r="DD41" s="111" t="str">
        <v/>
      </c>
      <c r="DE41" s="111" t="str">
        <v/>
      </c>
      <c r="DF41" s="111" t="str">
        <v/>
      </c>
      <c r="DG41" s="111" t="str">
        <v/>
      </c>
      <c r="DH41" s="111" t="str">
        <v/>
      </c>
      <c r="DI41" s="111" t="str">
        <v/>
      </c>
      <c r="DJ41" s="111" t="str">
        <v/>
      </c>
      <c r="DK41" s="111" t="str">
        <v/>
      </c>
      <c r="DL41" s="111" t="str">
        <v/>
      </c>
      <c r="DM41" s="111" t="str">
        <v/>
      </c>
      <c r="DN41" s="111" t="str">
        <v/>
      </c>
      <c r="DO41" s="111" t="str">
        <v/>
      </c>
      <c r="DP41" s="111" t="str">
        <v/>
      </c>
      <c r="DQ41" s="111" t="str">
        <v/>
      </c>
      <c r="DR41" s="111" t="str">
        <v/>
      </c>
      <c r="DS41" s="111" t="str">
        <v/>
      </c>
      <c r="DT41" s="111" t="str">
        <v/>
      </c>
      <c r="DU41" s="111" t="str">
        <v/>
      </c>
      <c r="DV41" s="111" t="str">
        <v/>
      </c>
      <c r="DW41" s="111" t="str">
        <v>ü</v>
      </c>
      <c r="DX41" s="111" t="str">
        <v/>
      </c>
      <c r="DY41" s="111" t="str">
        <v/>
      </c>
      <c r="DZ41" s="111" t="str">
        <v/>
      </c>
      <c r="EA41" s="111" t="str">
        <v/>
      </c>
      <c r="EB41" s="111" t="str">
        <v/>
      </c>
      <c r="EC41" s="111" t="str">
        <v/>
      </c>
      <c r="ED41" s="111" t="str">
        <v/>
      </c>
      <c r="EE41" s="111" t="str">
        <v/>
      </c>
      <c r="EF41" s="111" t="str">
        <v/>
      </c>
      <c r="EG41" s="111" t="str">
        <v/>
      </c>
      <c r="EH41" s="111" t="str">
        <v/>
      </c>
      <c r="EI41" s="111" t="str">
        <v/>
      </c>
      <c r="EJ41" s="111" t="str">
        <v/>
      </c>
      <c r="EK41" s="111" t="str">
        <v/>
      </c>
      <c r="EL41" s="111" t="str">
        <v/>
      </c>
      <c r="EM41" s="111" t="str">
        <v/>
      </c>
      <c r="EN41" s="111" t="str">
        <v/>
      </c>
      <c r="EO41" s="111" t="str">
        <v/>
      </c>
      <c r="EP41" s="111" t="str">
        <v/>
      </c>
      <c r="EQ41" s="111" t="str">
        <v/>
      </c>
      <c r="ER41" s="111" t="str">
        <v/>
      </c>
      <c r="ES41" s="111" t="str">
        <v/>
      </c>
      <c r="ET41" s="111" t="str">
        <v/>
      </c>
      <c r="EU41" s="111" t="str">
        <v/>
      </c>
      <c r="EV41" s="111" t="str">
        <v/>
      </c>
      <c r="EW41" s="111" t="str">
        <v/>
      </c>
      <c r="EX41" s="111" t="str">
        <v/>
      </c>
      <c r="EY41" s="111" t="str">
        <v/>
      </c>
      <c r="EZ41" s="111" t="str">
        <v/>
      </c>
      <c r="FA41" s="111" t="str">
        <v/>
      </c>
      <c r="FB41" s="111" t="str">
        <v/>
      </c>
      <c r="FC41" s="111" t="str">
        <v/>
      </c>
      <c r="FD41" s="111" t="str">
        <v/>
      </c>
      <c r="FE41" s="111" t="str">
        <v/>
      </c>
      <c r="FF41" s="111" t="str">
        <v/>
      </c>
      <c r="FG41" s="111" t="str">
        <v/>
      </c>
      <c r="FH41" s="111" t="str">
        <v/>
      </c>
      <c r="FI41" s="111" t="str">
        <v/>
      </c>
      <c r="FJ41" s="111" t="str">
        <v/>
      </c>
      <c r="FK41" s="111" t="str">
        <v/>
      </c>
      <c r="FL41" s="111" t="str">
        <v/>
      </c>
      <c r="FM41" s="111" t="str">
        <v/>
      </c>
      <c r="FN41" s="111" t="str">
        <v/>
      </c>
      <c r="FO41" s="111" t="str">
        <v/>
      </c>
      <c r="FP41" s="111" t="str">
        <v/>
      </c>
      <c r="FQ41" s="111" t="str">
        <v/>
      </c>
      <c r="FR41" s="111" t="str">
        <v/>
      </c>
      <c r="FS41" s="111" t="str">
        <v/>
      </c>
      <c r="FT41" s="111" t="str">
        <v>ü</v>
      </c>
      <c r="FU41" s="111" t="str">
        <v/>
      </c>
      <c r="FV41" s="111" t="str">
        <v/>
      </c>
      <c r="FW41" s="111" t="str">
        <v/>
      </c>
      <c r="FX41" s="111" t="str">
        <v/>
      </c>
      <c r="FY41" s="111" t="str">
        <v/>
      </c>
      <c r="FZ41" s="111" t="str">
        <v/>
      </c>
      <c r="GA41" s="111" t="str">
        <v/>
      </c>
      <c r="GB41" s="111" t="str">
        <v/>
      </c>
      <c r="GC41" s="111" t="str">
        <v/>
      </c>
      <c r="GD41" s="111" t="str">
        <v/>
      </c>
      <c r="GE41" s="111" t="str">
        <v/>
      </c>
      <c r="GF41" s="111" t="str">
        <v/>
      </c>
      <c r="GG41" s="111" t="str">
        <v/>
      </c>
      <c r="GH41" s="111" t="str">
        <v/>
      </c>
      <c r="GI41" s="111" t="str">
        <v/>
      </c>
      <c r="GJ41" s="111" t="str">
        <v/>
      </c>
      <c r="GK41" s="111" t="str">
        <v/>
      </c>
      <c r="GL41" s="111" t="str">
        <v/>
      </c>
      <c r="GM41" s="111" t="str">
        <v/>
      </c>
      <c r="GN41" s="111" t="str">
        <v/>
      </c>
      <c r="GO41" s="111" t="str">
        <v/>
      </c>
      <c r="GP41" s="111" t="str">
        <v/>
      </c>
      <c r="GQ41" s="111" t="str">
        <v/>
      </c>
      <c r="GR41" s="111" t="str">
        <v/>
      </c>
      <c r="GS41" s="111" t="str">
        <v/>
      </c>
      <c r="GT41" s="111" t="str">
        <v/>
      </c>
      <c r="GU41" s="111" t="str">
        <v/>
      </c>
      <c r="GV41" s="111" t="str">
        <v/>
      </c>
      <c r="GW41" s="111" t="str">
        <v/>
      </c>
      <c r="GX41" s="111" t="str">
        <v/>
      </c>
      <c r="GY41" s="111" t="str">
        <v/>
      </c>
      <c r="GZ41" s="111" t="str">
        <v/>
      </c>
      <c r="HA41" s="111" t="str">
        <v/>
      </c>
      <c r="HB41" s="111" t="str">
        <v/>
      </c>
      <c r="HC41" s="111" t="str">
        <v/>
      </c>
      <c r="HD41" s="111" t="str">
        <v/>
      </c>
      <c r="HE41" s="111" t="str">
        <v/>
      </c>
      <c r="HF41" s="111" t="str">
        <v/>
      </c>
      <c r="HG41" s="111" t="str">
        <v/>
      </c>
      <c r="HH41" s="111" t="str">
        <v/>
      </c>
      <c r="HI41" s="111" t="str">
        <v/>
      </c>
      <c r="HJ41" s="111" t="str">
        <v/>
      </c>
      <c r="HK41" s="111" t="str">
        <v/>
      </c>
      <c r="HL41" s="111" t="str">
        <v/>
      </c>
      <c r="HM41" s="111" t="str">
        <v/>
      </c>
      <c r="HN41" s="111" t="str">
        <v/>
      </c>
      <c r="HO41" s="111" t="str">
        <v/>
      </c>
      <c r="HP41" s="111" t="str">
        <v/>
      </c>
      <c r="HQ41" s="111" t="str">
        <v/>
      </c>
      <c r="HR41" s="111" t="str">
        <v/>
      </c>
      <c r="HS41" s="111" t="str">
        <v/>
      </c>
      <c r="HT41" s="111" t="str">
        <v/>
      </c>
      <c r="HU41" s="111" t="str">
        <v/>
      </c>
      <c r="HV41" s="111" t="str">
        <v/>
      </c>
      <c r="HW41" s="111" t="str">
        <v/>
      </c>
      <c r="HX41" s="111" t="str">
        <v/>
      </c>
      <c r="HY41" s="111" t="str">
        <v/>
      </c>
      <c r="HZ41" s="111" t="str">
        <v/>
      </c>
      <c r="IA41" s="111" t="str">
        <v/>
      </c>
      <c r="IB41" s="111" t="str">
        <v/>
      </c>
      <c r="IC41" s="111" t="str">
        <v/>
      </c>
      <c r="ID41" s="111" t="str">
        <v/>
      </c>
      <c r="IE41" s="111" t="str">
        <v>ü</v>
      </c>
      <c r="IF41" s="111" t="str">
        <v/>
      </c>
      <c r="IG41" s="111" t="str">
        <v/>
      </c>
      <c r="IH41" s="111" t="str">
        <v/>
      </c>
      <c r="II41" s="111" t="str">
        <v/>
      </c>
      <c r="IJ41" s="111" t="str">
        <v/>
      </c>
      <c r="IK41" s="111" t="str">
        <v/>
      </c>
      <c r="IL41" s="111" t="str">
        <v/>
      </c>
      <c r="IM41" s="111" t="str">
        <v/>
      </c>
      <c r="IN41" s="111" t="str">
        <v/>
      </c>
      <c r="IO41" s="111" t="str">
        <v/>
      </c>
      <c r="IP41" s="111" t="str">
        <v/>
      </c>
      <c r="IQ41" s="111" t="str">
        <v/>
      </c>
      <c r="IR41" s="111" t="str">
        <v/>
      </c>
      <c r="IS41" s="111" t="str">
        <v/>
      </c>
      <c r="IT41" s="111" t="str">
        <v/>
      </c>
      <c r="IU41" s="111" t="str">
        <v/>
      </c>
      <c r="IV41" s="111" t="str">
        <v/>
      </c>
      <c r="IW41" s="111" t="str">
        <v/>
      </c>
      <c r="IX41" s="111" t="str">
        <v/>
      </c>
      <c r="IY41" s="111" t="str">
        <v/>
      </c>
      <c r="IZ41" s="111" t="str">
        <v/>
      </c>
      <c r="JA41" s="111" t="str">
        <v/>
      </c>
      <c r="JB41" s="111" t="str">
        <v/>
      </c>
      <c r="JC41" s="111" t="str">
        <v/>
      </c>
      <c r="JD41" s="111" t="str">
        <v/>
      </c>
      <c r="JE41" s="111" t="str">
        <v/>
      </c>
      <c r="JF41" s="111" t="str">
        <v/>
      </c>
      <c r="JG41" s="111" t="str">
        <v/>
      </c>
      <c r="JH41" s="111" t="str">
        <v/>
      </c>
      <c r="JI41" s="111" t="str">
        <v/>
      </c>
      <c r="JJ41" s="111" t="str">
        <v/>
      </c>
      <c r="JK41" s="111" t="str">
        <v/>
      </c>
      <c r="JL41" s="111" t="str">
        <v/>
      </c>
      <c r="JM41" s="111" t="str">
        <v/>
      </c>
      <c r="JN41" s="111" t="str">
        <v/>
      </c>
      <c r="JO41" s="111" t="str">
        <v/>
      </c>
      <c r="JP41" s="111" t="str">
        <v/>
      </c>
      <c r="JQ41" s="111" t="str">
        <v/>
      </c>
      <c r="JR41" s="111" t="str">
        <v/>
      </c>
      <c r="JS41" s="111" t="str">
        <v/>
      </c>
      <c r="JT41" s="111" t="str">
        <v/>
      </c>
      <c r="JU41" s="111" t="str">
        <v/>
      </c>
      <c r="JV41" s="111" t="str">
        <v/>
      </c>
      <c r="JW41" s="111" t="str">
        <v/>
      </c>
      <c r="JX41" s="111" t="str">
        <v/>
      </c>
      <c r="JY41" s="111" t="str">
        <v/>
      </c>
      <c r="JZ41" s="111" t="str">
        <v/>
      </c>
      <c r="KA41" s="111" t="str">
        <v/>
      </c>
      <c r="KB41" s="111" t="str">
        <v/>
      </c>
      <c r="KC41" s="111" t="str">
        <v/>
      </c>
      <c r="KD41" s="111" t="str">
        <v/>
      </c>
      <c r="KE41" s="111" t="str">
        <v/>
      </c>
      <c r="KF41" s="111" t="str">
        <v/>
      </c>
      <c r="KG41" s="111" t="str">
        <v/>
      </c>
      <c r="KH41" s="111" t="str">
        <v/>
      </c>
      <c r="KI41" s="111" t="str">
        <v/>
      </c>
      <c r="KJ41" s="111" t="str">
        <v/>
      </c>
      <c r="KK41" s="111" t="str">
        <v/>
      </c>
      <c r="KL41" s="111" t="str">
        <v/>
      </c>
      <c r="KM41" s="111" t="str">
        <v/>
      </c>
      <c r="KN41" s="111" t="str">
        <v/>
      </c>
      <c r="KO41" s="111" t="str">
        <v/>
      </c>
      <c r="KP41" s="111" t="str">
        <v/>
      </c>
      <c r="KQ41" s="111" t="str">
        <v/>
      </c>
      <c r="KR41" s="111" t="str">
        <v/>
      </c>
      <c r="KS41" s="111" t="str">
        <v/>
      </c>
      <c r="KT41" s="111" t="str">
        <v/>
      </c>
      <c r="KU41" s="111" t="str">
        <v/>
      </c>
      <c r="KV41" s="111" t="str">
        <v/>
      </c>
      <c r="KW41" s="111" t="str">
        <v/>
      </c>
      <c r="KX41" s="111" t="str">
        <v/>
      </c>
      <c r="KY41" s="111" t="str">
        <v/>
      </c>
      <c r="KZ41" s="111" t="str">
        <v/>
      </c>
      <c r="LA41" s="111" t="str">
        <v/>
      </c>
      <c r="LB41" s="111" t="str">
        <v/>
      </c>
      <c r="LC41" s="111" t="str">
        <v/>
      </c>
      <c r="LD41" s="111" t="str">
        <v/>
      </c>
      <c r="LE41" s="111" t="str">
        <v/>
      </c>
      <c r="LF41" s="111" t="str">
        <v/>
      </c>
      <c r="LG41" s="111" t="str">
        <v/>
      </c>
      <c r="LH41" s="111" t="str">
        <v/>
      </c>
      <c r="LI41" s="111" t="str">
        <v/>
      </c>
      <c r="LJ41" s="111" t="str">
        <v/>
      </c>
      <c r="LK41" s="111" t="str">
        <v/>
      </c>
      <c r="LL41" s="111" t="str">
        <v/>
      </c>
      <c r="LM41" s="111" t="str">
        <v/>
      </c>
      <c r="LN41" s="111" t="str">
        <v/>
      </c>
      <c r="LO41" s="111" t="str">
        <v/>
      </c>
      <c r="LP41" s="111" t="str">
        <v/>
      </c>
      <c r="LQ41" s="111" t="str">
        <v/>
      </c>
      <c r="LR41" s="111" t="str">
        <v/>
      </c>
      <c r="LS41" s="111" t="str">
        <v/>
      </c>
      <c r="LT41" s="111" t="str">
        <v/>
      </c>
      <c r="LU41" s="111" t="str">
        <v/>
      </c>
      <c r="LV41" s="111" t="str">
        <v/>
      </c>
      <c r="LW41" s="111" t="str">
        <v/>
      </c>
      <c r="LX41" s="111" t="str">
        <v/>
      </c>
      <c r="LY41" s="111" t="str">
        <v/>
      </c>
      <c r="LZ41" s="111" t="str">
        <v/>
      </c>
      <c r="MA41" s="111" t="str">
        <v/>
      </c>
      <c r="MB41" s="111" t="str">
        <v/>
      </c>
      <c r="MC41" s="111" t="str">
        <v/>
      </c>
      <c r="MD41" s="111" t="str">
        <v/>
      </c>
      <c r="ME41" s="111" t="str">
        <v/>
      </c>
      <c r="MF41" s="111" t="str">
        <v/>
      </c>
      <c r="MG41" s="111" t="str">
        <v/>
      </c>
      <c r="MH41" s="111" t="str">
        <v/>
      </c>
      <c r="MI41" s="111" t="str">
        <v/>
      </c>
      <c r="MJ41" s="111" t="str">
        <v/>
      </c>
      <c r="MK41" s="111" t="str">
        <v/>
      </c>
      <c r="ML41" s="111" t="str">
        <v/>
      </c>
      <c r="MM41" s="111" t="str">
        <v/>
      </c>
      <c r="MN41" s="111" t="str">
        <v/>
      </c>
      <c r="MO41" s="111" t="str">
        <v/>
      </c>
      <c r="MP41" s="111" t="str">
        <v/>
      </c>
      <c r="MQ41" s="111" t="str">
        <v/>
      </c>
      <c r="MR41" s="111" t="str">
        <v/>
      </c>
      <c r="MS41" s="111" t="str">
        <v/>
      </c>
      <c r="MT41" s="111" t="str">
        <v/>
      </c>
      <c r="MU41" s="111" t="str">
        <v/>
      </c>
      <c r="MV41" s="111" t="str">
        <v/>
      </c>
      <c r="MW41" s="111" t="str">
        <v/>
      </c>
      <c r="MX41" s="111" t="str">
        <v/>
      </c>
      <c r="MY41" s="111" t="str">
        <v/>
      </c>
      <c r="MZ41" s="111" t="str">
        <v/>
      </c>
      <c r="NA41" s="111" t="str">
        <v/>
      </c>
      <c r="NB41" s="111" t="str">
        <v/>
      </c>
      <c r="NC41" s="111" t="str">
        <v/>
      </c>
      <c r="ND41" s="111" t="str">
        <v/>
      </c>
      <c r="NE41" s="111" t="str">
        <v/>
      </c>
      <c r="NF41" s="111" t="str">
        <v/>
      </c>
      <c r="NG41" s="111" t="str">
        <v/>
      </c>
      <c r="NH41" s="111" t="str">
        <v/>
      </c>
      <c r="NI41" s="111" t="str">
        <v/>
      </c>
      <c r="NJ41" s="111" t="str">
        <v/>
      </c>
      <c r="NK41" s="111" t="str">
        <v/>
      </c>
      <c r="NL41" s="111" t="str">
        <v/>
      </c>
      <c r="NM41" s="111" t="str">
        <v/>
      </c>
      <c r="NN41" s="111" t="str">
        <v/>
      </c>
      <c r="NO41" s="111" t="str">
        <v/>
      </c>
    </row>
    <row r="42" spans="1:379" ht="21" thickTop="1" thickBot="1" x14ac:dyDescent="0.25">
      <c r="A42" s="112">
        <v>185</v>
      </c>
      <c r="B42" s="113">
        <v>5</v>
      </c>
      <c r="C42" s="113" t="s">
        <v>79</v>
      </c>
      <c r="D42" s="113" t="s">
        <v>95</v>
      </c>
      <c r="E42" s="113">
        <v>1</v>
      </c>
      <c r="F42" s="113" t="s">
        <v>65</v>
      </c>
      <c r="G42" s="113"/>
      <c r="H42" s="112"/>
      <c r="I42" s="112"/>
      <c r="J42" s="118">
        <v>28</v>
      </c>
      <c r="K42" s="118">
        <v>1</v>
      </c>
      <c r="L42" s="134" t="str">
        <f ca="1">IF(AND(ISNUMBER(J42),ISNUMBER(K42)),PROPER(TEXT(DATE(Année,K42,J42),Param!$L$5)),IF(I42&lt;&gt;"",I42,""))</f>
        <v>Mercredi</v>
      </c>
      <c r="N42" s="111" t="str" cm="1">
        <f t="array" ref="N42:NO42">IF(F42="","",_xlfn.LET(_xlpm.Jr_sem,IF(I42&lt;&gt;"",_xlfn.XLOOKUP(I42,No_Jour[Jour_Semaine],No_Jour[No_jour],0,0,1),""),
_xlpm.J,IF($J42="",1,$J42),_xlpm.M,IF($K42="",1,$K42),
_xlpm.Tout_Excep,_xlfn.UNIQUE(_xlfn._xlws.FILTER(Jrs_Exception[Jours_travaillés],Jrs_Exception[Jours_travaillés]&lt;&gt;"",0)),
_xlpm.Garde,_xlfn._xlws.FILTER(Jrs_Exception[Jours_travaillés],(Jrs_Exception[Jours_travaillés]&lt;&gt;"")*(Jrs_Exception[Numéro]=$A42),0),
_xlpm.Excep,_xlfn._xlws.FILTER(_xlpm.Tout_Excep,ISNA(_xlfn.XMATCH(_xlpm.Tout_Excep,_xlpm.Garde,0,1)),0),
_xlpm.Quodi,IF($F42="Quotidien",IF(ISNUMBER($N$4:$NO$4),IF(ISNA(_xlfn.XMATCH($N$4:$NO$4,_xlpm.Excep,0,1)),IF($N$4:$NO$4&gt;=DATE(Année,_xlpm.M,_xlpm.J),"ü",""),""),""),""),
_xlpm.Hebdo,IF($F42="Hebdomadaire",IF(ISNUMBER($N$4:$NO$4),IF(ISNA(_xlfn.XMATCH($N$4:$NO$4,_xlpm.Excep,0,1)),IF(MONTH($N$4:$NO$4)&gt;=_xlpm.M,IF(WEEKDAY($N$4:$NO$4,Param!$E$1)=_xlpm.Jr_sem,"ü",""),""),""),""),""),
_xlpm.Mensuel,IF($F42="Mensuel",IF(ISNUMBER($N$4:$NO$4),IF(ISNA(_xlfn.XMATCH($N$4:$NO$4,_xlpm.Excep,0,1)),IF(MONTH($N$4:$NO$4)&gt;=_xlpm.M,IF(DAY($N$4:$NO$4)=_xlpm.J,"ü",""),""),""),""),""),
_xlpm.Trimes,IF($F42="Trimestre",IF(ISNUMBER($N$4:$NO$4),IF(ISNA(_xlfn.XMATCH($N$4:$NO$4,_xlpm.Excep,0,1)),IF(MONTH($N$4:$NO$4)=_xlpm.M+(ROUNDUP(MONTH($N$4:$NO$4)/3,0)-1)*3,IF(DAY($N$4:$NO$4)=_xlpm.J,"ü",""),""),""),""),""),
_xlpm.Bisannuel,IF($F42="Bisannuel",IF(ISNUMBER($N$4:$NO$4),IF(ISNA(_xlfn.XMATCH($N$4:$NO$4,_xlpm.Excep,0,1)),IF(MONTH($N$4:$NO$4)=_xlpm.M,IF(DAY($N$4:$NO$4)=_xlpm.J,"ü",""),IF(MONTH($N$4:$NO$4)=_xlpm.M+6,IF(DAY($N$4:$NO$4)=_xlpm.J,"ü",""),"")),""),""),""),
_xlpm.Annuel,IF($F42="Annuel",IF(ISNUMBER($N$4:$NO$4),IF(ISNA(_xlfn.XMATCH($N$4:$NO$4,_xlpm.Excep,0,1)),IF($N$4:$NO$4=DATE(Année,_xlpm.M,_xlpm.J),"ü",""),""),""),""),
_xlpm.Résultat,_xlfn.SWITCH($F42,"Quotidien",_xlpm.Quodi,"Hebdomadaire",_xlpm.Hebdo,"Mensuel",_xlpm.Mensuel,"Trimestre",_xlpm.Trimes,"Annuel",_xlpm.Annuel,"Bisannuel",_xlpm.Bisannuel),
_xlpm.Résultat))</f>
        <v/>
      </c>
      <c r="O42" s="111" t="str">
        <v/>
      </c>
      <c r="P42" s="111" t="str">
        <v/>
      </c>
      <c r="Q42" s="111" t="str">
        <v/>
      </c>
      <c r="R42" s="111" t="str">
        <v/>
      </c>
      <c r="S42" s="111" t="str">
        <v/>
      </c>
      <c r="T42" s="111" t="str">
        <v/>
      </c>
      <c r="U42" s="111" t="str">
        <v/>
      </c>
      <c r="V42" s="111" t="str">
        <v/>
      </c>
      <c r="W42" s="111" t="str">
        <v/>
      </c>
      <c r="X42" s="111" t="str">
        <v/>
      </c>
      <c r="Y42" s="111" t="str">
        <v/>
      </c>
      <c r="Z42" s="111" t="str">
        <v/>
      </c>
      <c r="AA42" s="111" t="str">
        <v/>
      </c>
      <c r="AB42" s="111" t="str">
        <v/>
      </c>
      <c r="AC42" s="111" t="str">
        <v/>
      </c>
      <c r="AD42" s="111" t="str">
        <v/>
      </c>
      <c r="AE42" s="111" t="str">
        <v/>
      </c>
      <c r="AF42" s="111" t="str">
        <v>ü</v>
      </c>
      <c r="AG42" s="111" t="str">
        <v/>
      </c>
      <c r="AH42" s="111" t="str">
        <v/>
      </c>
      <c r="AI42" s="111" t="str">
        <v/>
      </c>
      <c r="AJ42" s="111" t="str">
        <v/>
      </c>
      <c r="AK42" s="111" t="str">
        <v/>
      </c>
      <c r="AL42" s="111" t="str">
        <v/>
      </c>
      <c r="AM42" s="111" t="str">
        <v/>
      </c>
      <c r="AN42" s="111" t="str">
        <v/>
      </c>
      <c r="AO42" s="111" t="str">
        <v/>
      </c>
      <c r="AP42" s="111" t="str">
        <v/>
      </c>
      <c r="AQ42" s="111" t="str">
        <v/>
      </c>
      <c r="AR42" s="111" t="str">
        <v/>
      </c>
      <c r="AS42" s="111" t="str">
        <v/>
      </c>
      <c r="AT42" s="111" t="str">
        <v/>
      </c>
      <c r="AU42" s="111" t="str">
        <v/>
      </c>
      <c r="AV42" s="111" t="str">
        <v/>
      </c>
      <c r="AW42" s="111" t="str">
        <v/>
      </c>
      <c r="AX42" s="111" t="str">
        <v/>
      </c>
      <c r="AY42" s="111" t="str">
        <v/>
      </c>
      <c r="AZ42" s="111" t="str">
        <v/>
      </c>
      <c r="BA42" s="111" t="str">
        <v/>
      </c>
      <c r="BB42" s="111" t="str">
        <v/>
      </c>
      <c r="BC42" s="111" t="str">
        <v/>
      </c>
      <c r="BD42" s="111" t="str">
        <v/>
      </c>
      <c r="BE42" s="111" t="str">
        <v/>
      </c>
      <c r="BF42" s="111" t="str">
        <v/>
      </c>
      <c r="BG42" s="111" t="str">
        <v/>
      </c>
      <c r="BH42" s="111" t="str">
        <v/>
      </c>
      <c r="BI42" s="111" t="str">
        <v/>
      </c>
      <c r="BJ42" s="111" t="str">
        <v/>
      </c>
      <c r="BK42" s="111" t="str">
        <v/>
      </c>
      <c r="BL42" s="111" t="str">
        <v/>
      </c>
      <c r="BM42" s="111" t="str">
        <v/>
      </c>
      <c r="BN42" s="111" t="str">
        <v/>
      </c>
      <c r="BO42" s="111" t="str">
        <v/>
      </c>
      <c r="BP42" s="111" t="str">
        <v/>
      </c>
      <c r="BQ42" s="111" t="str">
        <v/>
      </c>
      <c r="BR42" s="111" t="str">
        <v/>
      </c>
      <c r="BS42" s="111" t="str">
        <v/>
      </c>
      <c r="BT42" s="111" t="str">
        <v/>
      </c>
      <c r="BU42" s="111" t="str">
        <v/>
      </c>
      <c r="BV42" s="111" t="str">
        <v/>
      </c>
      <c r="BW42" s="111" t="str">
        <v/>
      </c>
      <c r="BX42" s="111" t="str">
        <v/>
      </c>
      <c r="BY42" s="111" t="str">
        <v/>
      </c>
      <c r="BZ42" s="111" t="str">
        <v/>
      </c>
      <c r="CA42" s="111" t="str">
        <v/>
      </c>
      <c r="CB42" s="111" t="str">
        <v/>
      </c>
      <c r="CC42" s="111" t="str">
        <v/>
      </c>
      <c r="CD42" s="111" t="str">
        <v/>
      </c>
      <c r="CE42" s="111" t="str">
        <v/>
      </c>
      <c r="CF42" s="111" t="str">
        <v/>
      </c>
      <c r="CG42" s="111" t="str">
        <v/>
      </c>
      <c r="CH42" s="111" t="str">
        <v/>
      </c>
      <c r="CI42" s="111" t="str">
        <v/>
      </c>
      <c r="CJ42" s="111" t="str">
        <v/>
      </c>
      <c r="CK42" s="111" t="str">
        <v/>
      </c>
      <c r="CL42" s="111" t="str">
        <v/>
      </c>
      <c r="CM42" s="111" t="str">
        <v/>
      </c>
      <c r="CN42" s="111" t="str">
        <v/>
      </c>
      <c r="CO42" s="111" t="str">
        <v/>
      </c>
      <c r="CP42" s="111" t="str">
        <v/>
      </c>
      <c r="CQ42" s="111" t="str">
        <v/>
      </c>
      <c r="CR42" s="111" t="str">
        <v/>
      </c>
      <c r="CS42" s="111" t="str">
        <v>ü</v>
      </c>
      <c r="CT42" s="111" t="str">
        <v/>
      </c>
      <c r="CU42" s="111" t="str">
        <v/>
      </c>
      <c r="CV42" s="111" t="str">
        <v/>
      </c>
      <c r="CW42" s="111" t="str">
        <v/>
      </c>
      <c r="CX42" s="111" t="str">
        <v/>
      </c>
      <c r="CY42" s="111" t="str">
        <v/>
      </c>
      <c r="CZ42" s="111" t="str">
        <v/>
      </c>
      <c r="DA42" s="111" t="str">
        <v/>
      </c>
      <c r="DB42" s="111" t="str">
        <v/>
      </c>
      <c r="DC42" s="111" t="str">
        <v/>
      </c>
      <c r="DD42" s="111" t="str">
        <v/>
      </c>
      <c r="DE42" s="111" t="str">
        <v/>
      </c>
      <c r="DF42" s="111" t="str">
        <v/>
      </c>
      <c r="DG42" s="111" t="str">
        <v/>
      </c>
      <c r="DH42" s="111" t="str">
        <v/>
      </c>
      <c r="DI42" s="111" t="str">
        <v/>
      </c>
      <c r="DJ42" s="111" t="str">
        <v>ü</v>
      </c>
      <c r="DK42" s="111" t="str">
        <v/>
      </c>
      <c r="DL42" s="111" t="str">
        <v/>
      </c>
      <c r="DM42" s="111" t="str">
        <v/>
      </c>
      <c r="DN42" s="111" t="str">
        <v/>
      </c>
      <c r="DO42" s="111" t="str">
        <v/>
      </c>
      <c r="DP42" s="111" t="str">
        <v/>
      </c>
      <c r="DQ42" s="111" t="str">
        <v/>
      </c>
      <c r="DR42" s="111" t="str">
        <v/>
      </c>
      <c r="DS42" s="111" t="str">
        <v/>
      </c>
      <c r="DT42" s="111" t="str">
        <v/>
      </c>
      <c r="DU42" s="111" t="str">
        <v/>
      </c>
      <c r="DV42" s="111" t="str">
        <v/>
      </c>
      <c r="DW42" s="111" t="str">
        <v/>
      </c>
      <c r="DX42" s="111" t="str">
        <v/>
      </c>
      <c r="DY42" s="111" t="str">
        <v/>
      </c>
      <c r="DZ42" s="111" t="str">
        <v/>
      </c>
      <c r="EA42" s="111" t="str">
        <v/>
      </c>
      <c r="EB42" s="111" t="str">
        <v/>
      </c>
      <c r="EC42" s="111" t="str">
        <v/>
      </c>
      <c r="ED42" s="111" t="str">
        <v/>
      </c>
      <c r="EE42" s="111" t="str">
        <v/>
      </c>
      <c r="EF42" s="111" t="str">
        <v/>
      </c>
      <c r="EG42" s="111" t="str">
        <v/>
      </c>
      <c r="EH42" s="111" t="str">
        <v/>
      </c>
      <c r="EI42" s="111" t="str">
        <v/>
      </c>
      <c r="EJ42" s="111" t="str">
        <v/>
      </c>
      <c r="EK42" s="111" t="str">
        <v/>
      </c>
      <c r="EL42" s="111" t="str">
        <v/>
      </c>
      <c r="EM42" s="111" t="str">
        <v/>
      </c>
      <c r="EN42" s="111" t="str">
        <v/>
      </c>
      <c r="EO42" s="111" t="str">
        <v/>
      </c>
      <c r="EP42" s="111" t="str">
        <v/>
      </c>
      <c r="EQ42" s="111" t="str">
        <v/>
      </c>
      <c r="ER42" s="111" t="str">
        <v/>
      </c>
      <c r="ES42" s="111" t="str">
        <v/>
      </c>
      <c r="ET42" s="111" t="str">
        <v/>
      </c>
      <c r="EU42" s="111" t="str">
        <v/>
      </c>
      <c r="EV42" s="111" t="str">
        <v/>
      </c>
      <c r="EW42" s="111" t="str">
        <v/>
      </c>
      <c r="EX42" s="111" t="str">
        <v/>
      </c>
      <c r="EY42" s="111" t="str">
        <v/>
      </c>
      <c r="EZ42" s="111" t="str">
        <v/>
      </c>
      <c r="FA42" s="111" t="str">
        <v/>
      </c>
      <c r="FB42" s="111" t="str">
        <v/>
      </c>
      <c r="FC42" s="111" t="str">
        <v/>
      </c>
      <c r="FD42" s="111" t="str">
        <v/>
      </c>
      <c r="FE42" s="111" t="str">
        <v/>
      </c>
      <c r="FF42" s="111" t="str">
        <v/>
      </c>
      <c r="FG42" s="111" t="str">
        <v/>
      </c>
      <c r="FH42" s="111" t="str">
        <v>ü</v>
      </c>
      <c r="FI42" s="111" t="str">
        <v/>
      </c>
      <c r="FJ42" s="111" t="str">
        <v/>
      </c>
      <c r="FK42" s="111" t="str">
        <v/>
      </c>
      <c r="FL42" s="111" t="str">
        <v/>
      </c>
      <c r="FM42" s="111" t="str">
        <v/>
      </c>
      <c r="FN42" s="111" t="str">
        <v/>
      </c>
      <c r="FO42" s="111" t="str">
        <v/>
      </c>
      <c r="FP42" s="111" t="str">
        <v/>
      </c>
      <c r="FQ42" s="111" t="str">
        <v/>
      </c>
      <c r="FR42" s="111" t="str">
        <v/>
      </c>
      <c r="FS42" s="111" t="str">
        <v/>
      </c>
      <c r="FT42" s="111" t="str">
        <v/>
      </c>
      <c r="FU42" s="111" t="str">
        <v/>
      </c>
      <c r="FV42" s="111" t="str">
        <v/>
      </c>
      <c r="FW42" s="111" t="str">
        <v/>
      </c>
      <c r="FX42" s="111" t="str">
        <v/>
      </c>
      <c r="FY42" s="111" t="str">
        <v/>
      </c>
      <c r="FZ42" s="111" t="str">
        <v/>
      </c>
      <c r="GA42" s="111" t="str">
        <v/>
      </c>
      <c r="GB42" s="111" t="str">
        <v>ü</v>
      </c>
      <c r="GC42" s="111" t="str">
        <v/>
      </c>
      <c r="GD42" s="111" t="str">
        <v/>
      </c>
      <c r="GE42" s="111" t="str">
        <v/>
      </c>
      <c r="GF42" s="111" t="str">
        <v/>
      </c>
      <c r="GG42" s="111" t="str">
        <v/>
      </c>
      <c r="GH42" s="111" t="str">
        <v/>
      </c>
      <c r="GI42" s="111" t="str">
        <v/>
      </c>
      <c r="GJ42" s="111" t="str">
        <v/>
      </c>
      <c r="GK42" s="111" t="str">
        <v/>
      </c>
      <c r="GL42" s="111" t="str">
        <v/>
      </c>
      <c r="GM42" s="111" t="str">
        <v/>
      </c>
      <c r="GN42" s="111" t="str">
        <v/>
      </c>
      <c r="GO42" s="111" t="str">
        <v/>
      </c>
      <c r="GP42" s="111" t="str">
        <v/>
      </c>
      <c r="GQ42" s="111" t="str">
        <v/>
      </c>
      <c r="GR42" s="111" t="str">
        <v/>
      </c>
      <c r="GS42" s="111" t="str">
        <v/>
      </c>
      <c r="GT42" s="111" t="str">
        <v/>
      </c>
      <c r="GU42" s="111" t="str">
        <v/>
      </c>
      <c r="GV42" s="111" t="str">
        <v/>
      </c>
      <c r="GW42" s="111" t="str">
        <v>ü</v>
      </c>
      <c r="GX42" s="111" t="str">
        <v/>
      </c>
      <c r="GY42" s="111" t="str">
        <v/>
      </c>
      <c r="GZ42" s="111" t="str">
        <v/>
      </c>
      <c r="HA42" s="111" t="str">
        <v/>
      </c>
      <c r="HB42" s="111" t="str">
        <v/>
      </c>
      <c r="HC42" s="111" t="str">
        <v/>
      </c>
      <c r="HD42" s="111" t="str">
        <v/>
      </c>
      <c r="HE42" s="111" t="str">
        <v/>
      </c>
      <c r="HF42" s="111" t="str">
        <v/>
      </c>
      <c r="HG42" s="111" t="str">
        <v/>
      </c>
      <c r="HH42" s="111" t="str">
        <v/>
      </c>
      <c r="HI42" s="111" t="str">
        <v/>
      </c>
      <c r="HJ42" s="111" t="str">
        <v/>
      </c>
      <c r="HK42" s="111" t="str">
        <v/>
      </c>
      <c r="HL42" s="111" t="str">
        <v/>
      </c>
      <c r="HM42" s="111" t="str">
        <v/>
      </c>
      <c r="HN42" s="111" t="str">
        <v/>
      </c>
      <c r="HO42" s="111" t="str">
        <v/>
      </c>
      <c r="HP42" s="111" t="str">
        <v/>
      </c>
      <c r="HQ42" s="111" t="str">
        <v/>
      </c>
      <c r="HR42" s="111" t="str">
        <v/>
      </c>
      <c r="HS42" s="111" t="str">
        <v/>
      </c>
      <c r="HT42" s="111" t="str">
        <v/>
      </c>
      <c r="HU42" s="111" t="str">
        <v/>
      </c>
      <c r="HV42" s="111" t="str">
        <v/>
      </c>
      <c r="HW42" s="111" t="str">
        <v/>
      </c>
      <c r="HX42" s="111" t="str">
        <v/>
      </c>
      <c r="HY42" s="111" t="str">
        <v/>
      </c>
      <c r="HZ42" s="111" t="str">
        <v/>
      </c>
      <c r="IA42" s="111" t="str">
        <v/>
      </c>
      <c r="IB42" s="111" t="str">
        <v/>
      </c>
      <c r="IC42" s="111" t="str">
        <v/>
      </c>
      <c r="ID42" s="111" t="str">
        <v/>
      </c>
      <c r="IE42" s="111" t="str">
        <v/>
      </c>
      <c r="IF42" s="111" t="str">
        <v/>
      </c>
      <c r="IG42" s="111" t="str">
        <v/>
      </c>
      <c r="IH42" s="111" t="str">
        <v/>
      </c>
      <c r="II42" s="111" t="str">
        <v/>
      </c>
      <c r="IJ42" s="111" t="str">
        <v/>
      </c>
      <c r="IK42" s="111" t="str">
        <v/>
      </c>
      <c r="IL42" s="111" t="str">
        <v/>
      </c>
      <c r="IM42" s="111" t="str">
        <v/>
      </c>
      <c r="IN42" s="111" t="str">
        <v/>
      </c>
      <c r="IO42" s="111" t="str">
        <v/>
      </c>
      <c r="IP42" s="111" t="str">
        <v/>
      </c>
      <c r="IQ42" s="111" t="str">
        <v/>
      </c>
      <c r="IR42" s="111" t="str">
        <v/>
      </c>
      <c r="IS42" s="111" t="str">
        <v/>
      </c>
      <c r="IT42" s="111" t="str">
        <v/>
      </c>
      <c r="IU42" s="111" t="str">
        <v/>
      </c>
      <c r="IV42" s="111" t="str">
        <v/>
      </c>
      <c r="IW42" s="111" t="str">
        <v/>
      </c>
      <c r="IX42" s="111" t="str">
        <v/>
      </c>
      <c r="IY42" s="111" t="str">
        <v/>
      </c>
      <c r="IZ42" s="111" t="str">
        <v/>
      </c>
      <c r="JA42" s="111" t="str">
        <v/>
      </c>
      <c r="JB42" s="111" t="str">
        <v/>
      </c>
      <c r="JC42" s="111" t="str">
        <v/>
      </c>
      <c r="JD42" s="111" t="str">
        <v/>
      </c>
      <c r="JE42" s="111" t="str">
        <v/>
      </c>
      <c r="JF42" s="111" t="str">
        <v/>
      </c>
      <c r="JG42" s="111" t="str">
        <v/>
      </c>
      <c r="JH42" s="111" t="str">
        <v/>
      </c>
      <c r="JI42" s="111" t="str">
        <v/>
      </c>
      <c r="JJ42" s="111" t="str">
        <v/>
      </c>
      <c r="JK42" s="111" t="str">
        <v/>
      </c>
      <c r="JL42" s="111" t="str">
        <v/>
      </c>
      <c r="JM42" s="111" t="str">
        <v/>
      </c>
      <c r="JN42" s="111" t="str">
        <v/>
      </c>
      <c r="JO42" s="111" t="str">
        <v/>
      </c>
      <c r="JP42" s="111" t="str">
        <v/>
      </c>
      <c r="JQ42" s="111" t="str">
        <v/>
      </c>
      <c r="JR42" s="111" t="str">
        <v/>
      </c>
      <c r="JS42" s="111" t="str">
        <v/>
      </c>
      <c r="JT42" s="111" t="str">
        <v/>
      </c>
      <c r="JU42" s="111" t="str">
        <v/>
      </c>
      <c r="JV42" s="111" t="str">
        <v/>
      </c>
      <c r="JW42" s="111" t="str">
        <v/>
      </c>
      <c r="JX42" s="111" t="str">
        <v/>
      </c>
      <c r="JY42" s="111" t="str">
        <v/>
      </c>
      <c r="JZ42" s="111" t="str">
        <v/>
      </c>
      <c r="KA42" s="111" t="str">
        <v/>
      </c>
      <c r="KB42" s="111" t="str">
        <v/>
      </c>
      <c r="KC42" s="111" t="str">
        <v/>
      </c>
      <c r="KD42" s="111" t="str">
        <v/>
      </c>
      <c r="KE42" s="111" t="str">
        <v/>
      </c>
      <c r="KF42" s="111" t="str">
        <v/>
      </c>
      <c r="KG42" s="111" t="str">
        <v/>
      </c>
      <c r="KH42" s="111" t="str">
        <v/>
      </c>
      <c r="KI42" s="111" t="str">
        <v/>
      </c>
      <c r="KJ42" s="111" t="str">
        <v/>
      </c>
      <c r="KK42" s="111" t="str">
        <v/>
      </c>
      <c r="KL42" s="111" t="str">
        <v/>
      </c>
      <c r="KM42" s="111" t="str">
        <v/>
      </c>
      <c r="KN42" s="111" t="str">
        <v/>
      </c>
      <c r="KO42" s="111" t="str">
        <v/>
      </c>
      <c r="KP42" s="111" t="str">
        <v/>
      </c>
      <c r="KQ42" s="111" t="str">
        <v/>
      </c>
      <c r="KR42" s="111" t="str">
        <v/>
      </c>
      <c r="KS42" s="111" t="str">
        <v/>
      </c>
      <c r="KT42" s="111" t="str">
        <v/>
      </c>
      <c r="KU42" s="111" t="str">
        <v/>
      </c>
      <c r="KV42" s="111" t="str">
        <v/>
      </c>
      <c r="KW42" s="111" t="str">
        <v/>
      </c>
      <c r="KX42" s="111" t="str">
        <v/>
      </c>
      <c r="KY42" s="111" t="str">
        <v/>
      </c>
      <c r="KZ42" s="111" t="str">
        <v/>
      </c>
      <c r="LA42" s="111" t="str">
        <v/>
      </c>
      <c r="LB42" s="111" t="str">
        <v/>
      </c>
      <c r="LC42" s="111" t="str">
        <v/>
      </c>
      <c r="LD42" s="111" t="str">
        <v/>
      </c>
      <c r="LE42" s="111" t="str">
        <v/>
      </c>
      <c r="LF42" s="111" t="str">
        <v/>
      </c>
      <c r="LG42" s="111" t="str">
        <v/>
      </c>
      <c r="LH42" s="111" t="str">
        <v/>
      </c>
      <c r="LI42" s="111" t="str">
        <v/>
      </c>
      <c r="LJ42" s="111" t="str">
        <v/>
      </c>
      <c r="LK42" s="111" t="str">
        <v/>
      </c>
      <c r="LL42" s="111" t="str">
        <v/>
      </c>
      <c r="LM42" s="111" t="str">
        <v/>
      </c>
      <c r="LN42" s="111" t="str">
        <v/>
      </c>
      <c r="LO42" s="111" t="str">
        <v/>
      </c>
      <c r="LP42" s="111" t="str">
        <v/>
      </c>
      <c r="LQ42" s="111" t="str">
        <v/>
      </c>
      <c r="LR42" s="111" t="str">
        <v/>
      </c>
      <c r="LS42" s="111" t="str">
        <v/>
      </c>
      <c r="LT42" s="111" t="str">
        <v/>
      </c>
      <c r="LU42" s="111" t="str">
        <v/>
      </c>
      <c r="LV42" s="111" t="str">
        <v/>
      </c>
      <c r="LW42" s="111" t="str">
        <v/>
      </c>
      <c r="LX42" s="111" t="str">
        <v/>
      </c>
      <c r="LY42" s="111" t="str">
        <v/>
      </c>
      <c r="LZ42" s="111" t="str">
        <v/>
      </c>
      <c r="MA42" s="111" t="str">
        <v/>
      </c>
      <c r="MB42" s="111" t="str">
        <v/>
      </c>
      <c r="MC42" s="111" t="str">
        <v/>
      </c>
      <c r="MD42" s="111" t="str">
        <v/>
      </c>
      <c r="ME42" s="111" t="str">
        <v/>
      </c>
      <c r="MF42" s="111" t="str">
        <v/>
      </c>
      <c r="MG42" s="111" t="str">
        <v/>
      </c>
      <c r="MH42" s="111" t="str">
        <v/>
      </c>
      <c r="MI42" s="111" t="str">
        <v/>
      </c>
      <c r="MJ42" s="111" t="str">
        <v/>
      </c>
      <c r="MK42" s="111" t="str">
        <v/>
      </c>
      <c r="ML42" s="111" t="str">
        <v/>
      </c>
      <c r="MM42" s="111" t="str">
        <v/>
      </c>
      <c r="MN42" s="111" t="str">
        <v/>
      </c>
      <c r="MO42" s="111" t="str">
        <v/>
      </c>
      <c r="MP42" s="111" t="str">
        <v/>
      </c>
      <c r="MQ42" s="111" t="str">
        <v/>
      </c>
      <c r="MR42" s="111" t="str">
        <v/>
      </c>
      <c r="MS42" s="111" t="str">
        <v/>
      </c>
      <c r="MT42" s="111" t="str">
        <v/>
      </c>
      <c r="MU42" s="111" t="str">
        <v/>
      </c>
      <c r="MV42" s="111" t="str">
        <v/>
      </c>
      <c r="MW42" s="111" t="str">
        <v/>
      </c>
      <c r="MX42" s="111" t="str">
        <v/>
      </c>
      <c r="MY42" s="111" t="str">
        <v/>
      </c>
      <c r="MZ42" s="111" t="str">
        <v/>
      </c>
      <c r="NA42" s="111" t="str">
        <v/>
      </c>
      <c r="NB42" s="111" t="str">
        <v/>
      </c>
      <c r="NC42" s="111" t="str">
        <v/>
      </c>
      <c r="ND42" s="111" t="str">
        <v/>
      </c>
      <c r="NE42" s="111" t="str">
        <v/>
      </c>
      <c r="NF42" s="111" t="str">
        <v/>
      </c>
      <c r="NG42" s="111" t="str">
        <v/>
      </c>
      <c r="NH42" s="111" t="str">
        <v/>
      </c>
      <c r="NI42" s="111" t="str">
        <v/>
      </c>
      <c r="NJ42" s="111" t="str">
        <v/>
      </c>
      <c r="NK42" s="111" t="str">
        <v/>
      </c>
      <c r="NL42" s="111" t="str">
        <v/>
      </c>
      <c r="NM42" s="111" t="str">
        <v/>
      </c>
      <c r="NN42" s="111" t="str">
        <v/>
      </c>
      <c r="NO42" s="111" t="str">
        <v/>
      </c>
    </row>
    <row r="43" spans="1:379" ht="21" thickTop="1" thickBot="1" x14ac:dyDescent="0.25">
      <c r="A43" s="112">
        <v>190</v>
      </c>
      <c r="B43" s="113">
        <v>5</v>
      </c>
      <c r="C43" s="113" t="s">
        <v>79</v>
      </c>
      <c r="D43" s="113" t="s">
        <v>95</v>
      </c>
      <c r="E43" s="113">
        <v>1</v>
      </c>
      <c r="F43" s="113" t="s">
        <v>58</v>
      </c>
      <c r="G43" s="113"/>
      <c r="H43" s="112"/>
      <c r="I43" s="112"/>
      <c r="J43" s="118"/>
      <c r="K43" s="118"/>
      <c r="L43" s="134" t="str">
        <f>IF(AND(ISNUMBER(J43),ISNUMBER(K43)),PROPER(TEXT(DATE(Année,K43,J43),Param!$L$5)),IF(I43&lt;&gt;"",I43,""))</f>
        <v/>
      </c>
      <c r="N43" s="111" t="str" cm="1">
        <f t="array" ref="N43:NO43">IF(F43="","",_xlfn.LET(_xlpm.Jr_sem,IF(I43&lt;&gt;"",_xlfn.XLOOKUP(I43,No_Jour[Jour_Semaine],No_Jour[No_jour],0,0,1),""),
_xlpm.J,IF($J43="",1,$J43),_xlpm.M,IF($K43="",1,$K43),
_xlpm.Tout_Excep,_xlfn.UNIQUE(_xlfn._xlws.FILTER(Jrs_Exception[Jours_travaillés],Jrs_Exception[Jours_travaillés]&lt;&gt;"",0)),
_xlpm.Garde,_xlfn._xlws.FILTER(Jrs_Exception[Jours_travaillés],(Jrs_Exception[Jours_travaillés]&lt;&gt;"")*(Jrs_Exception[Numéro]=$A43),0),
_xlpm.Excep,_xlfn._xlws.FILTER(_xlpm.Tout_Excep,ISNA(_xlfn.XMATCH(_xlpm.Tout_Excep,_xlpm.Garde,0,1)),0),
_xlpm.Quodi,IF($F43="Quotidien",IF(ISNUMBER($N$4:$NO$4),IF(ISNA(_xlfn.XMATCH($N$4:$NO$4,_xlpm.Excep,0,1)),IF($N$4:$NO$4&gt;=DATE(Année,_xlpm.M,_xlpm.J),"ü",""),""),""),""),
_xlpm.Hebdo,IF($F43="Hebdomadaire",IF(ISNUMBER($N$4:$NO$4),IF(ISNA(_xlfn.XMATCH($N$4:$NO$4,_xlpm.Excep,0,1)),IF(MONTH($N$4:$NO$4)&gt;=_xlpm.M,IF(WEEKDAY($N$4:$NO$4,Param!$E$1)=_xlpm.Jr_sem,"ü",""),""),""),""),""),
_xlpm.Mensuel,IF($F43="Mensuel",IF(ISNUMBER($N$4:$NO$4),IF(ISNA(_xlfn.XMATCH($N$4:$NO$4,_xlpm.Excep,0,1)),IF(MONTH($N$4:$NO$4)&gt;=_xlpm.M,IF(DAY($N$4:$NO$4)=_xlpm.J,"ü",""),""),""),""),""),
_xlpm.Trimes,IF($F43="Trimestre",IF(ISNUMBER($N$4:$NO$4),IF(ISNA(_xlfn.XMATCH($N$4:$NO$4,_xlpm.Excep,0,1)),IF(MONTH($N$4:$NO$4)=_xlpm.M+(ROUNDUP(MONTH($N$4:$NO$4)/3,0)-1)*3,IF(DAY($N$4:$NO$4)=_xlpm.J,"ü",""),""),""),""),""),
_xlpm.Bisannuel,IF($F43="Bisannuel",IF(ISNUMBER($N$4:$NO$4),IF(ISNA(_xlfn.XMATCH($N$4:$NO$4,_xlpm.Excep,0,1)),IF(MONTH($N$4:$NO$4)=_xlpm.M,IF(DAY($N$4:$NO$4)=_xlpm.J,"ü",""),IF(MONTH($N$4:$NO$4)=_xlpm.M+6,IF(DAY($N$4:$NO$4)=_xlpm.J,"ü",""),"")),""),""),""),
_xlpm.Annuel,IF($F43="Annuel",IF(ISNUMBER($N$4:$NO$4),IF(ISNA(_xlfn.XMATCH($N$4:$NO$4,_xlpm.Excep,0,1)),IF($N$4:$NO$4=DATE(Année,_xlpm.M,_xlpm.J),"ü",""),""),""),""),
_xlpm.Résultat,_xlfn.SWITCH($F43,"Quotidien",_xlpm.Quodi,"Hebdomadaire",_xlpm.Hebdo,"Mensuel",_xlpm.Mensuel,"Trimestre",_xlpm.Trimes,"Annuel",_xlpm.Annuel,"Bisannuel",_xlpm.Bisannuel),
_xlpm.Résultat))</f>
        <v>ü</v>
      </c>
      <c r="O43" s="111" t="str">
        <v>ü</v>
      </c>
      <c r="P43" s="111" t="str">
        <v>ü</v>
      </c>
      <c r="Q43" s="111" t="str">
        <v>ü</v>
      </c>
      <c r="R43" s="111" t="str">
        <v>ü</v>
      </c>
      <c r="S43" s="111" t="str">
        <v>ü</v>
      </c>
      <c r="T43" s="111" t="str">
        <v>ü</v>
      </c>
      <c r="U43" s="111" t="str">
        <v>ü</v>
      </c>
      <c r="V43" s="111" t="str">
        <v>ü</v>
      </c>
      <c r="W43" s="111" t="str">
        <v>ü</v>
      </c>
      <c r="X43" s="111" t="str">
        <v/>
      </c>
      <c r="Y43" s="111" t="str">
        <v>ü</v>
      </c>
      <c r="Z43" s="111" t="str">
        <v>ü</v>
      </c>
      <c r="AA43" s="111" t="str">
        <v>ü</v>
      </c>
      <c r="AB43" s="111" t="str">
        <v>ü</v>
      </c>
      <c r="AC43" s="111" t="str">
        <v>ü</v>
      </c>
      <c r="AD43" s="111" t="str">
        <v>ü</v>
      </c>
      <c r="AE43" s="111" t="str">
        <v>ü</v>
      </c>
      <c r="AF43" s="111" t="str">
        <v>ü</v>
      </c>
      <c r="AG43" s="111" t="str">
        <v>ü</v>
      </c>
      <c r="AH43" s="111" t="str">
        <v>ü</v>
      </c>
      <c r="AI43" s="111" t="str">
        <v>ü</v>
      </c>
      <c r="AJ43" s="111" t="str">
        <v>ü</v>
      </c>
      <c r="AK43" s="111" t="str">
        <v>ü</v>
      </c>
      <c r="AL43" s="111" t="str">
        <v>ü</v>
      </c>
      <c r="AM43" s="111" t="str">
        <v/>
      </c>
      <c r="AN43" s="111" t="str">
        <v>ü</v>
      </c>
      <c r="AO43" s="111" t="str">
        <v>ü</v>
      </c>
      <c r="AP43" s="111" t="str">
        <v>ü</v>
      </c>
      <c r="AQ43" s="111" t="str">
        <v>ü</v>
      </c>
      <c r="AR43" s="111" t="str">
        <v>ü</v>
      </c>
      <c r="AS43" s="111" t="str">
        <v>ü</v>
      </c>
      <c r="AT43" s="111" t="str">
        <v>ü</v>
      </c>
      <c r="AU43" s="111" t="str">
        <v>ü</v>
      </c>
      <c r="AV43" s="111" t="str">
        <v>ü</v>
      </c>
      <c r="AW43" s="111" t="str">
        <v>ü</v>
      </c>
      <c r="AX43" s="111" t="str">
        <v>ü</v>
      </c>
      <c r="AY43" s="111" t="str">
        <v>ü</v>
      </c>
      <c r="AZ43" s="111" t="str">
        <v>ü</v>
      </c>
      <c r="BA43" s="111" t="str">
        <v>ü</v>
      </c>
      <c r="BB43" s="111" t="str">
        <v>ü</v>
      </c>
      <c r="BC43" s="111" t="str">
        <v>ü</v>
      </c>
      <c r="BD43" s="111" t="str">
        <v>ü</v>
      </c>
      <c r="BE43" s="111" t="str">
        <v>ü</v>
      </c>
      <c r="BF43" s="111" t="str">
        <v>ü</v>
      </c>
      <c r="BG43" s="111" t="str">
        <v>ü</v>
      </c>
      <c r="BH43" s="111" t="str">
        <v>ü</v>
      </c>
      <c r="BI43" s="111" t="str">
        <v>ü</v>
      </c>
      <c r="BJ43" s="111" t="str">
        <v>ü</v>
      </c>
      <c r="BK43" s="111" t="str">
        <v>ü</v>
      </c>
      <c r="BL43" s="111" t="str">
        <v>ü</v>
      </c>
      <c r="BM43" s="111" t="str">
        <v/>
      </c>
      <c r="BN43" s="111" t="str">
        <v/>
      </c>
      <c r="BO43" s="111" t="str">
        <v>ü</v>
      </c>
      <c r="BP43" s="111" t="str">
        <v>ü</v>
      </c>
      <c r="BQ43" s="111" t="str">
        <v>ü</v>
      </c>
      <c r="BR43" s="111" t="str">
        <v>ü</v>
      </c>
      <c r="BS43" s="111" t="str">
        <v>ü</v>
      </c>
      <c r="BT43" s="111" t="str">
        <v/>
      </c>
      <c r="BU43" s="111" t="str">
        <v>ü</v>
      </c>
      <c r="BV43" s="111" t="str">
        <v>ü</v>
      </c>
      <c r="BW43" s="111" t="str">
        <v>ü</v>
      </c>
      <c r="BX43" s="111" t="str">
        <v>ü</v>
      </c>
      <c r="BY43" s="111" t="str">
        <v>ü</v>
      </c>
      <c r="BZ43" s="111" t="str">
        <v>ü</v>
      </c>
      <c r="CA43" s="111" t="str">
        <v>ü</v>
      </c>
      <c r="CB43" s="111" t="str">
        <v>ü</v>
      </c>
      <c r="CC43" s="111" t="str">
        <v>ü</v>
      </c>
      <c r="CD43" s="111" t="str">
        <v>ü</v>
      </c>
      <c r="CE43" s="111" t="str">
        <v>ü</v>
      </c>
      <c r="CF43" s="111" t="str">
        <v>ü</v>
      </c>
      <c r="CG43" s="111" t="str">
        <v>ü</v>
      </c>
      <c r="CH43" s="111" t="str">
        <v>ü</v>
      </c>
      <c r="CI43" s="111" t="str">
        <v>ü</v>
      </c>
      <c r="CJ43" s="111" t="str">
        <v>ü</v>
      </c>
      <c r="CK43" s="111" t="str">
        <v>ü</v>
      </c>
      <c r="CL43" s="111" t="str">
        <v>ü</v>
      </c>
      <c r="CM43" s="111" t="str">
        <v>ü</v>
      </c>
      <c r="CN43" s="111" t="str">
        <v>ü</v>
      </c>
      <c r="CO43" s="111" t="str">
        <v>ü</v>
      </c>
      <c r="CP43" s="111" t="str">
        <v>ü</v>
      </c>
      <c r="CQ43" s="111" t="str">
        <v>ü</v>
      </c>
      <c r="CR43" s="111" t="str">
        <v>ü</v>
      </c>
      <c r="CS43" s="111" t="str">
        <v>ü</v>
      </c>
      <c r="CT43" s="111" t="str">
        <v>ü</v>
      </c>
      <c r="CU43" s="111" t="str">
        <v>ü</v>
      </c>
      <c r="CV43" s="111" t="str">
        <v>ü</v>
      </c>
      <c r="CW43" s="111" t="str">
        <v>ü</v>
      </c>
      <c r="CX43" s="111" t="str">
        <v>ü</v>
      </c>
      <c r="CY43" s="111" t="str">
        <v>ü</v>
      </c>
      <c r="CZ43" s="111" t="str">
        <v>ü</v>
      </c>
      <c r="DA43" s="111" t="str">
        <v>ü</v>
      </c>
      <c r="DB43" s="111" t="str">
        <v>ü</v>
      </c>
      <c r="DC43" s="111" t="str">
        <v>ü</v>
      </c>
      <c r="DD43" s="111" t="str">
        <v>ü</v>
      </c>
      <c r="DE43" s="111" t="str">
        <v>ü</v>
      </c>
      <c r="DF43" s="111" t="str">
        <v>ü</v>
      </c>
      <c r="DG43" s="111" t="str">
        <v>ü</v>
      </c>
      <c r="DH43" s="111" t="str">
        <v>ü</v>
      </c>
      <c r="DI43" s="111" t="str">
        <v>ü</v>
      </c>
      <c r="DJ43" s="111" t="str">
        <v>ü</v>
      </c>
      <c r="DK43" s="111" t="str">
        <v>ü</v>
      </c>
      <c r="DL43" s="111" t="str">
        <v>ü</v>
      </c>
      <c r="DM43" s="111" t="str">
        <v>ü</v>
      </c>
      <c r="DN43" s="111" t="str">
        <v>ü</v>
      </c>
      <c r="DO43" s="111" t="str">
        <v>ü</v>
      </c>
      <c r="DP43" s="111" t="str">
        <v>ü</v>
      </c>
      <c r="DQ43" s="111" t="str">
        <v>ü</v>
      </c>
      <c r="DR43" s="111" t="str">
        <v>ü</v>
      </c>
      <c r="DS43" s="111" t="str">
        <v>ü</v>
      </c>
      <c r="DT43" s="111" t="str">
        <v>ü</v>
      </c>
      <c r="DU43" s="111" t="str">
        <v>ü</v>
      </c>
      <c r="DV43" s="111" t="str">
        <v>ü</v>
      </c>
      <c r="DW43" s="111" t="str">
        <v>ü</v>
      </c>
      <c r="DX43" s="111" t="str">
        <v>ü</v>
      </c>
      <c r="DY43" s="111" t="str">
        <v>ü</v>
      </c>
      <c r="DZ43" s="111" t="str">
        <v>ü</v>
      </c>
      <c r="EA43" s="111" t="str">
        <v>ü</v>
      </c>
      <c r="EB43" s="111" t="str">
        <v>ü</v>
      </c>
      <c r="EC43" s="111" t="str">
        <v>ü</v>
      </c>
      <c r="ED43" s="111" t="str">
        <v>ü</v>
      </c>
      <c r="EE43" s="111" t="str">
        <v>ü</v>
      </c>
      <c r="EF43" s="111" t="str">
        <v>ü</v>
      </c>
      <c r="EG43" s="111" t="str">
        <v>ü</v>
      </c>
      <c r="EH43" s="111" t="str">
        <v>ü</v>
      </c>
      <c r="EI43" s="111" t="str">
        <v>ü</v>
      </c>
      <c r="EJ43" s="111" t="str">
        <v>ü</v>
      </c>
      <c r="EK43" s="111" t="str">
        <v>ü</v>
      </c>
      <c r="EL43" s="111" t="str">
        <v>ü</v>
      </c>
      <c r="EM43" s="111" t="str">
        <v>ü</v>
      </c>
      <c r="EN43" s="111" t="str">
        <v>ü</v>
      </c>
      <c r="EO43" s="111" t="str">
        <v>ü</v>
      </c>
      <c r="EP43" s="111" t="str">
        <v>ü</v>
      </c>
      <c r="EQ43" s="111" t="str">
        <v>ü</v>
      </c>
      <c r="ER43" s="111" t="str">
        <v>ü</v>
      </c>
      <c r="ES43" s="111" t="str">
        <v>ü</v>
      </c>
      <c r="ET43" s="111" t="str">
        <v>ü</v>
      </c>
      <c r="EU43" s="111" t="str">
        <v>ü</v>
      </c>
      <c r="EV43" s="111" t="str">
        <v>ü</v>
      </c>
      <c r="EW43" s="111" t="str">
        <v/>
      </c>
      <c r="EX43" s="111" t="str">
        <v/>
      </c>
      <c r="EY43" s="111" t="str">
        <v>ü</v>
      </c>
      <c r="EZ43" s="111" t="str">
        <v>ü</v>
      </c>
      <c r="FA43" s="111" t="str">
        <v>ü</v>
      </c>
      <c r="FB43" s="111" t="str">
        <v>ü</v>
      </c>
      <c r="FC43" s="111" t="str">
        <v>ü</v>
      </c>
      <c r="FD43" s="111" t="str">
        <v>ü</v>
      </c>
      <c r="FE43" s="111" t="str">
        <v>ü</v>
      </c>
      <c r="FF43" s="111" t="str">
        <v>ü</v>
      </c>
      <c r="FG43" s="111" t="str">
        <v>ü</v>
      </c>
      <c r="FH43" s="111" t="str">
        <v>ü</v>
      </c>
      <c r="FI43" s="111" t="str">
        <v>ü</v>
      </c>
      <c r="FJ43" s="111" t="str">
        <v>ü</v>
      </c>
      <c r="FK43" s="111" t="str">
        <v>ü</v>
      </c>
      <c r="FL43" s="111" t="str">
        <v>ü</v>
      </c>
      <c r="FM43" s="111" t="str">
        <v>ü</v>
      </c>
      <c r="FN43" s="111" t="str">
        <v>ü</v>
      </c>
      <c r="FO43" s="111" t="str">
        <v>ü</v>
      </c>
      <c r="FP43" s="111" t="str">
        <v>ü</v>
      </c>
      <c r="FQ43" s="111" t="str">
        <v>ü</v>
      </c>
      <c r="FR43" s="111" t="str">
        <v>ü</v>
      </c>
      <c r="FS43" s="111" t="str">
        <v>ü</v>
      </c>
      <c r="FT43" s="111" t="str">
        <v>ü</v>
      </c>
      <c r="FU43" s="111" t="str">
        <v>ü</v>
      </c>
      <c r="FV43" s="111" t="str">
        <v>ü</v>
      </c>
      <c r="FW43" s="111" t="str">
        <v>ü</v>
      </c>
      <c r="FX43" s="111" t="str">
        <v>ü</v>
      </c>
      <c r="FY43" s="111" t="str">
        <v>ü</v>
      </c>
      <c r="FZ43" s="111" t="str">
        <v>ü</v>
      </c>
      <c r="GA43" s="111" t="str">
        <v>ü</v>
      </c>
      <c r="GB43" s="111" t="str">
        <v>ü</v>
      </c>
      <c r="GC43" s="111" t="str">
        <v>ü</v>
      </c>
      <c r="GD43" s="111" t="str">
        <v>ü</v>
      </c>
      <c r="GE43" s="111" t="str">
        <v>ü</v>
      </c>
      <c r="GF43" s="111" t="str">
        <v>ü</v>
      </c>
      <c r="GG43" s="111" t="str">
        <v>ü</v>
      </c>
      <c r="GH43" s="111" t="str">
        <v>ü</v>
      </c>
      <c r="GI43" s="111" t="str">
        <v>ü</v>
      </c>
      <c r="GJ43" s="111" t="str">
        <v>ü</v>
      </c>
      <c r="GK43" s="111" t="str">
        <v>ü</v>
      </c>
      <c r="GL43" s="111" t="str">
        <v>ü</v>
      </c>
      <c r="GM43" s="111" t="str">
        <v>ü</v>
      </c>
      <c r="GN43" s="111" t="str">
        <v>ü</v>
      </c>
      <c r="GO43" s="111" t="str">
        <v>ü</v>
      </c>
      <c r="GP43" s="111" t="str">
        <v>ü</v>
      </c>
      <c r="GQ43" s="111" t="str">
        <v>ü</v>
      </c>
      <c r="GR43" s="111" t="str">
        <v>ü</v>
      </c>
      <c r="GS43" s="111" t="str">
        <v>ü</v>
      </c>
      <c r="GT43" s="111" t="str">
        <v>ü</v>
      </c>
      <c r="GU43" s="111" t="str">
        <v>ü</v>
      </c>
      <c r="GV43" s="111" t="str">
        <v>ü</v>
      </c>
      <c r="GW43" s="111" t="str">
        <v>ü</v>
      </c>
      <c r="GX43" s="111" t="str">
        <v>ü</v>
      </c>
      <c r="GY43" s="111" t="str">
        <v>ü</v>
      </c>
      <c r="GZ43" s="111" t="str">
        <v>ü</v>
      </c>
      <c r="HA43" s="111" t="str">
        <v>ü</v>
      </c>
      <c r="HB43" s="111" t="str">
        <v>ü</v>
      </c>
      <c r="HC43" s="111" t="str">
        <v>ü</v>
      </c>
      <c r="HD43" s="111" t="str">
        <v>ü</v>
      </c>
      <c r="HE43" s="111" t="str">
        <v>ü</v>
      </c>
      <c r="HF43" s="111" t="str">
        <v>ü</v>
      </c>
      <c r="HG43" s="111" t="str">
        <v>ü</v>
      </c>
      <c r="HH43" s="111" t="str">
        <v>ü</v>
      </c>
      <c r="HI43" s="111" t="str">
        <v>ü</v>
      </c>
      <c r="HJ43" s="111" t="str">
        <v>ü</v>
      </c>
      <c r="HK43" s="111" t="str">
        <v>ü</v>
      </c>
      <c r="HL43" s="111" t="str">
        <v>ü</v>
      </c>
      <c r="HM43" s="111" t="str">
        <v>ü</v>
      </c>
      <c r="HN43" s="111" t="str">
        <v>ü</v>
      </c>
      <c r="HO43" s="111" t="str">
        <v>ü</v>
      </c>
      <c r="HP43" s="111" t="str">
        <v>ü</v>
      </c>
      <c r="HQ43" s="111" t="str">
        <v>ü</v>
      </c>
      <c r="HR43" s="111" t="str">
        <v>ü</v>
      </c>
      <c r="HS43" s="111" t="str">
        <v>ü</v>
      </c>
      <c r="HT43" s="111" t="str">
        <v>ü</v>
      </c>
      <c r="HU43" s="111" t="str">
        <v>ü</v>
      </c>
      <c r="HV43" s="111" t="str">
        <v>ü</v>
      </c>
      <c r="HW43" s="111" t="str">
        <v>ü</v>
      </c>
      <c r="HX43" s="111" t="str">
        <v>ü</v>
      </c>
      <c r="HY43" s="111" t="str">
        <v>ü</v>
      </c>
      <c r="HZ43" s="111" t="str">
        <v>ü</v>
      </c>
      <c r="IA43" s="111" t="str">
        <v>ü</v>
      </c>
      <c r="IB43" s="111" t="str">
        <v>ü</v>
      </c>
      <c r="IC43" s="111" t="str">
        <v>ü</v>
      </c>
      <c r="ID43" s="111" t="str">
        <v>ü</v>
      </c>
      <c r="IE43" s="111" t="str">
        <v>ü</v>
      </c>
      <c r="IF43" s="111" t="str">
        <v>ü</v>
      </c>
      <c r="IG43" s="111" t="str">
        <v>ü</v>
      </c>
      <c r="IH43" s="111" t="str">
        <v>ü</v>
      </c>
      <c r="II43" s="111" t="str">
        <v>ü</v>
      </c>
      <c r="IJ43" s="111" t="str">
        <v>ü</v>
      </c>
      <c r="IK43" s="111" t="str">
        <v/>
      </c>
      <c r="IL43" s="111" t="str">
        <v/>
      </c>
      <c r="IM43" s="111" t="str">
        <v/>
      </c>
      <c r="IN43" s="111" t="str">
        <v/>
      </c>
      <c r="IO43" s="111" t="str">
        <v/>
      </c>
      <c r="IP43" s="111" t="str">
        <v/>
      </c>
      <c r="IQ43" s="111" t="str">
        <v/>
      </c>
      <c r="IR43" s="111" t="str">
        <v/>
      </c>
      <c r="IS43" s="111" t="str">
        <v/>
      </c>
      <c r="IT43" s="111" t="str">
        <v/>
      </c>
      <c r="IU43" s="111" t="str">
        <v/>
      </c>
      <c r="IV43" s="111" t="str">
        <v/>
      </c>
      <c r="IW43" s="111" t="str">
        <v/>
      </c>
      <c r="IX43" s="111" t="str">
        <v/>
      </c>
      <c r="IY43" s="111" t="str">
        <v/>
      </c>
      <c r="IZ43" s="111" t="str">
        <v/>
      </c>
      <c r="JA43" s="111" t="str">
        <v/>
      </c>
      <c r="JB43" s="111" t="str">
        <v/>
      </c>
      <c r="JC43" s="111" t="str">
        <v/>
      </c>
      <c r="JD43" s="111" t="str">
        <v/>
      </c>
      <c r="JE43" s="111" t="str">
        <v/>
      </c>
      <c r="JF43" s="111" t="str">
        <v/>
      </c>
      <c r="JG43" s="111" t="str">
        <v/>
      </c>
      <c r="JH43" s="111" t="str">
        <v/>
      </c>
      <c r="JI43" s="111" t="str">
        <v/>
      </c>
      <c r="JJ43" s="111" t="str">
        <v/>
      </c>
      <c r="JK43" s="111" t="str">
        <v/>
      </c>
      <c r="JL43" s="111" t="str">
        <v/>
      </c>
      <c r="JM43" s="111" t="str">
        <v/>
      </c>
      <c r="JN43" s="111" t="str">
        <v/>
      </c>
      <c r="JO43" s="111" t="str">
        <v/>
      </c>
      <c r="JP43" s="111" t="str">
        <v/>
      </c>
      <c r="JQ43" s="111" t="str">
        <v/>
      </c>
      <c r="JR43" s="111" t="str">
        <v/>
      </c>
      <c r="JS43" s="111" t="str">
        <v/>
      </c>
      <c r="JT43" s="111" t="str">
        <v/>
      </c>
      <c r="JU43" s="111" t="str">
        <v/>
      </c>
      <c r="JV43" s="111" t="str">
        <v/>
      </c>
      <c r="JW43" s="111" t="str">
        <v/>
      </c>
      <c r="JX43" s="111" t="str">
        <v/>
      </c>
      <c r="JY43" s="111" t="str">
        <v/>
      </c>
      <c r="JZ43" s="111" t="str">
        <v/>
      </c>
      <c r="KA43" s="111" t="str">
        <v/>
      </c>
      <c r="KB43" s="111" t="str">
        <v/>
      </c>
      <c r="KC43" s="111" t="str">
        <v/>
      </c>
      <c r="KD43" s="111" t="str">
        <v/>
      </c>
      <c r="KE43" s="111" t="str">
        <v/>
      </c>
      <c r="KF43" s="111" t="str">
        <v/>
      </c>
      <c r="KG43" s="111" t="str">
        <v/>
      </c>
      <c r="KH43" s="111" t="str">
        <v/>
      </c>
      <c r="KI43" s="111" t="str">
        <v/>
      </c>
      <c r="KJ43" s="111" t="str">
        <v/>
      </c>
      <c r="KK43" s="111" t="str">
        <v/>
      </c>
      <c r="KL43" s="111" t="str">
        <v/>
      </c>
      <c r="KM43" s="111" t="str">
        <v/>
      </c>
      <c r="KN43" s="111" t="str">
        <v/>
      </c>
      <c r="KO43" s="111" t="str">
        <v/>
      </c>
      <c r="KP43" s="111" t="str">
        <v/>
      </c>
      <c r="KQ43" s="111" t="str">
        <v/>
      </c>
      <c r="KR43" s="111" t="str">
        <v/>
      </c>
      <c r="KS43" s="111" t="str">
        <v/>
      </c>
      <c r="KT43" s="111" t="str">
        <v/>
      </c>
      <c r="KU43" s="111" t="str">
        <v/>
      </c>
      <c r="KV43" s="111" t="str">
        <v/>
      </c>
      <c r="KW43" s="111" t="str">
        <v/>
      </c>
      <c r="KX43" s="111" t="str">
        <v/>
      </c>
      <c r="KY43" s="111" t="str">
        <v/>
      </c>
      <c r="KZ43" s="111" t="str">
        <v/>
      </c>
      <c r="LA43" s="111" t="str">
        <v/>
      </c>
      <c r="LB43" s="111" t="str">
        <v/>
      </c>
      <c r="LC43" s="111" t="str">
        <v/>
      </c>
      <c r="LD43" s="111" t="str">
        <v/>
      </c>
      <c r="LE43" s="111" t="str">
        <v/>
      </c>
      <c r="LF43" s="111" t="str">
        <v/>
      </c>
      <c r="LG43" s="111" t="str">
        <v/>
      </c>
      <c r="LH43" s="111" t="str">
        <v/>
      </c>
      <c r="LI43" s="111" t="str">
        <v/>
      </c>
      <c r="LJ43" s="111" t="str">
        <v/>
      </c>
      <c r="LK43" s="111" t="str">
        <v/>
      </c>
      <c r="LL43" s="111" t="str">
        <v/>
      </c>
      <c r="LM43" s="111" t="str">
        <v/>
      </c>
      <c r="LN43" s="111" t="str">
        <v/>
      </c>
      <c r="LO43" s="111" t="str">
        <v/>
      </c>
      <c r="LP43" s="111" t="str">
        <v/>
      </c>
      <c r="LQ43" s="111" t="str">
        <v/>
      </c>
      <c r="LR43" s="111" t="str">
        <v/>
      </c>
      <c r="LS43" s="111" t="str">
        <v/>
      </c>
      <c r="LT43" s="111" t="str">
        <v/>
      </c>
      <c r="LU43" s="111" t="str">
        <v/>
      </c>
      <c r="LV43" s="111" t="str">
        <v/>
      </c>
      <c r="LW43" s="111" t="str">
        <v/>
      </c>
      <c r="LX43" s="111" t="str">
        <v/>
      </c>
      <c r="LY43" s="111" t="str">
        <v/>
      </c>
      <c r="LZ43" s="111" t="str">
        <v/>
      </c>
      <c r="MA43" s="111" t="str">
        <v/>
      </c>
      <c r="MB43" s="111" t="str">
        <v/>
      </c>
      <c r="MC43" s="111" t="str">
        <v/>
      </c>
      <c r="MD43" s="111" t="str">
        <v/>
      </c>
      <c r="ME43" s="111" t="str">
        <v/>
      </c>
      <c r="MF43" s="111" t="str">
        <v/>
      </c>
      <c r="MG43" s="111" t="str">
        <v/>
      </c>
      <c r="MH43" s="111" t="str">
        <v/>
      </c>
      <c r="MI43" s="111" t="str">
        <v/>
      </c>
      <c r="MJ43" s="111" t="str">
        <v/>
      </c>
      <c r="MK43" s="111" t="str">
        <v/>
      </c>
      <c r="ML43" s="111" t="str">
        <v/>
      </c>
      <c r="MM43" s="111" t="str">
        <v/>
      </c>
      <c r="MN43" s="111" t="str">
        <v/>
      </c>
      <c r="MO43" s="111" t="str">
        <v/>
      </c>
      <c r="MP43" s="111" t="str">
        <v/>
      </c>
      <c r="MQ43" s="111" t="str">
        <v/>
      </c>
      <c r="MR43" s="111" t="str">
        <v/>
      </c>
      <c r="MS43" s="111" t="str">
        <v/>
      </c>
      <c r="MT43" s="111" t="str">
        <v/>
      </c>
      <c r="MU43" s="111" t="str">
        <v/>
      </c>
      <c r="MV43" s="111" t="str">
        <v/>
      </c>
      <c r="MW43" s="111" t="str">
        <v/>
      </c>
      <c r="MX43" s="111" t="str">
        <v/>
      </c>
      <c r="MY43" s="111" t="str">
        <v/>
      </c>
      <c r="MZ43" s="111" t="str">
        <v/>
      </c>
      <c r="NA43" s="111" t="str">
        <v/>
      </c>
      <c r="NB43" s="111" t="str">
        <v/>
      </c>
      <c r="NC43" s="111" t="str">
        <v/>
      </c>
      <c r="ND43" s="111" t="str">
        <v/>
      </c>
      <c r="NE43" s="111" t="str">
        <v/>
      </c>
      <c r="NF43" s="111" t="str">
        <v/>
      </c>
      <c r="NG43" s="111" t="str">
        <v/>
      </c>
      <c r="NH43" s="111" t="str">
        <v/>
      </c>
      <c r="NI43" s="111" t="str">
        <v/>
      </c>
      <c r="NJ43" s="111" t="str">
        <v/>
      </c>
      <c r="NK43" s="111" t="str">
        <v/>
      </c>
      <c r="NL43" s="111" t="str">
        <v/>
      </c>
      <c r="NM43" s="111" t="str">
        <v/>
      </c>
      <c r="NN43" s="111" t="str">
        <v/>
      </c>
      <c r="NO43" s="111" t="str">
        <v/>
      </c>
    </row>
    <row r="44" spans="1:379" ht="21" thickTop="1" thickBot="1" x14ac:dyDescent="0.25">
      <c r="A44" s="115">
        <v>195</v>
      </c>
      <c r="B44" s="113">
        <v>5</v>
      </c>
      <c r="C44" s="113" t="s">
        <v>62</v>
      </c>
      <c r="D44" s="113" t="s">
        <v>86</v>
      </c>
      <c r="E44" s="113">
        <v>2</v>
      </c>
      <c r="F44" s="113" t="s">
        <v>63</v>
      </c>
      <c r="G44" s="113"/>
      <c r="H44" s="112"/>
      <c r="I44" s="112" t="s">
        <v>484</v>
      </c>
      <c r="J44" s="118"/>
      <c r="K44" s="118">
        <v>2</v>
      </c>
      <c r="L44" s="134" t="str">
        <f>IF(AND(ISNUMBER(J44),ISNUMBER(K44)),PROPER(TEXT(DATE(Année,K44,J44),Param!$L$5)),IF(I44&lt;&gt;"",I44,""))</f>
        <v>Mercredi</v>
      </c>
      <c r="N44" s="111" t="str" cm="1">
        <f t="array" ref="N44:NO44">IF(F44="","",_xlfn.LET(_xlpm.Jr_sem,IF(I44&lt;&gt;"",_xlfn.XLOOKUP(I44,No_Jour[Jour_Semaine],No_Jour[No_jour],0,0,1),""),
_xlpm.J,IF($J44="",1,$J44),_xlpm.M,IF($K44="",1,$K44),
_xlpm.Tout_Excep,_xlfn.UNIQUE(_xlfn._xlws.FILTER(Jrs_Exception[Jours_travaillés],Jrs_Exception[Jours_travaillés]&lt;&gt;"",0)),
_xlpm.Garde,_xlfn._xlws.FILTER(Jrs_Exception[Jours_travaillés],(Jrs_Exception[Jours_travaillés]&lt;&gt;"")*(Jrs_Exception[Numéro]=$A44),0),
_xlpm.Excep,_xlfn._xlws.FILTER(_xlpm.Tout_Excep,ISNA(_xlfn.XMATCH(_xlpm.Tout_Excep,_xlpm.Garde,0,1)),0),
_xlpm.Quodi,IF($F44="Quotidien",IF(ISNUMBER($N$4:$NO$4),IF(ISNA(_xlfn.XMATCH($N$4:$NO$4,_xlpm.Excep,0,1)),IF($N$4:$NO$4&gt;=DATE(Année,_xlpm.M,_xlpm.J),"ü",""),""),""),""),
_xlpm.Hebdo,IF($F44="Hebdomadaire",IF(ISNUMBER($N$4:$NO$4),IF(ISNA(_xlfn.XMATCH($N$4:$NO$4,_xlpm.Excep,0,1)),IF(MONTH($N$4:$NO$4)&gt;=_xlpm.M,IF(WEEKDAY($N$4:$NO$4,Param!$E$1)=_xlpm.Jr_sem,"ü",""),""),""),""),""),
_xlpm.Mensuel,IF($F44="Mensuel",IF(ISNUMBER($N$4:$NO$4),IF(ISNA(_xlfn.XMATCH($N$4:$NO$4,_xlpm.Excep,0,1)),IF(MONTH($N$4:$NO$4)&gt;=_xlpm.M,IF(DAY($N$4:$NO$4)=_xlpm.J,"ü",""),""),""),""),""),
_xlpm.Trimes,IF($F44="Trimestre",IF(ISNUMBER($N$4:$NO$4),IF(ISNA(_xlfn.XMATCH($N$4:$NO$4,_xlpm.Excep,0,1)),IF(MONTH($N$4:$NO$4)=_xlpm.M+(ROUNDUP(MONTH($N$4:$NO$4)/3,0)-1)*3,IF(DAY($N$4:$NO$4)=_xlpm.J,"ü",""),""),""),""),""),
_xlpm.Bisannuel,IF($F44="Bisannuel",IF(ISNUMBER($N$4:$NO$4),IF(ISNA(_xlfn.XMATCH($N$4:$NO$4,_xlpm.Excep,0,1)),IF(MONTH($N$4:$NO$4)=_xlpm.M,IF(DAY($N$4:$NO$4)=_xlpm.J,"ü",""),IF(MONTH($N$4:$NO$4)=_xlpm.M+6,IF(DAY($N$4:$NO$4)=_xlpm.J,"ü",""),"")),""),""),""),
_xlpm.Annuel,IF($F44="Annuel",IF(ISNUMBER($N$4:$NO$4),IF(ISNA(_xlfn.XMATCH($N$4:$NO$4,_xlpm.Excep,0,1)),IF($N$4:$NO$4=DATE(Année,_xlpm.M,_xlpm.J),"ü",""),""),""),""),
_xlpm.Résultat,_xlfn.SWITCH($F44,"Quotidien",_xlpm.Quodi,"Hebdomadaire",_xlpm.Hebdo,"Mensuel",_xlpm.Mensuel,"Trimestre",_xlpm.Trimes,"Annuel",_xlpm.Annuel,"Bisannuel",_xlpm.Bisannuel),
_xlpm.Résultat))</f>
        <v/>
      </c>
      <c r="O44" s="111" t="str">
        <v/>
      </c>
      <c r="P44" s="111" t="str">
        <v/>
      </c>
      <c r="Q44" s="111" t="str">
        <v/>
      </c>
      <c r="R44" s="111" t="str">
        <v/>
      </c>
      <c r="S44" s="111" t="str">
        <v/>
      </c>
      <c r="T44" s="111" t="str">
        <v/>
      </c>
      <c r="U44" s="111" t="str">
        <v/>
      </c>
      <c r="V44" s="111" t="str">
        <v/>
      </c>
      <c r="W44" s="111" t="str">
        <v/>
      </c>
      <c r="X44" s="111" t="str">
        <v/>
      </c>
      <c r="Y44" s="111" t="str">
        <v/>
      </c>
      <c r="Z44" s="111" t="str">
        <v/>
      </c>
      <c r="AA44" s="111" t="str">
        <v/>
      </c>
      <c r="AB44" s="111" t="str">
        <v/>
      </c>
      <c r="AC44" s="111" t="str">
        <v/>
      </c>
      <c r="AD44" s="111" t="str">
        <v/>
      </c>
      <c r="AE44" s="111" t="str">
        <v/>
      </c>
      <c r="AF44" s="111" t="str">
        <v/>
      </c>
      <c r="AG44" s="111" t="str">
        <v/>
      </c>
      <c r="AH44" s="111" t="str">
        <v/>
      </c>
      <c r="AI44" s="111" t="str">
        <v/>
      </c>
      <c r="AJ44" s="111" t="str">
        <v>ü</v>
      </c>
      <c r="AK44" s="111" t="str">
        <v/>
      </c>
      <c r="AL44" s="111" t="str">
        <v/>
      </c>
      <c r="AM44" s="111" t="str">
        <v/>
      </c>
      <c r="AN44" s="111" t="str">
        <v/>
      </c>
      <c r="AO44" s="111" t="str">
        <v/>
      </c>
      <c r="AP44" s="111" t="str">
        <v>ü</v>
      </c>
      <c r="AQ44" s="111" t="str">
        <v/>
      </c>
      <c r="AR44" s="111" t="str">
        <v/>
      </c>
      <c r="AS44" s="111" t="str">
        <v/>
      </c>
      <c r="AT44" s="111" t="str">
        <v/>
      </c>
      <c r="AU44" s="111" t="str">
        <v>ü</v>
      </c>
      <c r="AV44" s="111" t="str">
        <v/>
      </c>
      <c r="AW44" s="111" t="str">
        <v/>
      </c>
      <c r="AX44" s="111" t="str">
        <v/>
      </c>
      <c r="AY44" s="111" t="str">
        <v/>
      </c>
      <c r="AZ44" s="111" t="str">
        <v>ü</v>
      </c>
      <c r="BA44" s="111" t="str">
        <v/>
      </c>
      <c r="BB44" s="111" t="str">
        <v/>
      </c>
      <c r="BC44" s="111" t="str">
        <v/>
      </c>
      <c r="BD44" s="111" t="str">
        <v/>
      </c>
      <c r="BE44" s="111" t="str">
        <v>ü</v>
      </c>
      <c r="BF44" s="111" t="str">
        <v/>
      </c>
      <c r="BG44" s="111" t="str">
        <v/>
      </c>
      <c r="BH44" s="111" t="str">
        <v/>
      </c>
      <c r="BI44" s="111" t="str">
        <v/>
      </c>
      <c r="BJ44" s="111" t="str">
        <v>ü</v>
      </c>
      <c r="BK44" s="111" t="str">
        <v/>
      </c>
      <c r="BL44" s="111" t="str">
        <v/>
      </c>
      <c r="BM44" s="111" t="str">
        <v/>
      </c>
      <c r="BN44" s="111" t="str">
        <v/>
      </c>
      <c r="BO44" s="111" t="str">
        <v/>
      </c>
      <c r="BP44" s="111" t="str">
        <v/>
      </c>
      <c r="BQ44" s="111" t="str">
        <v>ü</v>
      </c>
      <c r="BR44" s="111" t="str">
        <v/>
      </c>
      <c r="BS44" s="111" t="str">
        <v/>
      </c>
      <c r="BT44" s="111" t="str">
        <v/>
      </c>
      <c r="BU44" s="111" t="str">
        <v/>
      </c>
      <c r="BV44" s="111" t="str">
        <v/>
      </c>
      <c r="BW44" s="111" t="str">
        <v>ü</v>
      </c>
      <c r="BX44" s="111" t="str">
        <v/>
      </c>
      <c r="BY44" s="111" t="str">
        <v/>
      </c>
      <c r="BZ44" s="111" t="str">
        <v/>
      </c>
      <c r="CA44" s="111" t="str">
        <v/>
      </c>
      <c r="CB44" s="111" t="str">
        <v>ü</v>
      </c>
      <c r="CC44" s="111" t="str">
        <v/>
      </c>
      <c r="CD44" s="111" t="str">
        <v/>
      </c>
      <c r="CE44" s="111" t="str">
        <v>ü</v>
      </c>
      <c r="CF44" s="111" t="str">
        <v/>
      </c>
      <c r="CG44" s="111" t="str">
        <v/>
      </c>
      <c r="CH44" s="111" t="str">
        <v/>
      </c>
      <c r="CI44" s="111" t="str">
        <v/>
      </c>
      <c r="CJ44" s="111" t="str">
        <v>ü</v>
      </c>
      <c r="CK44" s="111" t="str">
        <v/>
      </c>
      <c r="CL44" s="111" t="str">
        <v/>
      </c>
      <c r="CM44" s="111" t="str">
        <v/>
      </c>
      <c r="CN44" s="111" t="str">
        <v/>
      </c>
      <c r="CO44" s="111" t="str">
        <v>ü</v>
      </c>
      <c r="CP44" s="111" t="str">
        <v/>
      </c>
      <c r="CQ44" s="111" t="str">
        <v/>
      </c>
      <c r="CR44" s="111" t="str">
        <v/>
      </c>
      <c r="CS44" s="111" t="str">
        <v/>
      </c>
      <c r="CT44" s="111" t="str">
        <v>ü</v>
      </c>
      <c r="CU44" s="111" t="str">
        <v/>
      </c>
      <c r="CV44" s="111" t="str">
        <v/>
      </c>
      <c r="CW44" s="111" t="str">
        <v/>
      </c>
      <c r="CX44" s="111" t="str">
        <v>ü</v>
      </c>
      <c r="CY44" s="111" t="str">
        <v/>
      </c>
      <c r="CZ44" s="111" t="str">
        <v/>
      </c>
      <c r="DA44" s="111" t="str">
        <v/>
      </c>
      <c r="DB44" s="111" t="str">
        <v>ü</v>
      </c>
      <c r="DC44" s="111" t="str">
        <v/>
      </c>
      <c r="DD44" s="111" t="str">
        <v/>
      </c>
      <c r="DE44" s="111" t="str">
        <v>ü</v>
      </c>
      <c r="DF44" s="111" t="str">
        <v/>
      </c>
      <c r="DG44" s="111" t="str">
        <v/>
      </c>
      <c r="DH44" s="111" t="str">
        <v/>
      </c>
      <c r="DI44" s="111" t="str">
        <v>ü</v>
      </c>
      <c r="DJ44" s="111" t="str">
        <v/>
      </c>
      <c r="DK44" s="111" t="str">
        <v/>
      </c>
      <c r="DL44" s="111" t="str">
        <v/>
      </c>
      <c r="DM44" s="111" t="str">
        <v/>
      </c>
      <c r="DN44" s="111" t="str">
        <v>ü</v>
      </c>
      <c r="DO44" s="111" t="str">
        <v/>
      </c>
      <c r="DP44" s="111" t="str">
        <v/>
      </c>
      <c r="DQ44" s="111" t="str">
        <v/>
      </c>
      <c r="DR44" s="111" t="str">
        <v/>
      </c>
      <c r="DS44" s="111" t="str">
        <v>ü</v>
      </c>
      <c r="DT44" s="111" t="str">
        <v/>
      </c>
      <c r="DU44" s="111" t="str">
        <v/>
      </c>
      <c r="DV44" s="111" t="str">
        <v/>
      </c>
      <c r="DW44" s="111" t="str">
        <v/>
      </c>
      <c r="DX44" s="111" t="str">
        <v>ü</v>
      </c>
      <c r="DY44" s="111" t="str">
        <v/>
      </c>
      <c r="DZ44" s="111" t="str">
        <v/>
      </c>
      <c r="EA44" s="111" t="str">
        <v/>
      </c>
      <c r="EB44" s="111" t="str">
        <v/>
      </c>
      <c r="EC44" s="111" t="str">
        <v/>
      </c>
      <c r="ED44" s="111" t="str">
        <v/>
      </c>
      <c r="EE44" s="111" t="str">
        <v/>
      </c>
      <c r="EF44" s="111" t="str">
        <v/>
      </c>
      <c r="EG44" s="111" t="str">
        <v/>
      </c>
      <c r="EH44" s="111" t="str">
        <v/>
      </c>
      <c r="EI44" s="111" t="str">
        <v/>
      </c>
      <c r="EJ44" s="111" t="str">
        <v/>
      </c>
      <c r="EK44" s="111" t="str">
        <v>ü</v>
      </c>
      <c r="EL44" s="111" t="str">
        <v/>
      </c>
      <c r="EM44" s="111" t="str">
        <v/>
      </c>
      <c r="EN44" s="111" t="str">
        <v/>
      </c>
      <c r="EO44" s="111" t="str">
        <v>ü</v>
      </c>
      <c r="EP44" s="111" t="str">
        <v/>
      </c>
      <c r="EQ44" s="111" t="str">
        <v/>
      </c>
      <c r="ER44" s="111" t="str">
        <v/>
      </c>
      <c r="ES44" s="111" t="str">
        <v/>
      </c>
      <c r="ET44" s="111" t="str">
        <v>ü</v>
      </c>
      <c r="EU44" s="111" t="str">
        <v/>
      </c>
      <c r="EV44" s="111" t="str">
        <v/>
      </c>
      <c r="EW44" s="111" t="str">
        <v/>
      </c>
      <c r="EX44" s="111" t="str">
        <v/>
      </c>
      <c r="EY44" s="111" t="str">
        <v/>
      </c>
      <c r="EZ44" s="111" t="str">
        <v/>
      </c>
      <c r="FA44" s="111" t="str">
        <v>ü</v>
      </c>
      <c r="FB44" s="111" t="str">
        <v/>
      </c>
      <c r="FC44" s="111" t="str">
        <v/>
      </c>
      <c r="FD44" s="111" t="str">
        <v/>
      </c>
      <c r="FE44" s="111" t="str">
        <v/>
      </c>
      <c r="FF44" s="111" t="str">
        <v>ü</v>
      </c>
      <c r="FG44" s="111" t="str">
        <v/>
      </c>
      <c r="FH44" s="111" t="str">
        <v/>
      </c>
      <c r="FI44" s="111" t="str">
        <v/>
      </c>
      <c r="FJ44" s="111" t="str">
        <v/>
      </c>
      <c r="FK44" s="111" t="str">
        <v>ü</v>
      </c>
      <c r="FL44" s="111" t="str">
        <v/>
      </c>
      <c r="FM44" s="111" t="str">
        <v/>
      </c>
      <c r="FN44" s="111" t="str">
        <v/>
      </c>
      <c r="FO44" s="111" t="str">
        <v>ü</v>
      </c>
      <c r="FP44" s="111" t="str">
        <v/>
      </c>
      <c r="FQ44" s="111" t="str">
        <v/>
      </c>
      <c r="FR44" s="111" t="str">
        <v/>
      </c>
      <c r="FS44" s="111" t="str">
        <v/>
      </c>
      <c r="FT44" s="111" t="str">
        <v>ü</v>
      </c>
      <c r="FU44" s="111" t="str">
        <v/>
      </c>
      <c r="FV44" s="111" t="str">
        <v/>
      </c>
      <c r="FW44" s="111" t="str">
        <v/>
      </c>
      <c r="FX44" s="111" t="str">
        <v/>
      </c>
      <c r="FY44" s="111" t="str">
        <v>ü</v>
      </c>
      <c r="FZ44" s="111" t="str">
        <v/>
      </c>
      <c r="GA44" s="111" t="str">
        <v/>
      </c>
      <c r="GB44" s="111" t="str">
        <v/>
      </c>
      <c r="GC44" s="111" t="str">
        <v/>
      </c>
      <c r="GD44" s="111" t="str">
        <v>ü</v>
      </c>
      <c r="GE44" s="111" t="str">
        <v/>
      </c>
      <c r="GF44" s="111" t="str">
        <v/>
      </c>
      <c r="GG44" s="111" t="str">
        <v/>
      </c>
      <c r="GH44" s="111" t="str">
        <v/>
      </c>
      <c r="GI44" s="111" t="str">
        <v>ü</v>
      </c>
      <c r="GJ44" s="111" t="str">
        <v/>
      </c>
      <c r="GK44" s="111" t="str">
        <v/>
      </c>
      <c r="GL44" s="111" t="str">
        <v/>
      </c>
      <c r="GM44" s="111" t="str">
        <v>ü</v>
      </c>
      <c r="GN44" s="111" t="str">
        <v/>
      </c>
      <c r="GO44" s="111" t="str">
        <v/>
      </c>
      <c r="GP44" s="111" t="str">
        <v/>
      </c>
      <c r="GQ44" s="111" t="str">
        <v/>
      </c>
      <c r="GR44" s="111" t="str">
        <v>ü</v>
      </c>
      <c r="GS44" s="111" t="str">
        <v/>
      </c>
      <c r="GT44" s="111" t="str">
        <v/>
      </c>
      <c r="GU44" s="111" t="str">
        <v/>
      </c>
      <c r="GV44" s="111" t="str">
        <v/>
      </c>
      <c r="GW44" s="111" t="str">
        <v>ü</v>
      </c>
      <c r="GX44" s="111" t="str">
        <v/>
      </c>
      <c r="GY44" s="111" t="str">
        <v/>
      </c>
      <c r="GZ44" s="111" t="str">
        <v/>
      </c>
      <c r="HA44" s="111" t="str">
        <v/>
      </c>
      <c r="HB44" s="111" t="str">
        <v>ü</v>
      </c>
      <c r="HC44" s="111" t="str">
        <v/>
      </c>
      <c r="HD44" s="111" t="str">
        <v/>
      </c>
      <c r="HE44" s="111" t="str">
        <v/>
      </c>
      <c r="HF44" s="111" t="str">
        <v/>
      </c>
      <c r="HG44" s="111" t="str">
        <v/>
      </c>
      <c r="HH44" s="111" t="str">
        <v/>
      </c>
      <c r="HI44" s="111" t="str">
        <v/>
      </c>
      <c r="HJ44" s="111" t="str">
        <v/>
      </c>
      <c r="HK44" s="111" t="str">
        <v>ü</v>
      </c>
      <c r="HL44" s="111" t="str">
        <v/>
      </c>
      <c r="HM44" s="111" t="str">
        <v/>
      </c>
      <c r="HN44" s="111" t="str">
        <v/>
      </c>
      <c r="HO44" s="111" t="str">
        <v/>
      </c>
      <c r="HP44" s="111" t="str">
        <v>ü</v>
      </c>
      <c r="HQ44" s="111" t="str">
        <v/>
      </c>
      <c r="HR44" s="111" t="str">
        <v/>
      </c>
      <c r="HS44" s="111" t="str">
        <v/>
      </c>
      <c r="HT44" s="111" t="str">
        <v/>
      </c>
      <c r="HU44" s="111" t="str">
        <v>ü</v>
      </c>
      <c r="HV44" s="111" t="str">
        <v/>
      </c>
      <c r="HW44" s="111" t="str">
        <v/>
      </c>
      <c r="HX44" s="111" t="str">
        <v/>
      </c>
      <c r="HY44" s="111" t="str">
        <v/>
      </c>
      <c r="HZ44" s="111" t="str">
        <v>ü</v>
      </c>
      <c r="IA44" s="111" t="str">
        <v/>
      </c>
      <c r="IB44" s="111" t="str">
        <v/>
      </c>
      <c r="IC44" s="111" t="str">
        <v/>
      </c>
      <c r="ID44" s="111" t="str">
        <v/>
      </c>
      <c r="IE44" s="111" t="str">
        <v>ü</v>
      </c>
      <c r="IF44" s="111" t="str">
        <v/>
      </c>
      <c r="IG44" s="111" t="str">
        <v/>
      </c>
      <c r="IH44" s="111" t="str">
        <v/>
      </c>
      <c r="II44" s="111" t="str">
        <v/>
      </c>
      <c r="IJ44" s="111" t="str">
        <v>ü</v>
      </c>
      <c r="IK44" s="111" t="str">
        <v/>
      </c>
      <c r="IL44" s="111" t="str">
        <v/>
      </c>
      <c r="IM44" s="111" t="str">
        <v/>
      </c>
      <c r="IN44" s="111" t="str">
        <v/>
      </c>
      <c r="IO44" s="111" t="str">
        <v/>
      </c>
      <c r="IP44" s="111" t="str">
        <v/>
      </c>
      <c r="IQ44" s="111" t="str">
        <v/>
      </c>
      <c r="IR44" s="111" t="str">
        <v/>
      </c>
      <c r="IS44" s="111" t="str">
        <v/>
      </c>
      <c r="IT44" s="111" t="str">
        <v/>
      </c>
      <c r="IU44" s="111" t="str">
        <v/>
      </c>
      <c r="IV44" s="111" t="str">
        <v/>
      </c>
      <c r="IW44" s="111" t="str">
        <v/>
      </c>
      <c r="IX44" s="111" t="str">
        <v/>
      </c>
      <c r="IY44" s="111" t="str">
        <v/>
      </c>
      <c r="IZ44" s="111" t="str">
        <v/>
      </c>
      <c r="JA44" s="111" t="str">
        <v/>
      </c>
      <c r="JB44" s="111" t="str">
        <v/>
      </c>
      <c r="JC44" s="111" t="str">
        <v/>
      </c>
      <c r="JD44" s="111" t="str">
        <v/>
      </c>
      <c r="JE44" s="111" t="str">
        <v/>
      </c>
      <c r="JF44" s="111" t="str">
        <v/>
      </c>
      <c r="JG44" s="111" t="str">
        <v/>
      </c>
      <c r="JH44" s="111" t="str">
        <v/>
      </c>
      <c r="JI44" s="111" t="str">
        <v/>
      </c>
      <c r="JJ44" s="111" t="str">
        <v/>
      </c>
      <c r="JK44" s="111" t="str">
        <v/>
      </c>
      <c r="JL44" s="111" t="str">
        <v/>
      </c>
      <c r="JM44" s="111" t="str">
        <v/>
      </c>
      <c r="JN44" s="111" t="str">
        <v/>
      </c>
      <c r="JO44" s="111" t="str">
        <v/>
      </c>
      <c r="JP44" s="111" t="str">
        <v/>
      </c>
      <c r="JQ44" s="111" t="str">
        <v/>
      </c>
      <c r="JR44" s="111" t="str">
        <v/>
      </c>
      <c r="JS44" s="111" t="str">
        <v/>
      </c>
      <c r="JT44" s="111" t="str">
        <v/>
      </c>
      <c r="JU44" s="111" t="str">
        <v/>
      </c>
      <c r="JV44" s="111" t="str">
        <v/>
      </c>
      <c r="JW44" s="111" t="str">
        <v/>
      </c>
      <c r="JX44" s="111" t="str">
        <v/>
      </c>
      <c r="JY44" s="111" t="str">
        <v/>
      </c>
      <c r="JZ44" s="111" t="str">
        <v/>
      </c>
      <c r="KA44" s="111" t="str">
        <v/>
      </c>
      <c r="KB44" s="111" t="str">
        <v/>
      </c>
      <c r="KC44" s="111" t="str">
        <v/>
      </c>
      <c r="KD44" s="111" t="str">
        <v/>
      </c>
      <c r="KE44" s="111" t="str">
        <v/>
      </c>
      <c r="KF44" s="111" t="str">
        <v/>
      </c>
      <c r="KG44" s="111" t="str">
        <v/>
      </c>
      <c r="KH44" s="111" t="str">
        <v/>
      </c>
      <c r="KI44" s="111" t="str">
        <v/>
      </c>
      <c r="KJ44" s="111" t="str">
        <v/>
      </c>
      <c r="KK44" s="111" t="str">
        <v/>
      </c>
      <c r="KL44" s="111" t="str">
        <v/>
      </c>
      <c r="KM44" s="111" t="str">
        <v/>
      </c>
      <c r="KN44" s="111" t="str">
        <v/>
      </c>
      <c r="KO44" s="111" t="str">
        <v/>
      </c>
      <c r="KP44" s="111" t="str">
        <v/>
      </c>
      <c r="KQ44" s="111" t="str">
        <v/>
      </c>
      <c r="KR44" s="111" t="str">
        <v/>
      </c>
      <c r="KS44" s="111" t="str">
        <v/>
      </c>
      <c r="KT44" s="111" t="str">
        <v/>
      </c>
      <c r="KU44" s="111" t="str">
        <v/>
      </c>
      <c r="KV44" s="111" t="str">
        <v/>
      </c>
      <c r="KW44" s="111" t="str">
        <v/>
      </c>
      <c r="KX44" s="111" t="str">
        <v/>
      </c>
      <c r="KY44" s="111" t="str">
        <v/>
      </c>
      <c r="KZ44" s="111" t="str">
        <v/>
      </c>
      <c r="LA44" s="111" t="str">
        <v/>
      </c>
      <c r="LB44" s="111" t="str">
        <v/>
      </c>
      <c r="LC44" s="111" t="str">
        <v/>
      </c>
      <c r="LD44" s="111" t="str">
        <v/>
      </c>
      <c r="LE44" s="111" t="str">
        <v/>
      </c>
      <c r="LF44" s="111" t="str">
        <v/>
      </c>
      <c r="LG44" s="111" t="str">
        <v/>
      </c>
      <c r="LH44" s="111" t="str">
        <v/>
      </c>
      <c r="LI44" s="111" t="str">
        <v/>
      </c>
      <c r="LJ44" s="111" t="str">
        <v/>
      </c>
      <c r="LK44" s="111" t="str">
        <v/>
      </c>
      <c r="LL44" s="111" t="str">
        <v/>
      </c>
      <c r="LM44" s="111" t="str">
        <v/>
      </c>
      <c r="LN44" s="111" t="str">
        <v/>
      </c>
      <c r="LO44" s="111" t="str">
        <v/>
      </c>
      <c r="LP44" s="111" t="str">
        <v/>
      </c>
      <c r="LQ44" s="111" t="str">
        <v/>
      </c>
      <c r="LR44" s="111" t="str">
        <v/>
      </c>
      <c r="LS44" s="111" t="str">
        <v/>
      </c>
      <c r="LT44" s="111" t="str">
        <v/>
      </c>
      <c r="LU44" s="111" t="str">
        <v/>
      </c>
      <c r="LV44" s="111" t="str">
        <v/>
      </c>
      <c r="LW44" s="111" t="str">
        <v/>
      </c>
      <c r="LX44" s="111" t="str">
        <v/>
      </c>
      <c r="LY44" s="111" t="str">
        <v/>
      </c>
      <c r="LZ44" s="111" t="str">
        <v/>
      </c>
      <c r="MA44" s="111" t="str">
        <v/>
      </c>
      <c r="MB44" s="111" t="str">
        <v/>
      </c>
      <c r="MC44" s="111" t="str">
        <v/>
      </c>
      <c r="MD44" s="111" t="str">
        <v/>
      </c>
      <c r="ME44" s="111" t="str">
        <v/>
      </c>
      <c r="MF44" s="111" t="str">
        <v/>
      </c>
      <c r="MG44" s="111" t="str">
        <v/>
      </c>
      <c r="MH44" s="111" t="str">
        <v/>
      </c>
      <c r="MI44" s="111" t="str">
        <v/>
      </c>
      <c r="MJ44" s="111" t="str">
        <v/>
      </c>
      <c r="MK44" s="111" t="str">
        <v/>
      </c>
      <c r="ML44" s="111" t="str">
        <v/>
      </c>
      <c r="MM44" s="111" t="str">
        <v/>
      </c>
      <c r="MN44" s="111" t="str">
        <v/>
      </c>
      <c r="MO44" s="111" t="str">
        <v/>
      </c>
      <c r="MP44" s="111" t="str">
        <v/>
      </c>
      <c r="MQ44" s="111" t="str">
        <v/>
      </c>
      <c r="MR44" s="111" t="str">
        <v/>
      </c>
      <c r="MS44" s="111" t="str">
        <v/>
      </c>
      <c r="MT44" s="111" t="str">
        <v/>
      </c>
      <c r="MU44" s="111" t="str">
        <v/>
      </c>
      <c r="MV44" s="111" t="str">
        <v/>
      </c>
      <c r="MW44" s="111" t="str">
        <v/>
      </c>
      <c r="MX44" s="111" t="str">
        <v/>
      </c>
      <c r="MY44" s="111" t="str">
        <v/>
      </c>
      <c r="MZ44" s="111" t="str">
        <v/>
      </c>
      <c r="NA44" s="111" t="str">
        <v/>
      </c>
      <c r="NB44" s="111" t="str">
        <v/>
      </c>
      <c r="NC44" s="111" t="str">
        <v/>
      </c>
      <c r="ND44" s="111" t="str">
        <v/>
      </c>
      <c r="NE44" s="111" t="str">
        <v/>
      </c>
      <c r="NF44" s="111" t="str">
        <v/>
      </c>
      <c r="NG44" s="111" t="str">
        <v/>
      </c>
      <c r="NH44" s="111" t="str">
        <v/>
      </c>
      <c r="NI44" s="111" t="str">
        <v/>
      </c>
      <c r="NJ44" s="111" t="str">
        <v/>
      </c>
      <c r="NK44" s="111" t="str">
        <v/>
      </c>
      <c r="NL44" s="111" t="str">
        <v/>
      </c>
      <c r="NM44" s="111" t="str">
        <v/>
      </c>
      <c r="NN44" s="111" t="str">
        <v/>
      </c>
      <c r="NO44" s="111" t="str">
        <v/>
      </c>
    </row>
    <row r="45" spans="1:379" ht="21" thickTop="1" thickBot="1" x14ac:dyDescent="0.25">
      <c r="A45" s="112">
        <v>200</v>
      </c>
      <c r="B45" s="113">
        <v>5</v>
      </c>
      <c r="C45" s="113" t="s">
        <v>67</v>
      </c>
      <c r="D45" s="113" t="s">
        <v>84</v>
      </c>
      <c r="E45" s="113">
        <v>1</v>
      </c>
      <c r="F45" s="113"/>
      <c r="G45" s="113"/>
      <c r="H45" s="113"/>
      <c r="I45" s="113"/>
      <c r="J45" s="118"/>
      <c r="K45" s="118"/>
      <c r="L45" s="134" t="str">
        <f>IF(AND(ISNUMBER(J45),ISNUMBER(K45)),PROPER(TEXT(DATE(Année,K45,J45),Param!$L$5)),IF(I45&lt;&gt;"",I45,""))</f>
        <v/>
      </c>
      <c r="N45" s="111" t="str" cm="1">
        <f t="array" ref="N45">IF(F45="","",_xlfn.LET(_xlpm.Jr_sem,IF(I45&lt;&gt;"",_xlfn.XLOOKUP(I45,No_Jour[Jour_Semaine],No_Jour[No_jour],0,0,1),""),
_xlpm.J,IF($J45="",1,$J45),_xlpm.M,IF($K45="",1,$K45),
_xlpm.Tout_Excep,_xlfn.UNIQUE(_xlfn._xlws.FILTER(Jrs_Exception[Jours_travaillés],Jrs_Exception[Jours_travaillés]&lt;&gt;"",0)),
_xlpm.Garde,_xlfn._xlws.FILTER(Jrs_Exception[Jours_travaillés],(Jrs_Exception[Jours_travaillés]&lt;&gt;"")*(Jrs_Exception[Numéro]=$A45),0),
_xlpm.Excep,_xlfn._xlws.FILTER(_xlpm.Tout_Excep,ISNA(_xlfn.XMATCH(_xlpm.Tout_Excep,_xlpm.Garde,0,1)),0),
_xlpm.Quodi,IF($F45="Quotidien",IF(ISNUMBER($N$4:$NO$4),IF(ISNA(_xlfn.XMATCH($N$4:$NO$4,_xlpm.Excep,0,1)),IF($N$4:$NO$4&gt;=DATE(Année,_xlpm.M,_xlpm.J),"ü",""),""),""),""),
_xlpm.Hebdo,IF($F45="Hebdomadaire",IF(ISNUMBER($N$4:$NO$4),IF(ISNA(_xlfn.XMATCH($N$4:$NO$4,_xlpm.Excep,0,1)),IF(MONTH($N$4:$NO$4)&gt;=_xlpm.M,IF(WEEKDAY($N$4:$NO$4,Param!$E$1)=_xlpm.Jr_sem,"ü",""),""),""),""),""),
_xlpm.Mensuel,IF($F45="Mensuel",IF(ISNUMBER($N$4:$NO$4),IF(ISNA(_xlfn.XMATCH($N$4:$NO$4,_xlpm.Excep,0,1)),IF(MONTH($N$4:$NO$4)&gt;=_xlpm.M,IF(DAY($N$4:$NO$4)=_xlpm.J,"ü",""),""),""),""),""),
_xlpm.Trimes,IF($F45="Trimestre",IF(ISNUMBER($N$4:$NO$4),IF(ISNA(_xlfn.XMATCH($N$4:$NO$4,_xlpm.Excep,0,1)),IF(MONTH($N$4:$NO$4)=_xlpm.M+(ROUNDUP(MONTH($N$4:$NO$4)/3,0)-1)*3,IF(DAY($N$4:$NO$4)=_xlpm.J,"ü",""),""),""),""),""),
_xlpm.Bisannuel,IF($F45="Bisannuel",IF(ISNUMBER($N$4:$NO$4),IF(ISNA(_xlfn.XMATCH($N$4:$NO$4,_xlpm.Excep,0,1)),IF(MONTH($N$4:$NO$4)=_xlpm.M,IF(DAY($N$4:$NO$4)=_xlpm.J,"ü",""),IF(MONTH($N$4:$NO$4)=_xlpm.M+6,IF(DAY($N$4:$NO$4)=_xlpm.J,"ü",""),"")),""),""),""),
_xlpm.Annuel,IF($F45="Annuel",IF(ISNUMBER($N$4:$NO$4),IF(ISNA(_xlfn.XMATCH($N$4:$NO$4,_xlpm.Excep,0,1)),IF($N$4:$NO$4=DATE(Année,_xlpm.M,_xlpm.J),"ü",""),""),""),""),
_xlpm.Résultat,_xlfn.SWITCH($F45,"Quotidien",_xlpm.Quodi,"Hebdomadaire",_xlpm.Hebdo,"Mensuel",_xlpm.Mensuel,"Trimestre",_xlpm.Trimes,"Annuel",_xlpm.Annuel,"Bisannuel",_xlpm.Bisannuel),
_xlpm.Résultat))</f>
        <v/>
      </c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11"/>
      <c r="CO45" s="111"/>
      <c r="CP45" s="111"/>
      <c r="CQ45" s="111"/>
      <c r="CR45" s="111"/>
      <c r="CS45" s="111"/>
      <c r="CT45" s="111"/>
      <c r="CU45" s="111"/>
      <c r="CV45" s="111"/>
      <c r="CW45" s="111"/>
      <c r="CX45" s="111"/>
      <c r="CY45" s="111"/>
      <c r="CZ45" s="111"/>
      <c r="DA45" s="111"/>
      <c r="DB45" s="111"/>
      <c r="DC45" s="111"/>
      <c r="DD45" s="111"/>
      <c r="DE45" s="111"/>
      <c r="DF45" s="111"/>
      <c r="DG45" s="111"/>
      <c r="DH45" s="111"/>
      <c r="DI45" s="111"/>
      <c r="DJ45" s="111"/>
      <c r="DK45" s="111"/>
      <c r="DL45" s="111"/>
      <c r="DM45" s="111"/>
      <c r="DN45" s="111"/>
      <c r="DO45" s="111"/>
      <c r="DP45" s="111"/>
      <c r="DQ45" s="111"/>
      <c r="DR45" s="111"/>
      <c r="DS45" s="111"/>
      <c r="DT45" s="111"/>
      <c r="DU45" s="111"/>
      <c r="DV45" s="111"/>
      <c r="DW45" s="111"/>
      <c r="DX45" s="111"/>
      <c r="DY45" s="111"/>
      <c r="DZ45" s="111"/>
      <c r="EA45" s="111"/>
      <c r="EB45" s="111"/>
      <c r="EC45" s="111"/>
      <c r="ED45" s="111"/>
      <c r="EE45" s="111"/>
      <c r="EF45" s="111"/>
      <c r="EG45" s="111"/>
      <c r="EH45" s="111"/>
      <c r="EI45" s="111"/>
      <c r="EJ45" s="111"/>
      <c r="EK45" s="111"/>
      <c r="EL45" s="111"/>
      <c r="EM45" s="111"/>
      <c r="EN45" s="111"/>
      <c r="EO45" s="111"/>
      <c r="EP45" s="111"/>
      <c r="EQ45" s="111"/>
      <c r="ER45" s="111"/>
      <c r="ES45" s="111"/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11"/>
      <c r="FH45" s="111"/>
      <c r="FI45" s="111"/>
      <c r="FJ45" s="111"/>
      <c r="FK45" s="111"/>
      <c r="FL45" s="111"/>
      <c r="FM45" s="111"/>
      <c r="FN45" s="111"/>
      <c r="FO45" s="111"/>
      <c r="FP45" s="111"/>
      <c r="FQ45" s="111"/>
      <c r="FR45" s="111"/>
      <c r="FS45" s="111"/>
      <c r="FT45" s="111"/>
      <c r="FU45" s="111"/>
      <c r="FV45" s="111"/>
      <c r="FW45" s="111"/>
      <c r="FX45" s="111"/>
      <c r="FY45" s="111"/>
      <c r="FZ45" s="111"/>
      <c r="GA45" s="111"/>
      <c r="GB45" s="111"/>
      <c r="GC45" s="111"/>
      <c r="GD45" s="111"/>
      <c r="GE45" s="111"/>
      <c r="GF45" s="111"/>
      <c r="GG45" s="111"/>
      <c r="GH45" s="111"/>
      <c r="GI45" s="111"/>
      <c r="GJ45" s="111"/>
      <c r="GK45" s="111"/>
      <c r="GL45" s="111"/>
      <c r="GM45" s="111"/>
      <c r="GN45" s="111"/>
      <c r="GO45" s="111"/>
      <c r="GP45" s="111"/>
      <c r="GQ45" s="111"/>
      <c r="GR45" s="111"/>
      <c r="GS45" s="111"/>
      <c r="GT45" s="111"/>
      <c r="GU45" s="111"/>
      <c r="GV45" s="111"/>
      <c r="GW45" s="111"/>
      <c r="GX45" s="111"/>
      <c r="GY45" s="111"/>
      <c r="GZ45" s="111"/>
      <c r="HA45" s="111"/>
      <c r="HB45" s="111"/>
      <c r="HC45" s="111"/>
      <c r="HD45" s="111"/>
      <c r="HE45" s="111"/>
      <c r="HF45" s="111"/>
      <c r="HG45" s="111"/>
      <c r="HH45" s="111"/>
      <c r="HI45" s="111"/>
      <c r="HJ45" s="111"/>
      <c r="HK45" s="111"/>
      <c r="HL45" s="111"/>
      <c r="HM45" s="111"/>
      <c r="HN45" s="111"/>
      <c r="HO45" s="111"/>
      <c r="HP45" s="111"/>
      <c r="HQ45" s="111"/>
      <c r="HR45" s="111"/>
      <c r="HS45" s="111"/>
      <c r="HT45" s="111"/>
      <c r="HU45" s="111"/>
      <c r="HV45" s="111"/>
      <c r="HW45" s="111"/>
      <c r="HX45" s="111"/>
      <c r="HY45" s="111"/>
      <c r="HZ45" s="111"/>
      <c r="IA45" s="111"/>
      <c r="IB45" s="111"/>
      <c r="IC45" s="111"/>
      <c r="ID45" s="111"/>
      <c r="IE45" s="111"/>
      <c r="IF45" s="111"/>
      <c r="IG45" s="111"/>
      <c r="IH45" s="111"/>
      <c r="II45" s="111"/>
      <c r="IJ45" s="111"/>
      <c r="IK45" s="111"/>
      <c r="IL45" s="111"/>
      <c r="IM45" s="111"/>
      <c r="IN45" s="111"/>
      <c r="IO45" s="111"/>
      <c r="IP45" s="111"/>
      <c r="IQ45" s="111"/>
      <c r="IR45" s="111"/>
      <c r="IS45" s="111"/>
      <c r="IT45" s="111"/>
      <c r="IU45" s="111"/>
      <c r="IV45" s="111"/>
      <c r="IW45" s="111"/>
      <c r="IX45" s="111"/>
      <c r="IY45" s="111"/>
      <c r="IZ45" s="111"/>
      <c r="JA45" s="111"/>
      <c r="JB45" s="111"/>
      <c r="JC45" s="111"/>
      <c r="JD45" s="111"/>
      <c r="JE45" s="111"/>
      <c r="JF45" s="111"/>
      <c r="JG45" s="111"/>
      <c r="JH45" s="111"/>
      <c r="JI45" s="111"/>
      <c r="JJ45" s="111"/>
      <c r="JK45" s="111"/>
      <c r="JL45" s="111"/>
      <c r="JM45" s="111"/>
      <c r="JN45" s="111"/>
      <c r="JO45" s="111"/>
      <c r="JP45" s="111"/>
      <c r="JQ45" s="111"/>
      <c r="JR45" s="111"/>
      <c r="JS45" s="111"/>
      <c r="JT45" s="111"/>
      <c r="JU45" s="111"/>
      <c r="JV45" s="111"/>
      <c r="JW45" s="111"/>
      <c r="JX45" s="111"/>
      <c r="JY45" s="111"/>
      <c r="JZ45" s="111"/>
      <c r="KA45" s="111"/>
      <c r="KB45" s="111"/>
      <c r="KC45" s="111"/>
      <c r="KD45" s="111"/>
      <c r="KE45" s="111"/>
      <c r="KF45" s="111"/>
      <c r="KG45" s="111"/>
      <c r="KH45" s="111"/>
      <c r="KI45" s="111"/>
      <c r="KJ45" s="111"/>
      <c r="KK45" s="111"/>
      <c r="KL45" s="111"/>
      <c r="KM45" s="111"/>
      <c r="KN45" s="111"/>
      <c r="KO45" s="111"/>
      <c r="KP45" s="111"/>
      <c r="KQ45" s="111"/>
      <c r="KR45" s="111"/>
      <c r="KS45" s="111"/>
      <c r="KT45" s="111"/>
      <c r="KU45" s="111"/>
      <c r="KV45" s="111"/>
      <c r="KW45" s="111"/>
      <c r="KX45" s="111"/>
      <c r="KY45" s="111"/>
      <c r="KZ45" s="111"/>
      <c r="LA45" s="111"/>
      <c r="LB45" s="111"/>
      <c r="LC45" s="111"/>
      <c r="LD45" s="111"/>
      <c r="LE45" s="111"/>
      <c r="LF45" s="111"/>
      <c r="LG45" s="111"/>
      <c r="LH45" s="111"/>
      <c r="LI45" s="111"/>
      <c r="LJ45" s="111"/>
      <c r="LK45" s="111"/>
      <c r="LL45" s="111"/>
      <c r="LM45" s="111"/>
      <c r="LN45" s="111"/>
      <c r="LO45" s="111"/>
      <c r="LP45" s="111"/>
      <c r="LQ45" s="111"/>
      <c r="LR45" s="111"/>
      <c r="LS45" s="111"/>
      <c r="LT45" s="111"/>
      <c r="LU45" s="111"/>
      <c r="LV45" s="111"/>
      <c r="LW45" s="111"/>
      <c r="LX45" s="111"/>
      <c r="LY45" s="111"/>
      <c r="LZ45" s="111"/>
      <c r="MA45" s="111"/>
      <c r="MB45" s="111"/>
      <c r="MC45" s="111"/>
      <c r="MD45" s="111"/>
      <c r="ME45" s="111"/>
      <c r="MF45" s="111"/>
      <c r="MG45" s="111"/>
      <c r="MH45" s="111"/>
      <c r="MI45" s="111"/>
      <c r="MJ45" s="111"/>
      <c r="MK45" s="111"/>
      <c r="ML45" s="111"/>
      <c r="MM45" s="111"/>
      <c r="MN45" s="111"/>
      <c r="MO45" s="111"/>
      <c r="MP45" s="111"/>
      <c r="MQ45" s="111"/>
      <c r="MR45" s="111"/>
      <c r="MS45" s="111"/>
      <c r="MT45" s="111"/>
      <c r="MU45" s="111"/>
      <c r="MV45" s="111"/>
      <c r="MW45" s="111"/>
      <c r="MX45" s="111"/>
      <c r="MY45" s="111"/>
      <c r="MZ45" s="111"/>
      <c r="NA45" s="111"/>
      <c r="NB45" s="111"/>
      <c r="NC45" s="111"/>
      <c r="ND45" s="111"/>
      <c r="NE45" s="111"/>
      <c r="NF45" s="111"/>
      <c r="NG45" s="111"/>
      <c r="NH45" s="111"/>
      <c r="NI45" s="111"/>
      <c r="NJ45" s="111"/>
      <c r="NK45" s="111"/>
      <c r="NL45" s="111"/>
      <c r="NM45" s="111"/>
      <c r="NN45" s="111"/>
      <c r="NO45" s="111"/>
    </row>
    <row r="46" spans="1:379" ht="21" thickTop="1" thickBot="1" x14ac:dyDescent="0.25">
      <c r="A46" s="120"/>
      <c r="B46" s="120"/>
      <c r="C46" s="120"/>
      <c r="D46" s="120"/>
      <c r="E46" s="120"/>
      <c r="F46" s="120"/>
      <c r="G46" s="120"/>
      <c r="H46" s="121"/>
      <c r="I46" s="121"/>
      <c r="J46" s="122"/>
      <c r="K46" s="122"/>
      <c r="L46" s="134" t="str">
        <f>IF(AND(ISNUMBER(J46),ISNUMBER(K46)),PROPER(TEXT(DATE(Année,K46,J46),Param!$L$5)),IF(I46&lt;&gt;"",I46,""))</f>
        <v/>
      </c>
      <c r="N46" s="111" t="str" cm="1">
        <f t="array" ref="N46">IF(F46="","",_xlfn.LET(_xlpm.Jr_sem,IF(I46&lt;&gt;"",_xlfn.XLOOKUP(I46,No_Jour[Jour_Semaine],No_Jour[No_jour],0,0,1),""),
_xlpm.J,IF($J46="",1,$J46),_xlpm.M,IF($K46="",1,$K46),
_xlpm.Tout_Excep,_xlfn.UNIQUE(_xlfn._xlws.FILTER(Jrs_Exception[Jours_travaillés],Jrs_Exception[Jours_travaillés]&lt;&gt;"",0)),
_xlpm.Garde,_xlfn._xlws.FILTER(Jrs_Exception[Jours_travaillés],(Jrs_Exception[Jours_travaillés]&lt;&gt;"")*(Jrs_Exception[Numéro]=$A46),0),
_xlpm.Excep,_xlfn._xlws.FILTER(_xlpm.Tout_Excep,ISNA(_xlfn.XMATCH(_xlpm.Tout_Excep,_xlpm.Garde,0,1)),0),
_xlpm.Quodi,IF($F46="Quotidien",IF(ISNUMBER($N$4:$NO$4),IF(ISNA(_xlfn.XMATCH($N$4:$NO$4,_xlpm.Excep,0,1)),IF($N$4:$NO$4&gt;=DATE(Année,_xlpm.M,_xlpm.J),"ü",""),""),""),""),
_xlpm.Hebdo,IF($F46="Hebdomadaire",IF(ISNUMBER($N$4:$NO$4),IF(ISNA(_xlfn.XMATCH($N$4:$NO$4,_xlpm.Excep,0,1)),IF(MONTH($N$4:$NO$4)&gt;=_xlpm.M,IF(WEEKDAY($N$4:$NO$4,Param!$E$1)=_xlpm.Jr_sem,"ü",""),""),""),""),""),
_xlpm.Mensuel,IF($F46="Mensuel",IF(ISNUMBER($N$4:$NO$4),IF(ISNA(_xlfn.XMATCH($N$4:$NO$4,_xlpm.Excep,0,1)),IF(MONTH($N$4:$NO$4)&gt;=_xlpm.M,IF(DAY($N$4:$NO$4)=_xlpm.J,"ü",""),""),""),""),""),
_xlpm.Trimes,IF($F46="Trimestre",IF(ISNUMBER($N$4:$NO$4),IF(ISNA(_xlfn.XMATCH($N$4:$NO$4,_xlpm.Excep,0,1)),IF(MONTH($N$4:$NO$4)=_xlpm.M+(ROUNDUP(MONTH($N$4:$NO$4)/3,0)-1)*3,IF(DAY($N$4:$NO$4)=_xlpm.J,"ü",""),""),""),""),""),
_xlpm.Bisannuel,IF($F46="Bisannuel",IF(ISNUMBER($N$4:$NO$4),IF(ISNA(_xlfn.XMATCH($N$4:$NO$4,_xlpm.Excep,0,1)),IF(MONTH($N$4:$NO$4)=_xlpm.M,IF(DAY($N$4:$NO$4)=_xlpm.J,"ü",""),IF(MONTH($N$4:$NO$4)=_xlpm.M+6,IF(DAY($N$4:$NO$4)=_xlpm.J,"ü",""),"")),""),""),""),
_xlpm.Annuel,IF($F46="Annuel",IF(ISNUMBER($N$4:$NO$4),IF(ISNA(_xlfn.XMATCH($N$4:$NO$4,_xlpm.Excep,0,1)),IF($N$4:$NO$4=DATE(Année,_xlpm.M,_xlpm.J),"ü",""),""),""),""),
_xlpm.Résultat,_xlfn.SWITCH($F46,"Quotidien",_xlpm.Quodi,"Hebdomadaire",_xlpm.Hebdo,"Mensuel",_xlpm.Mensuel,"Trimestre",_xlpm.Trimes,"Annuel",_xlpm.Annuel,"Bisannuel",_xlpm.Bisannuel),
_xlpm.Résultat))</f>
        <v/>
      </c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1"/>
      <c r="CV46" s="111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1"/>
      <c r="DI46" s="111"/>
      <c r="DJ46" s="111"/>
      <c r="DK46" s="111"/>
      <c r="DL46" s="111"/>
      <c r="DM46" s="111"/>
      <c r="DN46" s="111"/>
      <c r="DO46" s="111"/>
      <c r="DP46" s="111"/>
      <c r="DQ46" s="111"/>
      <c r="DR46" s="111"/>
      <c r="DS46" s="111"/>
      <c r="DT46" s="111"/>
      <c r="DU46" s="111"/>
      <c r="DV46" s="111"/>
      <c r="DW46" s="111"/>
      <c r="DX46" s="111"/>
      <c r="DY46" s="111"/>
      <c r="DZ46" s="111"/>
      <c r="EA46" s="111"/>
      <c r="EB46" s="111"/>
      <c r="EC46" s="111"/>
      <c r="ED46" s="111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1"/>
      <c r="EP46" s="111"/>
      <c r="EQ46" s="111"/>
      <c r="ER46" s="111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111"/>
      <c r="FH46" s="111"/>
      <c r="FI46" s="111"/>
      <c r="FJ46" s="111"/>
      <c r="FK46" s="111"/>
      <c r="FL46" s="111"/>
      <c r="FM46" s="111"/>
      <c r="FN46" s="111"/>
      <c r="FO46" s="111"/>
      <c r="FP46" s="111"/>
      <c r="FQ46" s="111"/>
      <c r="FR46" s="111"/>
      <c r="FS46" s="111"/>
      <c r="FT46" s="111"/>
      <c r="FU46" s="111"/>
      <c r="FV46" s="111"/>
      <c r="FW46" s="111"/>
      <c r="FX46" s="111"/>
      <c r="FY46" s="111"/>
      <c r="FZ46" s="111"/>
      <c r="GA46" s="111"/>
      <c r="GB46" s="111"/>
      <c r="GC46" s="111"/>
      <c r="GD46" s="111"/>
      <c r="GE46" s="111"/>
      <c r="GF46" s="111"/>
      <c r="GG46" s="111"/>
      <c r="GH46" s="111"/>
      <c r="GI46" s="111"/>
      <c r="GJ46" s="111"/>
      <c r="GK46" s="111"/>
      <c r="GL46" s="111"/>
      <c r="GM46" s="111"/>
      <c r="GN46" s="111"/>
      <c r="GO46" s="111"/>
      <c r="GP46" s="111"/>
      <c r="GQ46" s="111"/>
      <c r="GR46" s="111"/>
      <c r="GS46" s="111"/>
      <c r="GT46" s="111"/>
      <c r="GU46" s="111"/>
      <c r="GV46" s="111"/>
      <c r="GW46" s="111"/>
      <c r="GX46" s="111"/>
      <c r="GY46" s="111"/>
      <c r="GZ46" s="111"/>
      <c r="HA46" s="111"/>
      <c r="HB46" s="111"/>
      <c r="HC46" s="111"/>
      <c r="HD46" s="111"/>
      <c r="HE46" s="111"/>
      <c r="HF46" s="111"/>
      <c r="HG46" s="111"/>
      <c r="HH46" s="111"/>
      <c r="HI46" s="111"/>
      <c r="HJ46" s="111"/>
      <c r="HK46" s="111"/>
      <c r="HL46" s="111"/>
      <c r="HM46" s="111"/>
      <c r="HN46" s="111"/>
      <c r="HO46" s="111"/>
      <c r="HP46" s="111"/>
      <c r="HQ46" s="111"/>
      <c r="HR46" s="111"/>
      <c r="HS46" s="111"/>
      <c r="HT46" s="111"/>
      <c r="HU46" s="111"/>
      <c r="HV46" s="111"/>
      <c r="HW46" s="111"/>
      <c r="HX46" s="111"/>
      <c r="HY46" s="111"/>
      <c r="HZ46" s="111"/>
      <c r="IA46" s="111"/>
      <c r="IB46" s="111"/>
      <c r="IC46" s="111"/>
      <c r="ID46" s="111"/>
      <c r="IE46" s="111"/>
      <c r="IF46" s="111"/>
      <c r="IG46" s="111"/>
      <c r="IH46" s="111"/>
      <c r="II46" s="111"/>
      <c r="IJ46" s="111"/>
      <c r="IK46" s="111"/>
      <c r="IL46" s="111"/>
      <c r="IM46" s="111"/>
      <c r="IN46" s="111"/>
      <c r="IO46" s="111"/>
      <c r="IP46" s="111"/>
      <c r="IQ46" s="111"/>
      <c r="IR46" s="111"/>
      <c r="IS46" s="111"/>
      <c r="IT46" s="111"/>
      <c r="IU46" s="111"/>
      <c r="IV46" s="111"/>
      <c r="IW46" s="111"/>
      <c r="IX46" s="111"/>
      <c r="IY46" s="111"/>
      <c r="IZ46" s="111"/>
      <c r="JA46" s="111"/>
      <c r="JB46" s="111"/>
      <c r="JC46" s="111"/>
      <c r="JD46" s="111"/>
      <c r="JE46" s="111"/>
      <c r="JF46" s="111"/>
      <c r="JG46" s="111"/>
      <c r="JH46" s="111"/>
      <c r="JI46" s="111"/>
      <c r="JJ46" s="111"/>
      <c r="JK46" s="111"/>
      <c r="JL46" s="111"/>
      <c r="JM46" s="111"/>
      <c r="JN46" s="111"/>
      <c r="JO46" s="111"/>
      <c r="JP46" s="111"/>
      <c r="JQ46" s="111"/>
      <c r="JR46" s="111"/>
      <c r="JS46" s="111"/>
      <c r="JT46" s="111"/>
      <c r="JU46" s="111"/>
      <c r="JV46" s="111"/>
      <c r="JW46" s="111"/>
      <c r="JX46" s="111"/>
      <c r="JY46" s="111"/>
      <c r="JZ46" s="111"/>
      <c r="KA46" s="111"/>
      <c r="KB46" s="111"/>
      <c r="KC46" s="111"/>
      <c r="KD46" s="111"/>
      <c r="KE46" s="111"/>
      <c r="KF46" s="111"/>
      <c r="KG46" s="111"/>
      <c r="KH46" s="111"/>
      <c r="KI46" s="111"/>
      <c r="KJ46" s="111"/>
      <c r="KK46" s="111"/>
      <c r="KL46" s="111"/>
      <c r="KM46" s="111"/>
      <c r="KN46" s="111"/>
      <c r="KO46" s="111"/>
      <c r="KP46" s="111"/>
      <c r="KQ46" s="111"/>
      <c r="KR46" s="111"/>
      <c r="KS46" s="111"/>
      <c r="KT46" s="111"/>
      <c r="KU46" s="111"/>
      <c r="KV46" s="111"/>
      <c r="KW46" s="111"/>
      <c r="KX46" s="111"/>
      <c r="KY46" s="111"/>
      <c r="KZ46" s="111"/>
      <c r="LA46" s="111"/>
      <c r="LB46" s="111"/>
      <c r="LC46" s="111"/>
      <c r="LD46" s="111"/>
      <c r="LE46" s="111"/>
      <c r="LF46" s="111"/>
      <c r="LG46" s="111"/>
      <c r="LH46" s="111"/>
      <c r="LI46" s="111"/>
      <c r="LJ46" s="111"/>
      <c r="LK46" s="111"/>
      <c r="LL46" s="111"/>
      <c r="LM46" s="111"/>
      <c r="LN46" s="111"/>
      <c r="LO46" s="111"/>
      <c r="LP46" s="111"/>
      <c r="LQ46" s="111"/>
      <c r="LR46" s="111"/>
      <c r="LS46" s="111"/>
      <c r="LT46" s="111"/>
      <c r="LU46" s="111"/>
      <c r="LV46" s="111"/>
      <c r="LW46" s="111"/>
      <c r="LX46" s="111"/>
      <c r="LY46" s="111"/>
      <c r="LZ46" s="111"/>
      <c r="MA46" s="111"/>
      <c r="MB46" s="111"/>
      <c r="MC46" s="111"/>
      <c r="MD46" s="111"/>
      <c r="ME46" s="111"/>
      <c r="MF46" s="111"/>
      <c r="MG46" s="111"/>
      <c r="MH46" s="111"/>
      <c r="MI46" s="111"/>
      <c r="MJ46" s="111"/>
      <c r="MK46" s="111"/>
      <c r="ML46" s="111"/>
      <c r="MM46" s="111"/>
      <c r="MN46" s="111"/>
      <c r="MO46" s="111"/>
      <c r="MP46" s="111"/>
      <c r="MQ46" s="111"/>
      <c r="MR46" s="111"/>
      <c r="MS46" s="111"/>
      <c r="MT46" s="111"/>
      <c r="MU46" s="111"/>
      <c r="MV46" s="111"/>
      <c r="MW46" s="111"/>
      <c r="MX46" s="111"/>
      <c r="MY46" s="111"/>
      <c r="MZ46" s="111"/>
      <c r="NA46" s="111"/>
      <c r="NB46" s="111"/>
      <c r="NC46" s="111"/>
      <c r="ND46" s="111"/>
      <c r="NE46" s="111"/>
      <c r="NF46" s="111"/>
      <c r="NG46" s="111"/>
      <c r="NH46" s="111"/>
      <c r="NI46" s="111"/>
      <c r="NJ46" s="111"/>
      <c r="NK46" s="111"/>
      <c r="NL46" s="111"/>
      <c r="NM46" s="111"/>
      <c r="NN46" s="111"/>
      <c r="NO46" s="111"/>
    </row>
    <row r="47" spans="1:379" ht="21" thickTop="1" thickBot="1" x14ac:dyDescent="0.25">
      <c r="L47" s="134" t="str">
        <f>IF(AND(ISNUMBER(J47),ISNUMBER(K47)),PROPER(TEXT(DATE(Année,K47,J47),Param!$L$5)),IF(I47&lt;&gt;"",I47,""))</f>
        <v/>
      </c>
      <c r="N47" s="111" t="str" cm="1">
        <f t="array" ref="N47">IF(F47="","",_xlfn.LET(_xlpm.Jr_sem,IF(I47&lt;&gt;"",_xlfn.XLOOKUP(I47,No_Jour[Jour_Semaine],No_Jour[No_jour],0,0,1),""),
_xlpm.J,IF($J47="",1,$J47),_xlpm.M,IF($K47="",1,$K47),
_xlpm.Tout_Excep,_xlfn.UNIQUE(_xlfn._xlws.FILTER(Jrs_Exception[Jours_travaillés],Jrs_Exception[Jours_travaillés]&lt;&gt;"",0)),
_xlpm.Garde,_xlfn._xlws.FILTER(Jrs_Exception[Jours_travaillés],(Jrs_Exception[Jours_travaillés]&lt;&gt;"")*(Jrs_Exception[Numéro]=$A47),0),
_xlpm.Excep,_xlfn._xlws.FILTER(_xlpm.Tout_Excep,ISNA(_xlfn.XMATCH(_xlpm.Tout_Excep,_xlpm.Garde,0,1)),0),
_xlpm.Quodi,IF($F47="Quotidien",IF(ISNUMBER($N$4:$NO$4),IF(ISNA(_xlfn.XMATCH($N$4:$NO$4,_xlpm.Excep,0,1)),IF($N$4:$NO$4&gt;=DATE(Année,_xlpm.M,_xlpm.J),"ü",""),""),""),""),
_xlpm.Hebdo,IF($F47="Hebdomadaire",IF(ISNUMBER($N$4:$NO$4),IF(ISNA(_xlfn.XMATCH($N$4:$NO$4,_xlpm.Excep,0,1)),IF(MONTH($N$4:$NO$4)&gt;=_xlpm.M,IF(WEEKDAY($N$4:$NO$4,Param!$E$1)=_xlpm.Jr_sem,"ü",""),""),""),""),""),
_xlpm.Mensuel,IF($F47="Mensuel",IF(ISNUMBER($N$4:$NO$4),IF(ISNA(_xlfn.XMATCH($N$4:$NO$4,_xlpm.Excep,0,1)),IF(MONTH($N$4:$NO$4)&gt;=_xlpm.M,IF(DAY($N$4:$NO$4)=_xlpm.J,"ü",""),""),""),""),""),
_xlpm.Trimes,IF($F47="Trimestre",IF(ISNUMBER($N$4:$NO$4),IF(ISNA(_xlfn.XMATCH($N$4:$NO$4,_xlpm.Excep,0,1)),IF(MONTH($N$4:$NO$4)=_xlpm.M+(ROUNDUP(MONTH($N$4:$NO$4)/3,0)-1)*3,IF(DAY($N$4:$NO$4)=_xlpm.J,"ü",""),""),""),""),""),
_xlpm.Bisannuel,IF($F47="Bisannuel",IF(ISNUMBER($N$4:$NO$4),IF(ISNA(_xlfn.XMATCH($N$4:$NO$4,_xlpm.Excep,0,1)),IF(MONTH($N$4:$NO$4)=_xlpm.M,IF(DAY($N$4:$NO$4)=_xlpm.J,"ü",""),IF(MONTH($N$4:$NO$4)=_xlpm.M+6,IF(DAY($N$4:$NO$4)=_xlpm.J,"ü",""),"")),""),""),""),
_xlpm.Annuel,IF($F47="Annuel",IF(ISNUMBER($N$4:$NO$4),IF(ISNA(_xlfn.XMATCH($N$4:$NO$4,_xlpm.Excep,0,1)),IF($N$4:$NO$4=DATE(Année,_xlpm.M,_xlpm.J),"ü",""),""),""),""),
_xlpm.Résultat,_xlfn.SWITCH($F47,"Quotidien",_xlpm.Quodi,"Hebdomadaire",_xlpm.Hebdo,"Mensuel",_xlpm.Mensuel,"Trimestre",_xlpm.Trimes,"Annuel",_xlpm.Annuel,"Bisannuel",_xlpm.Bisannuel),
_xlpm.Résultat))</f>
        <v/>
      </c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</row>
    <row r="48" spans="1:379" ht="21" thickTop="1" thickBot="1" x14ac:dyDescent="0.25">
      <c r="L48" s="134" t="str">
        <f>IF(AND(ISNUMBER(J48),ISNUMBER(K48)),PROPER(TEXT(DATE(Année,K48,J48),Param!$L$5)),IF(I48&lt;&gt;"",I48,""))</f>
        <v/>
      </c>
      <c r="N48" s="111" t="str" cm="1">
        <f t="array" ref="N48">IF(F48="","",_xlfn.LET(_xlpm.Jr_sem,IF(I48&lt;&gt;"",_xlfn.XLOOKUP(I48,No_Jour[Jour_Semaine],No_Jour[No_jour],0,0,1),""),
_xlpm.J,IF($J48="",1,$J48),_xlpm.M,IF($K48="",1,$K48),
_xlpm.Tout_Excep,_xlfn.UNIQUE(_xlfn._xlws.FILTER(Jrs_Exception[Jours_travaillés],Jrs_Exception[Jours_travaillés]&lt;&gt;"",0)),
_xlpm.Garde,_xlfn._xlws.FILTER(Jrs_Exception[Jours_travaillés],(Jrs_Exception[Jours_travaillés]&lt;&gt;"")*(Jrs_Exception[Numéro]=$A48),0),
_xlpm.Excep,_xlfn._xlws.FILTER(_xlpm.Tout_Excep,ISNA(_xlfn.XMATCH(_xlpm.Tout_Excep,_xlpm.Garde,0,1)),0),
_xlpm.Quodi,IF($F48="Quotidien",IF(ISNUMBER($N$4:$NO$4),IF(ISNA(_xlfn.XMATCH($N$4:$NO$4,_xlpm.Excep,0,1)),IF($N$4:$NO$4&gt;=DATE(Année,_xlpm.M,_xlpm.J),"ü",""),""),""),""),
_xlpm.Hebdo,IF($F48="Hebdomadaire",IF(ISNUMBER($N$4:$NO$4),IF(ISNA(_xlfn.XMATCH($N$4:$NO$4,_xlpm.Excep,0,1)),IF(MONTH($N$4:$NO$4)&gt;=_xlpm.M,IF(WEEKDAY($N$4:$NO$4,Param!$E$1)=_xlpm.Jr_sem,"ü",""),""),""),""),""),
_xlpm.Mensuel,IF($F48="Mensuel",IF(ISNUMBER($N$4:$NO$4),IF(ISNA(_xlfn.XMATCH($N$4:$NO$4,_xlpm.Excep,0,1)),IF(MONTH($N$4:$NO$4)&gt;=_xlpm.M,IF(DAY($N$4:$NO$4)=_xlpm.J,"ü",""),""),""),""),""),
_xlpm.Trimes,IF($F48="Trimestre",IF(ISNUMBER($N$4:$NO$4),IF(ISNA(_xlfn.XMATCH($N$4:$NO$4,_xlpm.Excep,0,1)),IF(MONTH($N$4:$NO$4)=_xlpm.M+(ROUNDUP(MONTH($N$4:$NO$4)/3,0)-1)*3,IF(DAY($N$4:$NO$4)=_xlpm.J,"ü",""),""),""),""),""),
_xlpm.Bisannuel,IF($F48="Bisannuel",IF(ISNUMBER($N$4:$NO$4),IF(ISNA(_xlfn.XMATCH($N$4:$NO$4,_xlpm.Excep,0,1)),IF(MONTH($N$4:$NO$4)=_xlpm.M,IF(DAY($N$4:$NO$4)=_xlpm.J,"ü",""),IF(MONTH($N$4:$NO$4)=_xlpm.M+6,IF(DAY($N$4:$NO$4)=_xlpm.J,"ü",""),"")),""),""),""),
_xlpm.Annuel,IF($F48="Annuel",IF(ISNUMBER($N$4:$NO$4),IF(ISNA(_xlfn.XMATCH($N$4:$NO$4,_xlpm.Excep,0,1)),IF($N$4:$NO$4=DATE(Année,_xlpm.M,_xlpm.J),"ü",""),""),""),""),
_xlpm.Résultat,_xlfn.SWITCH($F48,"Quotidien",_xlpm.Quodi,"Hebdomadaire",_xlpm.Hebdo,"Mensuel",_xlpm.Mensuel,"Trimestre",_xlpm.Trimes,"Annuel",_xlpm.Annuel,"Bisannuel",_xlpm.Bisannuel),
_xlpm.Résultat))</f>
        <v/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</row>
    <row r="49" spans="12:14" ht="21" thickTop="1" thickBot="1" x14ac:dyDescent="0.25">
      <c r="L49" s="134" t="str">
        <f>IF(AND(ISNUMBER(J49),ISNUMBER(K49)),PROPER(TEXT(DATE(Année,K49,J49),Param!$L$5)),IF(I49&lt;&gt;"",I49,""))</f>
        <v/>
      </c>
      <c r="N49" s="111" t="str" cm="1">
        <f t="array" ref="N49">IF(F49="","",_xlfn.LET(_xlpm.Jr_sem,IF(I49&lt;&gt;"",_xlfn.XLOOKUP(I49,No_Jour[Jour_Semaine],No_Jour[No_jour],0,0,1),""),
_xlpm.J,IF($J49="",1,$J49),_xlpm.M,IF($K49="",1,$K49),
_xlpm.Tout_Excep,_xlfn.UNIQUE(_xlfn._xlws.FILTER(Jrs_Exception[Jours_travaillés],Jrs_Exception[Jours_travaillés]&lt;&gt;"",0)),
_xlpm.Garde,_xlfn._xlws.FILTER(Jrs_Exception[Jours_travaillés],(Jrs_Exception[Jours_travaillés]&lt;&gt;"")*(Jrs_Exception[Numéro]=$A49),0),
_xlpm.Excep,_xlfn._xlws.FILTER(_xlpm.Tout_Excep,ISNA(_xlfn.XMATCH(_xlpm.Tout_Excep,_xlpm.Garde,0,1)),0),
_xlpm.Quodi,IF($F49="Quotidien",IF(ISNUMBER($N$4:$NO$4),IF(ISNA(_xlfn.XMATCH($N$4:$NO$4,_xlpm.Excep,0,1)),IF($N$4:$NO$4&gt;=DATE(Année,_xlpm.M,_xlpm.J),"ü",""),""),""),""),
_xlpm.Hebdo,IF($F49="Hebdomadaire",IF(ISNUMBER($N$4:$NO$4),IF(ISNA(_xlfn.XMATCH($N$4:$NO$4,_xlpm.Excep,0,1)),IF(MONTH($N$4:$NO$4)&gt;=_xlpm.M,IF(WEEKDAY($N$4:$NO$4,Param!$E$1)=_xlpm.Jr_sem,"ü",""),""),""),""),""),
_xlpm.Mensuel,IF($F49="Mensuel",IF(ISNUMBER($N$4:$NO$4),IF(ISNA(_xlfn.XMATCH($N$4:$NO$4,_xlpm.Excep,0,1)),IF(MONTH($N$4:$NO$4)&gt;=_xlpm.M,IF(DAY($N$4:$NO$4)=_xlpm.J,"ü",""),""),""),""),""),
_xlpm.Trimes,IF($F49="Trimestre",IF(ISNUMBER($N$4:$NO$4),IF(ISNA(_xlfn.XMATCH($N$4:$NO$4,_xlpm.Excep,0,1)),IF(MONTH($N$4:$NO$4)=_xlpm.M+(ROUNDUP(MONTH($N$4:$NO$4)/3,0)-1)*3,IF(DAY($N$4:$NO$4)=_xlpm.J,"ü",""),""),""),""),""),
_xlpm.Bisannuel,IF($F49="Bisannuel",IF(ISNUMBER($N$4:$NO$4),IF(ISNA(_xlfn.XMATCH($N$4:$NO$4,_xlpm.Excep,0,1)),IF(MONTH($N$4:$NO$4)=_xlpm.M,IF(DAY($N$4:$NO$4)=_xlpm.J,"ü",""),IF(MONTH($N$4:$NO$4)=_xlpm.M+6,IF(DAY($N$4:$NO$4)=_xlpm.J,"ü",""),"")),""),""),""),
_xlpm.Annuel,IF($F49="Annuel",IF(ISNUMBER($N$4:$NO$4),IF(ISNA(_xlfn.XMATCH($N$4:$NO$4,_xlpm.Excep,0,1)),IF($N$4:$NO$4=DATE(Année,_xlpm.M,_xlpm.J),"ü",""),""),""),""),
_xlpm.Résultat,_xlfn.SWITCH($F49,"Quotidien",_xlpm.Quodi,"Hebdomadaire",_xlpm.Hebdo,"Mensuel",_xlpm.Mensuel,"Trimestre",_xlpm.Trimes,"Annuel",_xlpm.Annuel,"Bisannuel",_xlpm.Bisannuel),
_xlpm.Résultat))</f>
        <v/>
      </c>
    </row>
    <row r="50" spans="12:14" ht="21" thickTop="1" thickBot="1" x14ac:dyDescent="0.25">
      <c r="L50" s="134" t="str">
        <f>IF(AND(ISNUMBER(J50),ISNUMBER(K50)),PROPER(TEXT(DATE(Année,K50,J50),Param!$L$5)),IF(I50&lt;&gt;"",I50,""))</f>
        <v/>
      </c>
      <c r="N50" s="111" t="str" cm="1">
        <f t="array" ref="N50">IF(F50="","",_xlfn.LET(_xlpm.Jr_sem,IF(I50&lt;&gt;"",_xlfn.XLOOKUP(I50,No_Jour[Jour_Semaine],No_Jour[No_jour],0,0,1),""),
_xlpm.J,IF($J50="",1,$J50),_xlpm.M,IF($K50="",1,$K50),
_xlpm.Tout_Excep,_xlfn.UNIQUE(_xlfn._xlws.FILTER(Jrs_Exception[Jours_travaillés],Jrs_Exception[Jours_travaillés]&lt;&gt;"",0)),
_xlpm.Garde,_xlfn._xlws.FILTER(Jrs_Exception[Jours_travaillés],(Jrs_Exception[Jours_travaillés]&lt;&gt;"")*(Jrs_Exception[Numéro]=$A50),0),
_xlpm.Excep,_xlfn._xlws.FILTER(_xlpm.Tout_Excep,ISNA(_xlfn.XMATCH(_xlpm.Tout_Excep,_xlpm.Garde,0,1)),0),
_xlpm.Quodi,IF($F50="Quotidien",IF(ISNUMBER($N$4:$NO$4),IF(ISNA(_xlfn.XMATCH($N$4:$NO$4,_xlpm.Excep,0,1)),IF($N$4:$NO$4&gt;=DATE(Année,_xlpm.M,_xlpm.J),"ü",""),""),""),""),
_xlpm.Hebdo,IF($F50="Hebdomadaire",IF(ISNUMBER($N$4:$NO$4),IF(ISNA(_xlfn.XMATCH($N$4:$NO$4,_xlpm.Excep,0,1)),IF(MONTH($N$4:$NO$4)&gt;=_xlpm.M,IF(WEEKDAY($N$4:$NO$4,Param!$E$1)=_xlpm.Jr_sem,"ü",""),""),""),""),""),
_xlpm.Mensuel,IF($F50="Mensuel",IF(ISNUMBER($N$4:$NO$4),IF(ISNA(_xlfn.XMATCH($N$4:$NO$4,_xlpm.Excep,0,1)),IF(MONTH($N$4:$NO$4)&gt;=_xlpm.M,IF(DAY($N$4:$NO$4)=_xlpm.J,"ü",""),""),""),""),""),
_xlpm.Trimes,IF($F50="Trimestre",IF(ISNUMBER($N$4:$NO$4),IF(ISNA(_xlfn.XMATCH($N$4:$NO$4,_xlpm.Excep,0,1)),IF(MONTH($N$4:$NO$4)=_xlpm.M+(ROUNDUP(MONTH($N$4:$NO$4)/3,0)-1)*3,IF(DAY($N$4:$NO$4)=_xlpm.J,"ü",""),""),""),""),""),
_xlpm.Bisannuel,IF($F50="Bisannuel",IF(ISNUMBER($N$4:$NO$4),IF(ISNA(_xlfn.XMATCH($N$4:$NO$4,_xlpm.Excep,0,1)),IF(MONTH($N$4:$NO$4)=_xlpm.M,IF(DAY($N$4:$NO$4)=_xlpm.J,"ü",""),IF(MONTH($N$4:$NO$4)=_xlpm.M+6,IF(DAY($N$4:$NO$4)=_xlpm.J,"ü",""),"")),""),""),""),
_xlpm.Annuel,IF($F50="Annuel",IF(ISNUMBER($N$4:$NO$4),IF(ISNA(_xlfn.XMATCH($N$4:$NO$4,_xlpm.Excep,0,1)),IF($N$4:$NO$4=DATE(Année,_xlpm.M,_xlpm.J),"ü",""),""),""),""),
_xlpm.Résultat,_xlfn.SWITCH($F50,"Quotidien",_xlpm.Quodi,"Hebdomadaire",_xlpm.Hebdo,"Mensuel",_xlpm.Mensuel,"Trimestre",_xlpm.Trimes,"Annuel",_xlpm.Annuel,"Bisannuel",_xlpm.Bisannuel),
_xlpm.Résultat))</f>
        <v/>
      </c>
    </row>
    <row r="51" spans="12:14" ht="21" thickTop="1" thickBot="1" x14ac:dyDescent="0.25">
      <c r="L51" s="134" t="str">
        <f>IF(AND(ISNUMBER(J51),ISNUMBER(K51)),PROPER(TEXT(DATE(Année,K51,J51),Param!$L$5)),IF(I51&lt;&gt;"",I51,""))</f>
        <v/>
      </c>
      <c r="N51" s="111" t="str" cm="1">
        <f t="array" ref="N51">IF(F51="","",_xlfn.LET(_xlpm.Jr_sem,IF(I51&lt;&gt;"",_xlfn.XLOOKUP(I51,No_Jour[Jour_Semaine],No_Jour[No_jour],0,0,1),""),
_xlpm.J,IF($J51="",1,$J51),_xlpm.M,IF($K51="",1,$K51),
_xlpm.Tout_Excep,_xlfn.UNIQUE(_xlfn._xlws.FILTER(Jrs_Exception[Jours_travaillés],Jrs_Exception[Jours_travaillés]&lt;&gt;"",0)),
_xlpm.Garde,_xlfn._xlws.FILTER(Jrs_Exception[Jours_travaillés],(Jrs_Exception[Jours_travaillés]&lt;&gt;"")*(Jrs_Exception[Numéro]=$A51),0),
_xlpm.Excep,_xlfn._xlws.FILTER(_xlpm.Tout_Excep,ISNA(_xlfn.XMATCH(_xlpm.Tout_Excep,_xlpm.Garde,0,1)),0),
_xlpm.Quodi,IF($F51="Quotidien",IF(ISNUMBER($N$4:$NO$4),IF(ISNA(_xlfn.XMATCH($N$4:$NO$4,_xlpm.Excep,0,1)),IF($N$4:$NO$4&gt;=DATE(Année,_xlpm.M,_xlpm.J),"ü",""),""),""),""),
_xlpm.Hebdo,IF($F51="Hebdomadaire",IF(ISNUMBER($N$4:$NO$4),IF(ISNA(_xlfn.XMATCH($N$4:$NO$4,_xlpm.Excep,0,1)),IF(MONTH($N$4:$NO$4)&gt;=_xlpm.M,IF(WEEKDAY($N$4:$NO$4,Param!$E$1)=_xlpm.Jr_sem,"ü",""),""),""),""),""),
_xlpm.Mensuel,IF($F51="Mensuel",IF(ISNUMBER($N$4:$NO$4),IF(ISNA(_xlfn.XMATCH($N$4:$NO$4,_xlpm.Excep,0,1)),IF(MONTH($N$4:$NO$4)&gt;=_xlpm.M,IF(DAY($N$4:$NO$4)=_xlpm.J,"ü",""),""),""),""),""),
_xlpm.Trimes,IF($F51="Trimestre",IF(ISNUMBER($N$4:$NO$4),IF(ISNA(_xlfn.XMATCH($N$4:$NO$4,_xlpm.Excep,0,1)),IF(MONTH($N$4:$NO$4)=_xlpm.M+(ROUNDUP(MONTH($N$4:$NO$4)/3,0)-1)*3,IF(DAY($N$4:$NO$4)=_xlpm.J,"ü",""),""),""),""),""),
_xlpm.Bisannuel,IF($F51="Bisannuel",IF(ISNUMBER($N$4:$NO$4),IF(ISNA(_xlfn.XMATCH($N$4:$NO$4,_xlpm.Excep,0,1)),IF(MONTH($N$4:$NO$4)=_xlpm.M,IF(DAY($N$4:$NO$4)=_xlpm.J,"ü",""),IF(MONTH($N$4:$NO$4)=_xlpm.M+6,IF(DAY($N$4:$NO$4)=_xlpm.J,"ü",""),"")),""),""),""),
_xlpm.Annuel,IF($F51="Annuel",IF(ISNUMBER($N$4:$NO$4),IF(ISNA(_xlfn.XMATCH($N$4:$NO$4,_xlpm.Excep,0,1)),IF($N$4:$NO$4=DATE(Année,_xlpm.M,_xlpm.J),"ü",""),""),""),""),
_xlpm.Résultat,_xlfn.SWITCH($F51,"Quotidien",_xlpm.Quodi,"Hebdomadaire",_xlpm.Hebdo,"Mensuel",_xlpm.Mensuel,"Trimestre",_xlpm.Trimes,"Annuel",_xlpm.Annuel,"Bisannuel",_xlpm.Bisannuel),
_xlpm.Résultat))</f>
        <v/>
      </c>
    </row>
    <row r="52" spans="12:14" ht="21" thickTop="1" thickBot="1" x14ac:dyDescent="0.25">
      <c r="L52" s="134" t="str">
        <f>IF(AND(ISNUMBER(J52),ISNUMBER(K52)),PROPER(TEXT(DATE(Année,K52,J52),Param!$L$5)),IF(I52&lt;&gt;"",I52,""))</f>
        <v/>
      </c>
      <c r="N52" s="111" t="str" cm="1">
        <f t="array" ref="N52">IF(F52="","",_xlfn.LET(_xlpm.Jr_sem,IF(I52&lt;&gt;"",_xlfn.XLOOKUP(I52,No_Jour[Jour_Semaine],No_Jour[No_jour],0,0,1),""),
_xlpm.J,IF($J52="",1,$J52),_xlpm.M,IF($K52="",1,$K52),
_xlpm.Tout_Excep,_xlfn.UNIQUE(_xlfn._xlws.FILTER(Jrs_Exception[Jours_travaillés],Jrs_Exception[Jours_travaillés]&lt;&gt;"",0)),
_xlpm.Garde,_xlfn._xlws.FILTER(Jrs_Exception[Jours_travaillés],(Jrs_Exception[Jours_travaillés]&lt;&gt;"")*(Jrs_Exception[Numéro]=$A52),0),
_xlpm.Excep,_xlfn._xlws.FILTER(_xlpm.Tout_Excep,ISNA(_xlfn.XMATCH(_xlpm.Tout_Excep,_xlpm.Garde,0,1)),0),
_xlpm.Quodi,IF($F52="Quotidien",IF(ISNUMBER($N$4:$NO$4),IF(ISNA(_xlfn.XMATCH($N$4:$NO$4,_xlpm.Excep,0,1)),IF($N$4:$NO$4&gt;=DATE(Année,_xlpm.M,_xlpm.J),"ü",""),""),""),""),
_xlpm.Hebdo,IF($F52="Hebdomadaire",IF(ISNUMBER($N$4:$NO$4),IF(ISNA(_xlfn.XMATCH($N$4:$NO$4,_xlpm.Excep,0,1)),IF(MONTH($N$4:$NO$4)&gt;=_xlpm.M,IF(WEEKDAY($N$4:$NO$4,Param!$E$1)=_xlpm.Jr_sem,"ü",""),""),""),""),""),
_xlpm.Mensuel,IF($F52="Mensuel",IF(ISNUMBER($N$4:$NO$4),IF(ISNA(_xlfn.XMATCH($N$4:$NO$4,_xlpm.Excep,0,1)),IF(MONTH($N$4:$NO$4)&gt;=_xlpm.M,IF(DAY($N$4:$NO$4)=_xlpm.J,"ü",""),""),""),""),""),
_xlpm.Trimes,IF($F52="Trimestre",IF(ISNUMBER($N$4:$NO$4),IF(ISNA(_xlfn.XMATCH($N$4:$NO$4,_xlpm.Excep,0,1)),IF(MONTH($N$4:$NO$4)=_xlpm.M+(ROUNDUP(MONTH($N$4:$NO$4)/3,0)-1)*3,IF(DAY($N$4:$NO$4)=_xlpm.J,"ü",""),""),""),""),""),
_xlpm.Bisannuel,IF($F52="Bisannuel",IF(ISNUMBER($N$4:$NO$4),IF(ISNA(_xlfn.XMATCH($N$4:$NO$4,_xlpm.Excep,0,1)),IF(MONTH($N$4:$NO$4)=_xlpm.M,IF(DAY($N$4:$NO$4)=_xlpm.J,"ü",""),IF(MONTH($N$4:$NO$4)=_xlpm.M+6,IF(DAY($N$4:$NO$4)=_xlpm.J,"ü",""),"")),""),""),""),
_xlpm.Annuel,IF($F52="Annuel",IF(ISNUMBER($N$4:$NO$4),IF(ISNA(_xlfn.XMATCH($N$4:$NO$4,_xlpm.Excep,0,1)),IF($N$4:$NO$4=DATE(Année,_xlpm.M,_xlpm.J),"ü",""),""),""),""),
_xlpm.Résultat,_xlfn.SWITCH($F52,"Quotidien",_xlpm.Quodi,"Hebdomadaire",_xlpm.Hebdo,"Mensuel",_xlpm.Mensuel,"Trimestre",_xlpm.Trimes,"Annuel",_xlpm.Annuel,"Bisannuel",_xlpm.Bisannuel),
_xlpm.Résultat))</f>
        <v/>
      </c>
    </row>
    <row r="53" spans="12:14" ht="21" thickTop="1" thickBot="1" x14ac:dyDescent="0.25">
      <c r="L53" s="134" t="str">
        <f>IF(AND(ISNUMBER(J53),ISNUMBER(K53)),PROPER(TEXT(DATE(Année,K53,J53),Param!$L$5)),IF(I53&lt;&gt;"",I53,""))</f>
        <v/>
      </c>
      <c r="N53" s="111" t="str" cm="1">
        <f t="array" ref="N53">IF(F53="","",_xlfn.LET(_xlpm.Jr_sem,IF(I53&lt;&gt;"",_xlfn.XLOOKUP(I53,No_Jour[Jour_Semaine],No_Jour[No_jour],0,0,1),""),
_xlpm.J,IF($J53="",1,$J53),_xlpm.M,IF($K53="",1,$K53),
_xlpm.Tout_Excep,_xlfn.UNIQUE(_xlfn._xlws.FILTER(Jrs_Exception[Jours_travaillés],Jrs_Exception[Jours_travaillés]&lt;&gt;"",0)),
_xlpm.Garde,_xlfn._xlws.FILTER(Jrs_Exception[Jours_travaillés],(Jrs_Exception[Jours_travaillés]&lt;&gt;"")*(Jrs_Exception[Numéro]=$A53),0),
_xlpm.Excep,_xlfn._xlws.FILTER(_xlpm.Tout_Excep,ISNA(_xlfn.XMATCH(_xlpm.Tout_Excep,_xlpm.Garde,0,1)),0),
_xlpm.Quodi,IF($F53="Quotidien",IF(ISNUMBER($N$4:$NO$4),IF(ISNA(_xlfn.XMATCH($N$4:$NO$4,_xlpm.Excep,0,1)),IF($N$4:$NO$4&gt;=DATE(Année,_xlpm.M,_xlpm.J),"ü",""),""),""),""),
_xlpm.Hebdo,IF($F53="Hebdomadaire",IF(ISNUMBER($N$4:$NO$4),IF(ISNA(_xlfn.XMATCH($N$4:$NO$4,_xlpm.Excep,0,1)),IF(MONTH($N$4:$NO$4)&gt;=_xlpm.M,IF(WEEKDAY($N$4:$NO$4,Param!$E$1)=_xlpm.Jr_sem,"ü",""),""),""),""),""),
_xlpm.Mensuel,IF($F53="Mensuel",IF(ISNUMBER($N$4:$NO$4),IF(ISNA(_xlfn.XMATCH($N$4:$NO$4,_xlpm.Excep,0,1)),IF(MONTH($N$4:$NO$4)&gt;=_xlpm.M,IF(DAY($N$4:$NO$4)=_xlpm.J,"ü",""),""),""),""),""),
_xlpm.Trimes,IF($F53="Trimestre",IF(ISNUMBER($N$4:$NO$4),IF(ISNA(_xlfn.XMATCH($N$4:$NO$4,_xlpm.Excep,0,1)),IF(MONTH($N$4:$NO$4)=_xlpm.M+(ROUNDUP(MONTH($N$4:$NO$4)/3,0)-1)*3,IF(DAY($N$4:$NO$4)=_xlpm.J,"ü",""),""),""),""),""),
_xlpm.Bisannuel,IF($F53="Bisannuel",IF(ISNUMBER($N$4:$NO$4),IF(ISNA(_xlfn.XMATCH($N$4:$NO$4,_xlpm.Excep,0,1)),IF(MONTH($N$4:$NO$4)=_xlpm.M,IF(DAY($N$4:$NO$4)=_xlpm.J,"ü",""),IF(MONTH($N$4:$NO$4)=_xlpm.M+6,IF(DAY($N$4:$NO$4)=_xlpm.J,"ü",""),"")),""),""),""),
_xlpm.Annuel,IF($F53="Annuel",IF(ISNUMBER($N$4:$NO$4),IF(ISNA(_xlfn.XMATCH($N$4:$NO$4,_xlpm.Excep,0,1)),IF($N$4:$NO$4=DATE(Année,_xlpm.M,_xlpm.J),"ü",""),""),""),""),
_xlpm.Résultat,_xlfn.SWITCH($F53,"Quotidien",_xlpm.Quodi,"Hebdomadaire",_xlpm.Hebdo,"Mensuel",_xlpm.Mensuel,"Trimestre",_xlpm.Trimes,"Annuel",_xlpm.Annuel,"Bisannuel",_xlpm.Bisannuel),
_xlpm.Résultat))</f>
        <v/>
      </c>
    </row>
    <row r="54" spans="12:14" ht="21" thickTop="1" thickBot="1" x14ac:dyDescent="0.25">
      <c r="L54" s="134" t="str">
        <f>IF(AND(ISNUMBER(J54),ISNUMBER(K54)),PROPER(TEXT(DATE(Année,K54,J54),Param!$L$5)),IF(I54&lt;&gt;"",I54,""))</f>
        <v/>
      </c>
      <c r="N54" s="111" t="str" cm="1">
        <f t="array" ref="N54">IF(F54="","",_xlfn.LET(_xlpm.Jr_sem,IF(I54&lt;&gt;"",_xlfn.XLOOKUP(I54,No_Jour[Jour_Semaine],No_Jour[No_jour],0,0,1),""),
_xlpm.J,IF($J54="",1,$J54),_xlpm.M,IF($K54="",1,$K54),
_xlpm.Tout_Excep,_xlfn.UNIQUE(_xlfn._xlws.FILTER(Jrs_Exception[Jours_travaillés],Jrs_Exception[Jours_travaillés]&lt;&gt;"",0)),
_xlpm.Garde,_xlfn._xlws.FILTER(Jrs_Exception[Jours_travaillés],(Jrs_Exception[Jours_travaillés]&lt;&gt;"")*(Jrs_Exception[Numéro]=$A54),0),
_xlpm.Excep,_xlfn._xlws.FILTER(_xlpm.Tout_Excep,ISNA(_xlfn.XMATCH(_xlpm.Tout_Excep,_xlpm.Garde,0,1)),0),
_xlpm.Quodi,IF($F54="Quotidien",IF(ISNUMBER($N$4:$NO$4),IF(ISNA(_xlfn.XMATCH($N$4:$NO$4,_xlpm.Excep,0,1)),IF($N$4:$NO$4&gt;=DATE(Année,_xlpm.M,_xlpm.J),"ü",""),""),""),""),
_xlpm.Hebdo,IF($F54="Hebdomadaire",IF(ISNUMBER($N$4:$NO$4),IF(ISNA(_xlfn.XMATCH($N$4:$NO$4,_xlpm.Excep,0,1)),IF(MONTH($N$4:$NO$4)&gt;=_xlpm.M,IF(WEEKDAY($N$4:$NO$4,Param!$E$1)=_xlpm.Jr_sem,"ü",""),""),""),""),""),
_xlpm.Mensuel,IF($F54="Mensuel",IF(ISNUMBER($N$4:$NO$4),IF(ISNA(_xlfn.XMATCH($N$4:$NO$4,_xlpm.Excep,0,1)),IF(MONTH($N$4:$NO$4)&gt;=_xlpm.M,IF(DAY($N$4:$NO$4)=_xlpm.J,"ü",""),""),""),""),""),
_xlpm.Trimes,IF($F54="Trimestre",IF(ISNUMBER($N$4:$NO$4),IF(ISNA(_xlfn.XMATCH($N$4:$NO$4,_xlpm.Excep,0,1)),IF(MONTH($N$4:$NO$4)=_xlpm.M+(ROUNDUP(MONTH($N$4:$NO$4)/3,0)-1)*3,IF(DAY($N$4:$NO$4)=_xlpm.J,"ü",""),""),""),""),""),
_xlpm.Bisannuel,IF($F54="Bisannuel",IF(ISNUMBER($N$4:$NO$4),IF(ISNA(_xlfn.XMATCH($N$4:$NO$4,_xlpm.Excep,0,1)),IF(MONTH($N$4:$NO$4)=_xlpm.M,IF(DAY($N$4:$NO$4)=_xlpm.J,"ü",""),IF(MONTH($N$4:$NO$4)=_xlpm.M+6,IF(DAY($N$4:$NO$4)=_xlpm.J,"ü",""),"")),""),""),""),
_xlpm.Annuel,IF($F54="Annuel",IF(ISNUMBER($N$4:$NO$4),IF(ISNA(_xlfn.XMATCH($N$4:$NO$4,_xlpm.Excep,0,1)),IF($N$4:$NO$4=DATE(Année,_xlpm.M,_xlpm.J),"ü",""),""),""),""),
_xlpm.Résultat,_xlfn.SWITCH($F54,"Quotidien",_xlpm.Quodi,"Hebdomadaire",_xlpm.Hebdo,"Mensuel",_xlpm.Mensuel,"Trimestre",_xlpm.Trimes,"Annuel",_xlpm.Annuel,"Bisannuel",_xlpm.Bisannuel),
_xlpm.Résultat))</f>
        <v/>
      </c>
    </row>
    <row r="55" spans="12:14" ht="21" thickTop="1" thickBot="1" x14ac:dyDescent="0.25">
      <c r="L55" s="134" t="str">
        <f>IF(AND(ISNUMBER(J55),ISNUMBER(K55)),PROPER(TEXT(DATE(Année,K55,J55),Param!$L$5)),IF(I55&lt;&gt;"",I55,""))</f>
        <v/>
      </c>
      <c r="N55" s="111" t="str" cm="1">
        <f t="array" ref="N55">IF(F55="","",_xlfn.LET(_xlpm.Jr_sem,IF(I55&lt;&gt;"",_xlfn.XLOOKUP(I55,No_Jour[Jour_Semaine],No_Jour[No_jour],0,0,1),""),
_xlpm.J,IF($J55="",1,$J55),_xlpm.M,IF($K55="",1,$K55),
_xlpm.Tout_Excep,_xlfn.UNIQUE(_xlfn._xlws.FILTER(Jrs_Exception[Jours_travaillés],Jrs_Exception[Jours_travaillés]&lt;&gt;"",0)),
_xlpm.Garde,_xlfn._xlws.FILTER(Jrs_Exception[Jours_travaillés],(Jrs_Exception[Jours_travaillés]&lt;&gt;"")*(Jrs_Exception[Numéro]=$A55),0),
_xlpm.Excep,_xlfn._xlws.FILTER(_xlpm.Tout_Excep,ISNA(_xlfn.XMATCH(_xlpm.Tout_Excep,_xlpm.Garde,0,1)),0),
_xlpm.Quodi,IF($F55="Quotidien",IF(ISNUMBER($N$4:$NO$4),IF(ISNA(_xlfn.XMATCH($N$4:$NO$4,_xlpm.Excep,0,1)),IF($N$4:$NO$4&gt;=DATE(Année,_xlpm.M,_xlpm.J),"ü",""),""),""),""),
_xlpm.Hebdo,IF($F55="Hebdomadaire",IF(ISNUMBER($N$4:$NO$4),IF(ISNA(_xlfn.XMATCH($N$4:$NO$4,_xlpm.Excep,0,1)),IF(MONTH($N$4:$NO$4)&gt;=_xlpm.M,IF(WEEKDAY($N$4:$NO$4,Param!$E$1)=_xlpm.Jr_sem,"ü",""),""),""),""),""),
_xlpm.Mensuel,IF($F55="Mensuel",IF(ISNUMBER($N$4:$NO$4),IF(ISNA(_xlfn.XMATCH($N$4:$NO$4,_xlpm.Excep,0,1)),IF(MONTH($N$4:$NO$4)&gt;=_xlpm.M,IF(DAY($N$4:$NO$4)=_xlpm.J,"ü",""),""),""),""),""),
_xlpm.Trimes,IF($F55="Trimestre",IF(ISNUMBER($N$4:$NO$4),IF(ISNA(_xlfn.XMATCH($N$4:$NO$4,_xlpm.Excep,0,1)),IF(MONTH($N$4:$NO$4)=_xlpm.M+(ROUNDUP(MONTH($N$4:$NO$4)/3,0)-1)*3,IF(DAY($N$4:$NO$4)=_xlpm.J,"ü",""),""),""),""),""),
_xlpm.Bisannuel,IF($F55="Bisannuel",IF(ISNUMBER($N$4:$NO$4),IF(ISNA(_xlfn.XMATCH($N$4:$NO$4,_xlpm.Excep,0,1)),IF(MONTH($N$4:$NO$4)=_xlpm.M,IF(DAY($N$4:$NO$4)=_xlpm.J,"ü",""),IF(MONTH($N$4:$NO$4)=_xlpm.M+6,IF(DAY($N$4:$NO$4)=_xlpm.J,"ü",""),"")),""),""),""),
_xlpm.Annuel,IF($F55="Annuel",IF(ISNUMBER($N$4:$NO$4),IF(ISNA(_xlfn.XMATCH($N$4:$NO$4,_xlpm.Excep,0,1)),IF($N$4:$NO$4=DATE(Année,_xlpm.M,_xlpm.J),"ü",""),""),""),""),
_xlpm.Résultat,_xlfn.SWITCH($F55,"Quotidien",_xlpm.Quodi,"Hebdomadaire",_xlpm.Hebdo,"Mensuel",_xlpm.Mensuel,"Trimestre",_xlpm.Trimes,"Annuel",_xlpm.Annuel,"Bisannuel",_xlpm.Bisannuel),
_xlpm.Résultat))</f>
        <v/>
      </c>
    </row>
    <row r="56" spans="12:14" ht="21" thickTop="1" thickBot="1" x14ac:dyDescent="0.25">
      <c r="L56" s="134" t="str">
        <f>IF(AND(ISNUMBER(J56),ISNUMBER(K56)),PROPER(TEXT(DATE(Année,K56,J56),Param!$L$5)),IF(I56&lt;&gt;"",I56,""))</f>
        <v/>
      </c>
      <c r="N56" s="111" t="str" cm="1">
        <f t="array" ref="N56">IF(F56="","",_xlfn.LET(_xlpm.Jr_sem,IF(I56&lt;&gt;"",_xlfn.XLOOKUP(I56,No_Jour[Jour_Semaine],No_Jour[No_jour],0,0,1),""),
_xlpm.J,IF($J56="",1,$J56),_xlpm.M,IF($K56="",1,$K56),
_xlpm.Tout_Excep,_xlfn.UNIQUE(_xlfn._xlws.FILTER(Jrs_Exception[Jours_travaillés],Jrs_Exception[Jours_travaillés]&lt;&gt;"",0)),
_xlpm.Garde,_xlfn._xlws.FILTER(Jrs_Exception[Jours_travaillés],(Jrs_Exception[Jours_travaillés]&lt;&gt;"")*(Jrs_Exception[Numéro]=$A56),0),
_xlpm.Excep,_xlfn._xlws.FILTER(_xlpm.Tout_Excep,ISNA(_xlfn.XMATCH(_xlpm.Tout_Excep,_xlpm.Garde,0,1)),0),
_xlpm.Quodi,IF($F56="Quotidien",IF(ISNUMBER($N$4:$NO$4),IF(ISNA(_xlfn.XMATCH($N$4:$NO$4,_xlpm.Excep,0,1)),IF($N$4:$NO$4&gt;=DATE(Année,_xlpm.M,_xlpm.J),"ü",""),""),""),""),
_xlpm.Hebdo,IF($F56="Hebdomadaire",IF(ISNUMBER($N$4:$NO$4),IF(ISNA(_xlfn.XMATCH($N$4:$NO$4,_xlpm.Excep,0,1)),IF(MONTH($N$4:$NO$4)&gt;=_xlpm.M,IF(WEEKDAY($N$4:$NO$4,Param!$E$1)=_xlpm.Jr_sem,"ü",""),""),""),""),""),
_xlpm.Mensuel,IF($F56="Mensuel",IF(ISNUMBER($N$4:$NO$4),IF(ISNA(_xlfn.XMATCH($N$4:$NO$4,_xlpm.Excep,0,1)),IF(MONTH($N$4:$NO$4)&gt;=_xlpm.M,IF(DAY($N$4:$NO$4)=_xlpm.J,"ü",""),""),""),""),""),
_xlpm.Trimes,IF($F56="Trimestre",IF(ISNUMBER($N$4:$NO$4),IF(ISNA(_xlfn.XMATCH($N$4:$NO$4,_xlpm.Excep,0,1)),IF(MONTH($N$4:$NO$4)=_xlpm.M+(ROUNDUP(MONTH($N$4:$NO$4)/3,0)-1)*3,IF(DAY($N$4:$NO$4)=_xlpm.J,"ü",""),""),""),""),""),
_xlpm.Bisannuel,IF($F56="Bisannuel",IF(ISNUMBER($N$4:$NO$4),IF(ISNA(_xlfn.XMATCH($N$4:$NO$4,_xlpm.Excep,0,1)),IF(MONTH($N$4:$NO$4)=_xlpm.M,IF(DAY($N$4:$NO$4)=_xlpm.J,"ü",""),IF(MONTH($N$4:$NO$4)=_xlpm.M+6,IF(DAY($N$4:$NO$4)=_xlpm.J,"ü",""),"")),""),""),""),
_xlpm.Annuel,IF($F56="Annuel",IF(ISNUMBER($N$4:$NO$4),IF(ISNA(_xlfn.XMATCH($N$4:$NO$4,_xlpm.Excep,0,1)),IF($N$4:$NO$4=DATE(Année,_xlpm.M,_xlpm.J),"ü",""),""),""),""),
_xlpm.Résultat,_xlfn.SWITCH($F56,"Quotidien",_xlpm.Quodi,"Hebdomadaire",_xlpm.Hebdo,"Mensuel",_xlpm.Mensuel,"Trimestre",_xlpm.Trimes,"Annuel",_xlpm.Annuel,"Bisannuel",_xlpm.Bisannuel),
_xlpm.Résultat))</f>
        <v/>
      </c>
    </row>
    <row r="57" spans="12:14" ht="21" thickTop="1" thickBot="1" x14ac:dyDescent="0.25">
      <c r="L57" s="134" t="str">
        <f>IF(AND(ISNUMBER(J57),ISNUMBER(K57)),PROPER(TEXT(DATE(Année,K57,J57),Param!$L$5)),IF(I57&lt;&gt;"",I57,""))</f>
        <v/>
      </c>
      <c r="N57" s="111" t="str" cm="1">
        <f t="array" ref="N57">IF(F57="","",_xlfn.LET(_xlpm.Jr_sem,IF(I57&lt;&gt;"",_xlfn.XLOOKUP(I57,No_Jour[Jour_Semaine],No_Jour[No_jour],0,0,1),""),
_xlpm.J,IF($J57="",1,$J57),_xlpm.M,IF($K57="",1,$K57),
_xlpm.Tout_Excep,_xlfn.UNIQUE(_xlfn._xlws.FILTER(Jrs_Exception[Jours_travaillés],Jrs_Exception[Jours_travaillés]&lt;&gt;"",0)),
_xlpm.Garde,_xlfn._xlws.FILTER(Jrs_Exception[Jours_travaillés],(Jrs_Exception[Jours_travaillés]&lt;&gt;"")*(Jrs_Exception[Numéro]=$A57),0),
_xlpm.Excep,_xlfn._xlws.FILTER(_xlpm.Tout_Excep,ISNA(_xlfn.XMATCH(_xlpm.Tout_Excep,_xlpm.Garde,0,1)),0),
_xlpm.Quodi,IF($F57="Quotidien",IF(ISNUMBER($N$4:$NO$4),IF(ISNA(_xlfn.XMATCH($N$4:$NO$4,_xlpm.Excep,0,1)),IF($N$4:$NO$4&gt;=DATE(Année,_xlpm.M,_xlpm.J),"ü",""),""),""),""),
_xlpm.Hebdo,IF($F57="Hebdomadaire",IF(ISNUMBER($N$4:$NO$4),IF(ISNA(_xlfn.XMATCH($N$4:$NO$4,_xlpm.Excep,0,1)),IF(MONTH($N$4:$NO$4)&gt;=_xlpm.M,IF(WEEKDAY($N$4:$NO$4,Param!$E$1)=_xlpm.Jr_sem,"ü",""),""),""),""),""),
_xlpm.Mensuel,IF($F57="Mensuel",IF(ISNUMBER($N$4:$NO$4),IF(ISNA(_xlfn.XMATCH($N$4:$NO$4,_xlpm.Excep,0,1)),IF(MONTH($N$4:$NO$4)&gt;=_xlpm.M,IF(DAY($N$4:$NO$4)=_xlpm.J,"ü",""),""),""),""),""),
_xlpm.Trimes,IF($F57="Trimestre",IF(ISNUMBER($N$4:$NO$4),IF(ISNA(_xlfn.XMATCH($N$4:$NO$4,_xlpm.Excep,0,1)),IF(MONTH($N$4:$NO$4)=_xlpm.M+(ROUNDUP(MONTH($N$4:$NO$4)/3,0)-1)*3,IF(DAY($N$4:$NO$4)=_xlpm.J,"ü",""),""),""),""),""),
_xlpm.Bisannuel,IF($F57="Bisannuel",IF(ISNUMBER($N$4:$NO$4),IF(ISNA(_xlfn.XMATCH($N$4:$NO$4,_xlpm.Excep,0,1)),IF(MONTH($N$4:$NO$4)=_xlpm.M,IF(DAY($N$4:$NO$4)=_xlpm.J,"ü",""),IF(MONTH($N$4:$NO$4)=_xlpm.M+6,IF(DAY($N$4:$NO$4)=_xlpm.J,"ü",""),"")),""),""),""),
_xlpm.Annuel,IF($F57="Annuel",IF(ISNUMBER($N$4:$NO$4),IF(ISNA(_xlfn.XMATCH($N$4:$NO$4,_xlpm.Excep,0,1)),IF($N$4:$NO$4=DATE(Année,_xlpm.M,_xlpm.J),"ü",""),""),""),""),
_xlpm.Résultat,_xlfn.SWITCH($F57,"Quotidien",_xlpm.Quodi,"Hebdomadaire",_xlpm.Hebdo,"Mensuel",_xlpm.Mensuel,"Trimestre",_xlpm.Trimes,"Annuel",_xlpm.Annuel,"Bisannuel",_xlpm.Bisannuel),
_xlpm.Résultat))</f>
        <v/>
      </c>
    </row>
    <row r="58" spans="12:14" ht="21" thickTop="1" thickBot="1" x14ac:dyDescent="0.25">
      <c r="L58" s="134" t="str">
        <f>IF(AND(ISNUMBER(J58),ISNUMBER(K58)),PROPER(TEXT(DATE(Année,K58,J58),Param!$L$5)),IF(I58&lt;&gt;"",I58,""))</f>
        <v/>
      </c>
      <c r="N58" s="111" t="str" cm="1">
        <f t="array" ref="N58">IF(F58="","",_xlfn.LET(_xlpm.Jr_sem,IF(I58&lt;&gt;"",_xlfn.XLOOKUP(I58,No_Jour[Jour_Semaine],No_Jour[No_jour],0,0,1),""),
_xlpm.J,IF($J58="",1,$J58),_xlpm.M,IF($K58="",1,$K58),
_xlpm.Tout_Excep,_xlfn.UNIQUE(_xlfn._xlws.FILTER(Jrs_Exception[Jours_travaillés],Jrs_Exception[Jours_travaillés]&lt;&gt;"",0)),
_xlpm.Garde,_xlfn._xlws.FILTER(Jrs_Exception[Jours_travaillés],(Jrs_Exception[Jours_travaillés]&lt;&gt;"")*(Jrs_Exception[Numéro]=$A58),0),
_xlpm.Excep,_xlfn._xlws.FILTER(_xlpm.Tout_Excep,ISNA(_xlfn.XMATCH(_xlpm.Tout_Excep,_xlpm.Garde,0,1)),0),
_xlpm.Quodi,IF($F58="Quotidien",IF(ISNUMBER($N$4:$NO$4),IF(ISNA(_xlfn.XMATCH($N$4:$NO$4,_xlpm.Excep,0,1)),IF($N$4:$NO$4&gt;=DATE(Année,_xlpm.M,_xlpm.J),"ü",""),""),""),""),
_xlpm.Hebdo,IF($F58="Hebdomadaire",IF(ISNUMBER($N$4:$NO$4),IF(ISNA(_xlfn.XMATCH($N$4:$NO$4,_xlpm.Excep,0,1)),IF(MONTH($N$4:$NO$4)&gt;=_xlpm.M,IF(WEEKDAY($N$4:$NO$4,Param!$E$1)=_xlpm.Jr_sem,"ü",""),""),""),""),""),
_xlpm.Mensuel,IF($F58="Mensuel",IF(ISNUMBER($N$4:$NO$4),IF(ISNA(_xlfn.XMATCH($N$4:$NO$4,_xlpm.Excep,0,1)),IF(MONTH($N$4:$NO$4)&gt;=_xlpm.M,IF(DAY($N$4:$NO$4)=_xlpm.J,"ü",""),""),""),""),""),
_xlpm.Trimes,IF($F58="Trimestre",IF(ISNUMBER($N$4:$NO$4),IF(ISNA(_xlfn.XMATCH($N$4:$NO$4,_xlpm.Excep,0,1)),IF(MONTH($N$4:$NO$4)=_xlpm.M+(ROUNDUP(MONTH($N$4:$NO$4)/3,0)-1)*3,IF(DAY($N$4:$NO$4)=_xlpm.J,"ü",""),""),""),""),""),
_xlpm.Bisannuel,IF($F58="Bisannuel",IF(ISNUMBER($N$4:$NO$4),IF(ISNA(_xlfn.XMATCH($N$4:$NO$4,_xlpm.Excep,0,1)),IF(MONTH($N$4:$NO$4)=_xlpm.M,IF(DAY($N$4:$NO$4)=_xlpm.J,"ü",""),IF(MONTH($N$4:$NO$4)=_xlpm.M+6,IF(DAY($N$4:$NO$4)=_xlpm.J,"ü",""),"")),""),""),""),
_xlpm.Annuel,IF($F58="Annuel",IF(ISNUMBER($N$4:$NO$4),IF(ISNA(_xlfn.XMATCH($N$4:$NO$4,_xlpm.Excep,0,1)),IF($N$4:$NO$4=DATE(Année,_xlpm.M,_xlpm.J),"ü",""),""),""),""),
_xlpm.Résultat,_xlfn.SWITCH($F58,"Quotidien",_xlpm.Quodi,"Hebdomadaire",_xlpm.Hebdo,"Mensuel",_xlpm.Mensuel,"Trimestre",_xlpm.Trimes,"Annuel",_xlpm.Annuel,"Bisannuel",_xlpm.Bisannuel),
_xlpm.Résultat))</f>
        <v/>
      </c>
    </row>
    <row r="59" spans="12:14" ht="21" thickTop="1" thickBot="1" x14ac:dyDescent="0.25">
      <c r="L59" s="134" t="str">
        <f>IF(AND(ISNUMBER(J59),ISNUMBER(K59)),PROPER(TEXT(DATE(Année,K59,J59),Param!$L$5)),IF(I59&lt;&gt;"",I59,""))</f>
        <v/>
      </c>
      <c r="N59" s="111" t="str" cm="1">
        <f t="array" ref="N59">IF(F59="","",_xlfn.LET(_xlpm.Jr_sem,IF(I59&lt;&gt;"",_xlfn.XLOOKUP(I59,No_Jour[Jour_Semaine],No_Jour[No_jour],0,0,1),""),
_xlpm.J,IF($J59="",1,$J59),_xlpm.M,IF($K59="",1,$K59),
_xlpm.Tout_Excep,_xlfn.UNIQUE(_xlfn._xlws.FILTER(Jrs_Exception[Jours_travaillés],Jrs_Exception[Jours_travaillés]&lt;&gt;"",0)),
_xlpm.Garde,_xlfn._xlws.FILTER(Jrs_Exception[Jours_travaillés],(Jrs_Exception[Jours_travaillés]&lt;&gt;"")*(Jrs_Exception[Numéro]=$A59),0),
_xlpm.Excep,_xlfn._xlws.FILTER(_xlpm.Tout_Excep,ISNA(_xlfn.XMATCH(_xlpm.Tout_Excep,_xlpm.Garde,0,1)),0),
_xlpm.Quodi,IF($F59="Quotidien",IF(ISNUMBER($N$4:$NO$4),IF(ISNA(_xlfn.XMATCH($N$4:$NO$4,_xlpm.Excep,0,1)),IF($N$4:$NO$4&gt;=DATE(Année,_xlpm.M,_xlpm.J),"ü",""),""),""),""),
_xlpm.Hebdo,IF($F59="Hebdomadaire",IF(ISNUMBER($N$4:$NO$4),IF(ISNA(_xlfn.XMATCH($N$4:$NO$4,_xlpm.Excep,0,1)),IF(MONTH($N$4:$NO$4)&gt;=_xlpm.M,IF(WEEKDAY($N$4:$NO$4,Param!$E$1)=_xlpm.Jr_sem,"ü",""),""),""),""),""),
_xlpm.Mensuel,IF($F59="Mensuel",IF(ISNUMBER($N$4:$NO$4),IF(ISNA(_xlfn.XMATCH($N$4:$NO$4,_xlpm.Excep,0,1)),IF(MONTH($N$4:$NO$4)&gt;=_xlpm.M,IF(DAY($N$4:$NO$4)=_xlpm.J,"ü",""),""),""),""),""),
_xlpm.Trimes,IF($F59="Trimestre",IF(ISNUMBER($N$4:$NO$4),IF(ISNA(_xlfn.XMATCH($N$4:$NO$4,_xlpm.Excep,0,1)),IF(MONTH($N$4:$NO$4)=_xlpm.M+(ROUNDUP(MONTH($N$4:$NO$4)/3,0)-1)*3,IF(DAY($N$4:$NO$4)=_xlpm.J,"ü",""),""),""),""),""),
_xlpm.Bisannuel,IF($F59="Bisannuel",IF(ISNUMBER($N$4:$NO$4),IF(ISNA(_xlfn.XMATCH($N$4:$NO$4,_xlpm.Excep,0,1)),IF(MONTH($N$4:$NO$4)=_xlpm.M,IF(DAY($N$4:$NO$4)=_xlpm.J,"ü",""),IF(MONTH($N$4:$NO$4)=_xlpm.M+6,IF(DAY($N$4:$NO$4)=_xlpm.J,"ü",""),"")),""),""),""),
_xlpm.Annuel,IF($F59="Annuel",IF(ISNUMBER($N$4:$NO$4),IF(ISNA(_xlfn.XMATCH($N$4:$NO$4,_xlpm.Excep,0,1)),IF($N$4:$NO$4=DATE(Année,_xlpm.M,_xlpm.J),"ü",""),""),""),""),
_xlpm.Résultat,_xlfn.SWITCH($F59,"Quotidien",_xlpm.Quodi,"Hebdomadaire",_xlpm.Hebdo,"Mensuel",_xlpm.Mensuel,"Trimestre",_xlpm.Trimes,"Annuel",_xlpm.Annuel,"Bisannuel",_xlpm.Bisannuel),
_xlpm.Résultat))</f>
        <v/>
      </c>
    </row>
    <row r="60" spans="12:14" ht="21" thickTop="1" thickBot="1" x14ac:dyDescent="0.25">
      <c r="L60" s="134" t="str">
        <f>IF(AND(ISNUMBER(J60),ISNUMBER(K60)),PROPER(TEXT(DATE(Année,K60,J60),Param!$L$5)),IF(I60&lt;&gt;"",I60,""))</f>
        <v/>
      </c>
      <c r="N60" s="111" t="str" cm="1">
        <f t="array" ref="N60">IF(F60="","",_xlfn.LET(_xlpm.Jr_sem,IF(I60&lt;&gt;"",_xlfn.XLOOKUP(I60,No_Jour[Jour_Semaine],No_Jour[No_jour],0,0,1),""),
_xlpm.J,IF($J60="",1,$J60),_xlpm.M,IF($K60="",1,$K60),
_xlpm.Tout_Excep,_xlfn.UNIQUE(_xlfn._xlws.FILTER(Jrs_Exception[Jours_travaillés],Jrs_Exception[Jours_travaillés]&lt;&gt;"",0)),
_xlpm.Garde,_xlfn._xlws.FILTER(Jrs_Exception[Jours_travaillés],(Jrs_Exception[Jours_travaillés]&lt;&gt;"")*(Jrs_Exception[Numéro]=$A60),0),
_xlpm.Excep,_xlfn._xlws.FILTER(_xlpm.Tout_Excep,ISNA(_xlfn.XMATCH(_xlpm.Tout_Excep,_xlpm.Garde,0,1)),0),
_xlpm.Quodi,IF($F60="Quotidien",IF(ISNUMBER($N$4:$NO$4),IF(ISNA(_xlfn.XMATCH($N$4:$NO$4,_xlpm.Excep,0,1)),IF($N$4:$NO$4&gt;=DATE(Année,_xlpm.M,_xlpm.J),"ü",""),""),""),""),
_xlpm.Hebdo,IF($F60="Hebdomadaire",IF(ISNUMBER($N$4:$NO$4),IF(ISNA(_xlfn.XMATCH($N$4:$NO$4,_xlpm.Excep,0,1)),IF(MONTH($N$4:$NO$4)&gt;=_xlpm.M,IF(WEEKDAY($N$4:$NO$4,Param!$E$1)=_xlpm.Jr_sem,"ü",""),""),""),""),""),
_xlpm.Mensuel,IF($F60="Mensuel",IF(ISNUMBER($N$4:$NO$4),IF(ISNA(_xlfn.XMATCH($N$4:$NO$4,_xlpm.Excep,0,1)),IF(MONTH($N$4:$NO$4)&gt;=_xlpm.M,IF(DAY($N$4:$NO$4)=_xlpm.J,"ü",""),""),""),""),""),
_xlpm.Trimes,IF($F60="Trimestre",IF(ISNUMBER($N$4:$NO$4),IF(ISNA(_xlfn.XMATCH($N$4:$NO$4,_xlpm.Excep,0,1)),IF(MONTH($N$4:$NO$4)=_xlpm.M+(ROUNDUP(MONTH($N$4:$NO$4)/3,0)-1)*3,IF(DAY($N$4:$NO$4)=_xlpm.J,"ü",""),""),""),""),""),
_xlpm.Bisannuel,IF($F60="Bisannuel",IF(ISNUMBER($N$4:$NO$4),IF(ISNA(_xlfn.XMATCH($N$4:$NO$4,_xlpm.Excep,0,1)),IF(MONTH($N$4:$NO$4)=_xlpm.M,IF(DAY($N$4:$NO$4)=_xlpm.J,"ü",""),IF(MONTH($N$4:$NO$4)=_xlpm.M+6,IF(DAY($N$4:$NO$4)=_xlpm.J,"ü",""),"")),""),""),""),
_xlpm.Annuel,IF($F60="Annuel",IF(ISNUMBER($N$4:$NO$4),IF(ISNA(_xlfn.XMATCH($N$4:$NO$4,_xlpm.Excep,0,1)),IF($N$4:$NO$4=DATE(Année,_xlpm.M,_xlpm.J),"ü",""),""),""),""),
_xlpm.Résultat,_xlfn.SWITCH($F60,"Quotidien",_xlpm.Quodi,"Hebdomadaire",_xlpm.Hebdo,"Mensuel",_xlpm.Mensuel,"Trimestre",_xlpm.Trimes,"Annuel",_xlpm.Annuel,"Bisannuel",_xlpm.Bisannuel),
_xlpm.Résultat))</f>
        <v/>
      </c>
    </row>
    <row r="61" spans="12:14" ht="21" thickTop="1" thickBot="1" x14ac:dyDescent="0.25">
      <c r="L61" s="134" t="str">
        <f>IF(AND(ISNUMBER(J61),ISNUMBER(K61)),PROPER(TEXT(DATE(Année,K61,J61),Param!$L$5)),IF(I61&lt;&gt;"",I61,""))</f>
        <v/>
      </c>
      <c r="N61" s="111" t="str" cm="1">
        <f t="array" ref="N61">IF(F61="","",_xlfn.LET(_xlpm.Jr_sem,IF(I61&lt;&gt;"",_xlfn.XLOOKUP(I61,No_Jour[Jour_Semaine],No_Jour[No_jour],0,0,1),""),
_xlpm.J,IF($J61="",1,$J61),_xlpm.M,IF($K61="",1,$K61),
_xlpm.Tout_Excep,_xlfn.UNIQUE(_xlfn._xlws.FILTER(Jrs_Exception[Jours_travaillés],Jrs_Exception[Jours_travaillés]&lt;&gt;"",0)),
_xlpm.Garde,_xlfn._xlws.FILTER(Jrs_Exception[Jours_travaillés],(Jrs_Exception[Jours_travaillés]&lt;&gt;"")*(Jrs_Exception[Numéro]=$A61),0),
_xlpm.Excep,_xlfn._xlws.FILTER(_xlpm.Tout_Excep,ISNA(_xlfn.XMATCH(_xlpm.Tout_Excep,_xlpm.Garde,0,1)),0),
_xlpm.Quodi,IF($F61="Quotidien",IF(ISNUMBER($N$4:$NO$4),IF(ISNA(_xlfn.XMATCH($N$4:$NO$4,_xlpm.Excep,0,1)),IF($N$4:$NO$4&gt;=DATE(Année,_xlpm.M,_xlpm.J),"ü",""),""),""),""),
_xlpm.Hebdo,IF($F61="Hebdomadaire",IF(ISNUMBER($N$4:$NO$4),IF(ISNA(_xlfn.XMATCH($N$4:$NO$4,_xlpm.Excep,0,1)),IF(MONTH($N$4:$NO$4)&gt;=_xlpm.M,IF(WEEKDAY($N$4:$NO$4,Param!$E$1)=_xlpm.Jr_sem,"ü",""),""),""),""),""),
_xlpm.Mensuel,IF($F61="Mensuel",IF(ISNUMBER($N$4:$NO$4),IF(ISNA(_xlfn.XMATCH($N$4:$NO$4,_xlpm.Excep,0,1)),IF(MONTH($N$4:$NO$4)&gt;=_xlpm.M,IF(DAY($N$4:$NO$4)=_xlpm.J,"ü",""),""),""),""),""),
_xlpm.Trimes,IF($F61="Trimestre",IF(ISNUMBER($N$4:$NO$4),IF(ISNA(_xlfn.XMATCH($N$4:$NO$4,_xlpm.Excep,0,1)),IF(MONTH($N$4:$NO$4)=_xlpm.M+(ROUNDUP(MONTH($N$4:$NO$4)/3,0)-1)*3,IF(DAY($N$4:$NO$4)=_xlpm.J,"ü",""),""),""),""),""),
_xlpm.Bisannuel,IF($F61="Bisannuel",IF(ISNUMBER($N$4:$NO$4),IF(ISNA(_xlfn.XMATCH($N$4:$NO$4,_xlpm.Excep,0,1)),IF(MONTH($N$4:$NO$4)=_xlpm.M,IF(DAY($N$4:$NO$4)=_xlpm.J,"ü",""),IF(MONTH($N$4:$NO$4)=_xlpm.M+6,IF(DAY($N$4:$NO$4)=_xlpm.J,"ü",""),"")),""),""),""),
_xlpm.Annuel,IF($F61="Annuel",IF(ISNUMBER($N$4:$NO$4),IF(ISNA(_xlfn.XMATCH($N$4:$NO$4,_xlpm.Excep,0,1)),IF($N$4:$NO$4=DATE(Année,_xlpm.M,_xlpm.J),"ü",""),""),""),""),
_xlpm.Résultat,_xlfn.SWITCH($F61,"Quotidien",_xlpm.Quodi,"Hebdomadaire",_xlpm.Hebdo,"Mensuel",_xlpm.Mensuel,"Trimestre",_xlpm.Trimes,"Annuel",_xlpm.Annuel,"Bisannuel",_xlpm.Bisannuel),
_xlpm.Résultat))</f>
        <v/>
      </c>
    </row>
    <row r="62" spans="12:14" ht="21" thickTop="1" thickBot="1" x14ac:dyDescent="0.25">
      <c r="L62" s="134" t="str">
        <f>IF(AND(ISNUMBER(J62),ISNUMBER(K62)),PROPER(TEXT(DATE(Année,K62,J62),Param!$L$5)),IF(I62&lt;&gt;"",I62,""))</f>
        <v/>
      </c>
      <c r="N62" s="111" t="str" cm="1">
        <f t="array" ref="N62">IF(F62="","",_xlfn.LET(_xlpm.Jr_sem,IF(I62&lt;&gt;"",_xlfn.XLOOKUP(I62,No_Jour[Jour_Semaine],No_Jour[No_jour],0,0,1),""),
_xlpm.J,IF($J62="",1,$J62),_xlpm.M,IF($K62="",1,$K62),
_xlpm.Tout_Excep,_xlfn.UNIQUE(_xlfn._xlws.FILTER(Jrs_Exception[Jours_travaillés],Jrs_Exception[Jours_travaillés]&lt;&gt;"",0)),
_xlpm.Garde,_xlfn._xlws.FILTER(Jrs_Exception[Jours_travaillés],(Jrs_Exception[Jours_travaillés]&lt;&gt;"")*(Jrs_Exception[Numéro]=$A62),0),
_xlpm.Excep,_xlfn._xlws.FILTER(_xlpm.Tout_Excep,ISNA(_xlfn.XMATCH(_xlpm.Tout_Excep,_xlpm.Garde,0,1)),0),
_xlpm.Quodi,IF($F62="Quotidien",IF(ISNUMBER($N$4:$NO$4),IF(ISNA(_xlfn.XMATCH($N$4:$NO$4,_xlpm.Excep,0,1)),IF($N$4:$NO$4&gt;=DATE(Année,_xlpm.M,_xlpm.J),"ü",""),""),""),""),
_xlpm.Hebdo,IF($F62="Hebdomadaire",IF(ISNUMBER($N$4:$NO$4),IF(ISNA(_xlfn.XMATCH($N$4:$NO$4,_xlpm.Excep,0,1)),IF(MONTH($N$4:$NO$4)&gt;=_xlpm.M,IF(WEEKDAY($N$4:$NO$4,Param!$E$1)=_xlpm.Jr_sem,"ü",""),""),""),""),""),
_xlpm.Mensuel,IF($F62="Mensuel",IF(ISNUMBER($N$4:$NO$4),IF(ISNA(_xlfn.XMATCH($N$4:$NO$4,_xlpm.Excep,0,1)),IF(MONTH($N$4:$NO$4)&gt;=_xlpm.M,IF(DAY($N$4:$NO$4)=_xlpm.J,"ü",""),""),""),""),""),
_xlpm.Trimes,IF($F62="Trimestre",IF(ISNUMBER($N$4:$NO$4),IF(ISNA(_xlfn.XMATCH($N$4:$NO$4,_xlpm.Excep,0,1)),IF(MONTH($N$4:$NO$4)=_xlpm.M+(ROUNDUP(MONTH($N$4:$NO$4)/3,0)-1)*3,IF(DAY($N$4:$NO$4)=_xlpm.J,"ü",""),""),""),""),""),
_xlpm.Bisannuel,IF($F62="Bisannuel",IF(ISNUMBER($N$4:$NO$4),IF(ISNA(_xlfn.XMATCH($N$4:$NO$4,_xlpm.Excep,0,1)),IF(MONTH($N$4:$NO$4)=_xlpm.M,IF(DAY($N$4:$NO$4)=_xlpm.J,"ü",""),IF(MONTH($N$4:$NO$4)=_xlpm.M+6,IF(DAY($N$4:$NO$4)=_xlpm.J,"ü",""),"")),""),""),""),
_xlpm.Annuel,IF($F62="Annuel",IF(ISNUMBER($N$4:$NO$4),IF(ISNA(_xlfn.XMATCH($N$4:$NO$4,_xlpm.Excep,0,1)),IF($N$4:$NO$4=DATE(Année,_xlpm.M,_xlpm.J),"ü",""),""),""),""),
_xlpm.Résultat,_xlfn.SWITCH($F62,"Quotidien",_xlpm.Quodi,"Hebdomadaire",_xlpm.Hebdo,"Mensuel",_xlpm.Mensuel,"Trimestre",_xlpm.Trimes,"Annuel",_xlpm.Annuel,"Bisannuel",_xlpm.Bisannuel),
_xlpm.Résultat))</f>
        <v/>
      </c>
    </row>
    <row r="63" spans="12:14" ht="21" thickTop="1" thickBot="1" x14ac:dyDescent="0.25">
      <c r="L63" s="134" t="str">
        <f>IF(AND(ISNUMBER(J63),ISNUMBER(K63)),PROPER(TEXT(DATE(Année,K63,J63),Param!$L$5)),IF(I63&lt;&gt;"",I63,""))</f>
        <v/>
      </c>
      <c r="N63" s="111" t="str" cm="1">
        <f t="array" ref="N63">IF(F63="","",_xlfn.LET(_xlpm.Jr_sem,IF(I63&lt;&gt;"",_xlfn.XLOOKUP(I63,No_Jour[Jour_Semaine],No_Jour[No_jour],0,0,1),""),
_xlpm.J,IF($J63="",1,$J63),_xlpm.M,IF($K63="",1,$K63),
_xlpm.Tout_Excep,_xlfn.UNIQUE(_xlfn._xlws.FILTER(Jrs_Exception[Jours_travaillés],Jrs_Exception[Jours_travaillés]&lt;&gt;"",0)),
_xlpm.Garde,_xlfn._xlws.FILTER(Jrs_Exception[Jours_travaillés],(Jrs_Exception[Jours_travaillés]&lt;&gt;"")*(Jrs_Exception[Numéro]=$A63),0),
_xlpm.Excep,_xlfn._xlws.FILTER(_xlpm.Tout_Excep,ISNA(_xlfn.XMATCH(_xlpm.Tout_Excep,_xlpm.Garde,0,1)),0),
_xlpm.Quodi,IF($F63="Quotidien",IF(ISNUMBER($N$4:$NO$4),IF(ISNA(_xlfn.XMATCH($N$4:$NO$4,_xlpm.Excep,0,1)),IF($N$4:$NO$4&gt;=DATE(Année,_xlpm.M,_xlpm.J),"ü",""),""),""),""),
_xlpm.Hebdo,IF($F63="Hebdomadaire",IF(ISNUMBER($N$4:$NO$4),IF(ISNA(_xlfn.XMATCH($N$4:$NO$4,_xlpm.Excep,0,1)),IF(MONTH($N$4:$NO$4)&gt;=_xlpm.M,IF(WEEKDAY($N$4:$NO$4,Param!$E$1)=_xlpm.Jr_sem,"ü",""),""),""),""),""),
_xlpm.Mensuel,IF($F63="Mensuel",IF(ISNUMBER($N$4:$NO$4),IF(ISNA(_xlfn.XMATCH($N$4:$NO$4,_xlpm.Excep,0,1)),IF(MONTH($N$4:$NO$4)&gt;=_xlpm.M,IF(DAY($N$4:$NO$4)=_xlpm.J,"ü",""),""),""),""),""),
_xlpm.Trimes,IF($F63="Trimestre",IF(ISNUMBER($N$4:$NO$4),IF(ISNA(_xlfn.XMATCH($N$4:$NO$4,_xlpm.Excep,0,1)),IF(MONTH($N$4:$NO$4)=_xlpm.M+(ROUNDUP(MONTH($N$4:$NO$4)/3,0)-1)*3,IF(DAY($N$4:$NO$4)=_xlpm.J,"ü",""),""),""),""),""),
_xlpm.Bisannuel,IF($F63="Bisannuel",IF(ISNUMBER($N$4:$NO$4),IF(ISNA(_xlfn.XMATCH($N$4:$NO$4,_xlpm.Excep,0,1)),IF(MONTH($N$4:$NO$4)=_xlpm.M,IF(DAY($N$4:$NO$4)=_xlpm.J,"ü",""),IF(MONTH($N$4:$NO$4)=_xlpm.M+6,IF(DAY($N$4:$NO$4)=_xlpm.J,"ü",""),"")),""),""),""),
_xlpm.Annuel,IF($F63="Annuel",IF(ISNUMBER($N$4:$NO$4),IF(ISNA(_xlfn.XMATCH($N$4:$NO$4,_xlpm.Excep,0,1)),IF($N$4:$NO$4=DATE(Année,_xlpm.M,_xlpm.J),"ü",""),""),""),""),
_xlpm.Résultat,_xlfn.SWITCH($F63,"Quotidien",_xlpm.Quodi,"Hebdomadaire",_xlpm.Hebdo,"Mensuel",_xlpm.Mensuel,"Trimestre",_xlpm.Trimes,"Annuel",_xlpm.Annuel,"Bisannuel",_xlpm.Bisannuel),
_xlpm.Résultat))</f>
        <v/>
      </c>
    </row>
    <row r="64" spans="12:14" ht="21" thickTop="1" thickBot="1" x14ac:dyDescent="0.25">
      <c r="L64" s="134" t="str">
        <f>IF(AND(ISNUMBER(J64),ISNUMBER(K64)),PROPER(TEXT(DATE(Année,K64,J64),Param!$L$5)),IF(I64&lt;&gt;"",I64,""))</f>
        <v/>
      </c>
      <c r="N64" s="111" t="str" cm="1">
        <f t="array" ref="N64">IF(F64="","",_xlfn.LET(_xlpm.Jr_sem,IF(I64&lt;&gt;"",_xlfn.XLOOKUP(I64,No_Jour[Jour_Semaine],No_Jour[No_jour],0,0,1),""),
_xlpm.J,IF($J64="",1,$J64),_xlpm.M,IF($K64="",1,$K64),
_xlpm.Tout_Excep,_xlfn.UNIQUE(_xlfn._xlws.FILTER(Jrs_Exception[Jours_travaillés],Jrs_Exception[Jours_travaillés]&lt;&gt;"",0)),
_xlpm.Garde,_xlfn._xlws.FILTER(Jrs_Exception[Jours_travaillés],(Jrs_Exception[Jours_travaillés]&lt;&gt;"")*(Jrs_Exception[Numéro]=$A64),0),
_xlpm.Excep,_xlfn._xlws.FILTER(_xlpm.Tout_Excep,ISNA(_xlfn.XMATCH(_xlpm.Tout_Excep,_xlpm.Garde,0,1)),0),
_xlpm.Quodi,IF($F64="Quotidien",IF(ISNUMBER($N$4:$NO$4),IF(ISNA(_xlfn.XMATCH($N$4:$NO$4,_xlpm.Excep,0,1)),IF($N$4:$NO$4&gt;=DATE(Année,_xlpm.M,_xlpm.J),"ü",""),""),""),""),
_xlpm.Hebdo,IF($F64="Hebdomadaire",IF(ISNUMBER($N$4:$NO$4),IF(ISNA(_xlfn.XMATCH($N$4:$NO$4,_xlpm.Excep,0,1)),IF(MONTH($N$4:$NO$4)&gt;=_xlpm.M,IF(WEEKDAY($N$4:$NO$4,Param!$E$1)=_xlpm.Jr_sem,"ü",""),""),""),""),""),
_xlpm.Mensuel,IF($F64="Mensuel",IF(ISNUMBER($N$4:$NO$4),IF(ISNA(_xlfn.XMATCH($N$4:$NO$4,_xlpm.Excep,0,1)),IF(MONTH($N$4:$NO$4)&gt;=_xlpm.M,IF(DAY($N$4:$NO$4)=_xlpm.J,"ü",""),""),""),""),""),
_xlpm.Trimes,IF($F64="Trimestre",IF(ISNUMBER($N$4:$NO$4),IF(ISNA(_xlfn.XMATCH($N$4:$NO$4,_xlpm.Excep,0,1)),IF(MONTH($N$4:$NO$4)=_xlpm.M+(ROUNDUP(MONTH($N$4:$NO$4)/3,0)-1)*3,IF(DAY($N$4:$NO$4)=_xlpm.J,"ü",""),""),""),""),""),
_xlpm.Bisannuel,IF($F64="Bisannuel",IF(ISNUMBER($N$4:$NO$4),IF(ISNA(_xlfn.XMATCH($N$4:$NO$4,_xlpm.Excep,0,1)),IF(MONTH($N$4:$NO$4)=_xlpm.M,IF(DAY($N$4:$NO$4)=_xlpm.J,"ü",""),IF(MONTH($N$4:$NO$4)=_xlpm.M+6,IF(DAY($N$4:$NO$4)=_xlpm.J,"ü",""),"")),""),""),""),
_xlpm.Annuel,IF($F64="Annuel",IF(ISNUMBER($N$4:$NO$4),IF(ISNA(_xlfn.XMATCH($N$4:$NO$4,_xlpm.Excep,0,1)),IF($N$4:$NO$4=DATE(Année,_xlpm.M,_xlpm.J),"ü",""),""),""),""),
_xlpm.Résultat,_xlfn.SWITCH($F64,"Quotidien",_xlpm.Quodi,"Hebdomadaire",_xlpm.Hebdo,"Mensuel",_xlpm.Mensuel,"Trimestre",_xlpm.Trimes,"Annuel",_xlpm.Annuel,"Bisannuel",_xlpm.Bisannuel),
_xlpm.Résultat))</f>
        <v/>
      </c>
    </row>
    <row r="65" spans="12:14" ht="21" thickTop="1" thickBot="1" x14ac:dyDescent="0.25">
      <c r="L65" s="134" t="str">
        <f>IF(AND(ISNUMBER(J65),ISNUMBER(K65)),PROPER(TEXT(DATE(Année,K65,J65),Param!$L$5)),IF(I65&lt;&gt;"",I65,""))</f>
        <v/>
      </c>
      <c r="N65" s="111" t="str" cm="1">
        <f t="array" ref="N65">IF(F65="","",_xlfn.LET(_xlpm.Jr_sem,IF(I65&lt;&gt;"",_xlfn.XLOOKUP(I65,No_Jour[Jour_Semaine],No_Jour[No_jour],0,0,1),""),
_xlpm.J,IF($J65="",1,$J65),_xlpm.M,IF($K65="",1,$K65),
_xlpm.Tout_Excep,_xlfn.UNIQUE(_xlfn._xlws.FILTER(Jrs_Exception[Jours_travaillés],Jrs_Exception[Jours_travaillés]&lt;&gt;"",0)),
_xlpm.Garde,_xlfn._xlws.FILTER(Jrs_Exception[Jours_travaillés],(Jrs_Exception[Jours_travaillés]&lt;&gt;"")*(Jrs_Exception[Numéro]=$A65),0),
_xlpm.Excep,_xlfn._xlws.FILTER(_xlpm.Tout_Excep,ISNA(_xlfn.XMATCH(_xlpm.Tout_Excep,_xlpm.Garde,0,1)),0),
_xlpm.Quodi,IF($F65="Quotidien",IF(ISNUMBER($N$4:$NO$4),IF(ISNA(_xlfn.XMATCH($N$4:$NO$4,_xlpm.Excep,0,1)),IF($N$4:$NO$4&gt;=DATE(Année,_xlpm.M,_xlpm.J),"ü",""),""),""),""),
_xlpm.Hebdo,IF($F65="Hebdomadaire",IF(ISNUMBER($N$4:$NO$4),IF(ISNA(_xlfn.XMATCH($N$4:$NO$4,_xlpm.Excep,0,1)),IF(MONTH($N$4:$NO$4)&gt;=_xlpm.M,IF(WEEKDAY($N$4:$NO$4,Param!$E$1)=_xlpm.Jr_sem,"ü",""),""),""),""),""),
_xlpm.Mensuel,IF($F65="Mensuel",IF(ISNUMBER($N$4:$NO$4),IF(ISNA(_xlfn.XMATCH($N$4:$NO$4,_xlpm.Excep,0,1)),IF(MONTH($N$4:$NO$4)&gt;=_xlpm.M,IF(DAY($N$4:$NO$4)=_xlpm.J,"ü",""),""),""),""),""),
_xlpm.Trimes,IF($F65="Trimestre",IF(ISNUMBER($N$4:$NO$4),IF(ISNA(_xlfn.XMATCH($N$4:$NO$4,_xlpm.Excep,0,1)),IF(MONTH($N$4:$NO$4)=_xlpm.M+(ROUNDUP(MONTH($N$4:$NO$4)/3,0)-1)*3,IF(DAY($N$4:$NO$4)=_xlpm.J,"ü",""),""),""),""),""),
_xlpm.Bisannuel,IF($F65="Bisannuel",IF(ISNUMBER($N$4:$NO$4),IF(ISNA(_xlfn.XMATCH($N$4:$NO$4,_xlpm.Excep,0,1)),IF(MONTH($N$4:$NO$4)=_xlpm.M,IF(DAY($N$4:$NO$4)=_xlpm.J,"ü",""),IF(MONTH($N$4:$NO$4)=_xlpm.M+6,IF(DAY($N$4:$NO$4)=_xlpm.J,"ü",""),"")),""),""),""),
_xlpm.Annuel,IF($F65="Annuel",IF(ISNUMBER($N$4:$NO$4),IF(ISNA(_xlfn.XMATCH($N$4:$NO$4,_xlpm.Excep,0,1)),IF($N$4:$NO$4=DATE(Année,_xlpm.M,_xlpm.J),"ü",""),""),""),""),
_xlpm.Résultat,_xlfn.SWITCH($F65,"Quotidien",_xlpm.Quodi,"Hebdomadaire",_xlpm.Hebdo,"Mensuel",_xlpm.Mensuel,"Trimestre",_xlpm.Trimes,"Annuel",_xlpm.Annuel,"Bisannuel",_xlpm.Bisannuel),
_xlpm.Résultat))</f>
        <v/>
      </c>
    </row>
    <row r="66" spans="12:14" ht="21" thickTop="1" thickBot="1" x14ac:dyDescent="0.25">
      <c r="L66" s="134" t="str">
        <f>IF(AND(ISNUMBER(J66),ISNUMBER(K66)),PROPER(TEXT(DATE(Année,K66,J66),Param!$L$5)),IF(I66&lt;&gt;"",I66,""))</f>
        <v/>
      </c>
      <c r="N66" s="111" t="str" cm="1">
        <f t="array" ref="N66">IF(F66="","",_xlfn.LET(_xlpm.Jr_sem,IF(I66&lt;&gt;"",_xlfn.XLOOKUP(I66,No_Jour[Jour_Semaine],No_Jour[No_jour],0,0,1),""),
_xlpm.J,IF($J66="",1,$J66),_xlpm.M,IF($K66="",1,$K66),
_xlpm.Tout_Excep,_xlfn.UNIQUE(_xlfn._xlws.FILTER(Jrs_Exception[Jours_travaillés],Jrs_Exception[Jours_travaillés]&lt;&gt;"",0)),
_xlpm.Garde,_xlfn._xlws.FILTER(Jrs_Exception[Jours_travaillés],(Jrs_Exception[Jours_travaillés]&lt;&gt;"")*(Jrs_Exception[Numéro]=$A66),0),
_xlpm.Excep,_xlfn._xlws.FILTER(_xlpm.Tout_Excep,ISNA(_xlfn.XMATCH(_xlpm.Tout_Excep,_xlpm.Garde,0,1)),0),
_xlpm.Quodi,IF($F66="Quotidien",IF(ISNUMBER($N$4:$NO$4),IF(ISNA(_xlfn.XMATCH($N$4:$NO$4,_xlpm.Excep,0,1)),IF($N$4:$NO$4&gt;=DATE(Année,_xlpm.M,_xlpm.J),"ü",""),""),""),""),
_xlpm.Hebdo,IF($F66="Hebdomadaire",IF(ISNUMBER($N$4:$NO$4),IF(ISNA(_xlfn.XMATCH($N$4:$NO$4,_xlpm.Excep,0,1)),IF(MONTH($N$4:$NO$4)&gt;=_xlpm.M,IF(WEEKDAY($N$4:$NO$4,Param!$E$1)=_xlpm.Jr_sem,"ü",""),""),""),""),""),
_xlpm.Mensuel,IF($F66="Mensuel",IF(ISNUMBER($N$4:$NO$4),IF(ISNA(_xlfn.XMATCH($N$4:$NO$4,_xlpm.Excep,0,1)),IF(MONTH($N$4:$NO$4)&gt;=_xlpm.M,IF(DAY($N$4:$NO$4)=_xlpm.J,"ü",""),""),""),""),""),
_xlpm.Trimes,IF($F66="Trimestre",IF(ISNUMBER($N$4:$NO$4),IF(ISNA(_xlfn.XMATCH($N$4:$NO$4,_xlpm.Excep,0,1)),IF(MONTH($N$4:$NO$4)=_xlpm.M+(ROUNDUP(MONTH($N$4:$NO$4)/3,0)-1)*3,IF(DAY($N$4:$NO$4)=_xlpm.J,"ü",""),""),""),""),""),
_xlpm.Bisannuel,IF($F66="Bisannuel",IF(ISNUMBER($N$4:$NO$4),IF(ISNA(_xlfn.XMATCH($N$4:$NO$4,_xlpm.Excep,0,1)),IF(MONTH($N$4:$NO$4)=_xlpm.M,IF(DAY($N$4:$NO$4)=_xlpm.J,"ü",""),IF(MONTH($N$4:$NO$4)=_xlpm.M+6,IF(DAY($N$4:$NO$4)=_xlpm.J,"ü",""),"")),""),""),""),
_xlpm.Annuel,IF($F66="Annuel",IF(ISNUMBER($N$4:$NO$4),IF(ISNA(_xlfn.XMATCH($N$4:$NO$4,_xlpm.Excep,0,1)),IF($N$4:$NO$4=DATE(Année,_xlpm.M,_xlpm.J),"ü",""),""),""),""),
_xlpm.Résultat,_xlfn.SWITCH($F66,"Quotidien",_xlpm.Quodi,"Hebdomadaire",_xlpm.Hebdo,"Mensuel",_xlpm.Mensuel,"Trimestre",_xlpm.Trimes,"Annuel",_xlpm.Annuel,"Bisannuel",_xlpm.Bisannuel),
_xlpm.Résultat))</f>
        <v/>
      </c>
    </row>
    <row r="67" spans="12:14" ht="21" thickTop="1" thickBot="1" x14ac:dyDescent="0.25">
      <c r="L67" s="134" t="str">
        <f>IF(AND(ISNUMBER(J67),ISNUMBER(K67)),PROPER(TEXT(DATE(Année,K67,J67),Param!$L$5)),IF(I67&lt;&gt;"",I67,""))</f>
        <v/>
      </c>
      <c r="N67" s="111" t="str" cm="1">
        <f t="array" ref="N67">IF(F67="","",_xlfn.LET(_xlpm.Jr_sem,IF(I67&lt;&gt;"",_xlfn.XLOOKUP(I67,No_Jour[Jour_Semaine],No_Jour[No_jour],0,0,1),""),
_xlpm.J,IF($J67="",1,$J67),_xlpm.M,IF($K67="",1,$K67),
_xlpm.Tout_Excep,_xlfn.UNIQUE(_xlfn._xlws.FILTER(Jrs_Exception[Jours_travaillés],Jrs_Exception[Jours_travaillés]&lt;&gt;"",0)),
_xlpm.Garde,_xlfn._xlws.FILTER(Jrs_Exception[Jours_travaillés],(Jrs_Exception[Jours_travaillés]&lt;&gt;"")*(Jrs_Exception[Numéro]=$A67),0),
_xlpm.Excep,_xlfn._xlws.FILTER(_xlpm.Tout_Excep,ISNA(_xlfn.XMATCH(_xlpm.Tout_Excep,_xlpm.Garde,0,1)),0),
_xlpm.Quodi,IF($F67="Quotidien",IF(ISNUMBER($N$4:$NO$4),IF(ISNA(_xlfn.XMATCH($N$4:$NO$4,_xlpm.Excep,0,1)),IF($N$4:$NO$4&gt;=DATE(Année,_xlpm.M,_xlpm.J),"ü",""),""),""),""),
_xlpm.Hebdo,IF($F67="Hebdomadaire",IF(ISNUMBER($N$4:$NO$4),IF(ISNA(_xlfn.XMATCH($N$4:$NO$4,_xlpm.Excep,0,1)),IF(MONTH($N$4:$NO$4)&gt;=_xlpm.M,IF(WEEKDAY($N$4:$NO$4,Param!$E$1)=_xlpm.Jr_sem,"ü",""),""),""),""),""),
_xlpm.Mensuel,IF($F67="Mensuel",IF(ISNUMBER($N$4:$NO$4),IF(ISNA(_xlfn.XMATCH($N$4:$NO$4,_xlpm.Excep,0,1)),IF(MONTH($N$4:$NO$4)&gt;=_xlpm.M,IF(DAY($N$4:$NO$4)=_xlpm.J,"ü",""),""),""),""),""),
_xlpm.Trimes,IF($F67="Trimestre",IF(ISNUMBER($N$4:$NO$4),IF(ISNA(_xlfn.XMATCH($N$4:$NO$4,_xlpm.Excep,0,1)),IF(MONTH($N$4:$NO$4)=_xlpm.M+(ROUNDUP(MONTH($N$4:$NO$4)/3,0)-1)*3,IF(DAY($N$4:$NO$4)=_xlpm.J,"ü",""),""),""),""),""),
_xlpm.Bisannuel,IF($F67="Bisannuel",IF(ISNUMBER($N$4:$NO$4),IF(ISNA(_xlfn.XMATCH($N$4:$NO$4,_xlpm.Excep,0,1)),IF(MONTH($N$4:$NO$4)=_xlpm.M,IF(DAY($N$4:$NO$4)=_xlpm.J,"ü",""),IF(MONTH($N$4:$NO$4)=_xlpm.M+6,IF(DAY($N$4:$NO$4)=_xlpm.J,"ü",""),"")),""),""),""),
_xlpm.Annuel,IF($F67="Annuel",IF(ISNUMBER($N$4:$NO$4),IF(ISNA(_xlfn.XMATCH($N$4:$NO$4,_xlpm.Excep,0,1)),IF($N$4:$NO$4=DATE(Année,_xlpm.M,_xlpm.J),"ü",""),""),""),""),
_xlpm.Résultat,_xlfn.SWITCH($F67,"Quotidien",_xlpm.Quodi,"Hebdomadaire",_xlpm.Hebdo,"Mensuel",_xlpm.Mensuel,"Trimestre",_xlpm.Trimes,"Annuel",_xlpm.Annuel,"Bisannuel",_xlpm.Bisannuel),
_xlpm.Résultat))</f>
        <v/>
      </c>
    </row>
    <row r="68" spans="12:14" ht="21" thickTop="1" thickBot="1" x14ac:dyDescent="0.25">
      <c r="L68" s="134" t="str">
        <f>IF(AND(ISNUMBER(J68),ISNUMBER(K68)),PROPER(TEXT(DATE(Année,K68,J68),Param!$L$5)),IF(I68&lt;&gt;"",I68,""))</f>
        <v/>
      </c>
      <c r="N68" s="111" t="str" cm="1">
        <f t="array" ref="N68">IF(F68="","",_xlfn.LET(_xlpm.Jr_sem,IF(I68&lt;&gt;"",_xlfn.XLOOKUP(I68,No_Jour[Jour_Semaine],No_Jour[No_jour],0,0,1),""),
_xlpm.J,IF($J68="",1,$J68),_xlpm.M,IF($K68="",1,$K68),
_xlpm.Tout_Excep,_xlfn.UNIQUE(_xlfn._xlws.FILTER(Jrs_Exception[Jours_travaillés],Jrs_Exception[Jours_travaillés]&lt;&gt;"",0)),
_xlpm.Garde,_xlfn._xlws.FILTER(Jrs_Exception[Jours_travaillés],(Jrs_Exception[Jours_travaillés]&lt;&gt;"")*(Jrs_Exception[Numéro]=$A68),0),
_xlpm.Excep,_xlfn._xlws.FILTER(_xlpm.Tout_Excep,ISNA(_xlfn.XMATCH(_xlpm.Tout_Excep,_xlpm.Garde,0,1)),0),
_xlpm.Quodi,IF($F68="Quotidien",IF(ISNUMBER($N$4:$NO$4),IF(ISNA(_xlfn.XMATCH($N$4:$NO$4,_xlpm.Excep,0,1)),IF($N$4:$NO$4&gt;=DATE(Année,_xlpm.M,_xlpm.J),"ü",""),""),""),""),
_xlpm.Hebdo,IF($F68="Hebdomadaire",IF(ISNUMBER($N$4:$NO$4),IF(ISNA(_xlfn.XMATCH($N$4:$NO$4,_xlpm.Excep,0,1)),IF(MONTH($N$4:$NO$4)&gt;=_xlpm.M,IF(WEEKDAY($N$4:$NO$4,Param!$E$1)=_xlpm.Jr_sem,"ü",""),""),""),""),""),
_xlpm.Mensuel,IF($F68="Mensuel",IF(ISNUMBER($N$4:$NO$4),IF(ISNA(_xlfn.XMATCH($N$4:$NO$4,_xlpm.Excep,0,1)),IF(MONTH($N$4:$NO$4)&gt;=_xlpm.M,IF(DAY($N$4:$NO$4)=_xlpm.J,"ü",""),""),""),""),""),
_xlpm.Trimes,IF($F68="Trimestre",IF(ISNUMBER($N$4:$NO$4),IF(ISNA(_xlfn.XMATCH($N$4:$NO$4,_xlpm.Excep,0,1)),IF(MONTH($N$4:$NO$4)=_xlpm.M+(ROUNDUP(MONTH($N$4:$NO$4)/3,0)-1)*3,IF(DAY($N$4:$NO$4)=_xlpm.J,"ü",""),""),""),""),""),
_xlpm.Bisannuel,IF($F68="Bisannuel",IF(ISNUMBER($N$4:$NO$4),IF(ISNA(_xlfn.XMATCH($N$4:$NO$4,_xlpm.Excep,0,1)),IF(MONTH($N$4:$NO$4)=_xlpm.M,IF(DAY($N$4:$NO$4)=_xlpm.J,"ü",""),IF(MONTH($N$4:$NO$4)=_xlpm.M+6,IF(DAY($N$4:$NO$4)=_xlpm.J,"ü",""),"")),""),""),""),
_xlpm.Annuel,IF($F68="Annuel",IF(ISNUMBER($N$4:$NO$4),IF(ISNA(_xlfn.XMATCH($N$4:$NO$4,_xlpm.Excep,0,1)),IF($N$4:$NO$4=DATE(Année,_xlpm.M,_xlpm.J),"ü",""),""),""),""),
_xlpm.Résultat,_xlfn.SWITCH($F68,"Quotidien",_xlpm.Quodi,"Hebdomadaire",_xlpm.Hebdo,"Mensuel",_xlpm.Mensuel,"Trimestre",_xlpm.Trimes,"Annuel",_xlpm.Annuel,"Bisannuel",_xlpm.Bisannuel),
_xlpm.Résultat))</f>
        <v/>
      </c>
    </row>
    <row r="69" spans="12:14" ht="21" thickTop="1" thickBot="1" x14ac:dyDescent="0.25">
      <c r="L69" s="134" t="str">
        <f>IF(AND(ISNUMBER(J69),ISNUMBER(K69)),PROPER(TEXT(DATE(Année,K69,J69),Param!$L$5)),IF(I69&lt;&gt;"",I69,""))</f>
        <v/>
      </c>
      <c r="N69" s="111" t="str" cm="1">
        <f t="array" ref="N69">IF(F69="","",_xlfn.LET(_xlpm.Jr_sem,IF(I69&lt;&gt;"",_xlfn.XLOOKUP(I69,No_Jour[Jour_Semaine],No_Jour[No_jour],0,0,1),""),
_xlpm.J,IF($J69="",1,$J69),_xlpm.M,IF($K69="",1,$K69),
_xlpm.Tout_Excep,_xlfn.UNIQUE(_xlfn._xlws.FILTER(Jrs_Exception[Jours_travaillés],Jrs_Exception[Jours_travaillés]&lt;&gt;"",0)),
_xlpm.Garde,_xlfn._xlws.FILTER(Jrs_Exception[Jours_travaillés],(Jrs_Exception[Jours_travaillés]&lt;&gt;"")*(Jrs_Exception[Numéro]=$A69),0),
_xlpm.Excep,_xlfn._xlws.FILTER(_xlpm.Tout_Excep,ISNA(_xlfn.XMATCH(_xlpm.Tout_Excep,_xlpm.Garde,0,1)),0),
_xlpm.Quodi,IF($F69="Quotidien",IF(ISNUMBER($N$4:$NO$4),IF(ISNA(_xlfn.XMATCH($N$4:$NO$4,_xlpm.Excep,0,1)),IF($N$4:$NO$4&gt;=DATE(Année,_xlpm.M,_xlpm.J),"ü",""),""),""),""),
_xlpm.Hebdo,IF($F69="Hebdomadaire",IF(ISNUMBER($N$4:$NO$4),IF(ISNA(_xlfn.XMATCH($N$4:$NO$4,_xlpm.Excep,0,1)),IF(MONTH($N$4:$NO$4)&gt;=_xlpm.M,IF(WEEKDAY($N$4:$NO$4,Param!$E$1)=_xlpm.Jr_sem,"ü",""),""),""),""),""),
_xlpm.Mensuel,IF($F69="Mensuel",IF(ISNUMBER($N$4:$NO$4),IF(ISNA(_xlfn.XMATCH($N$4:$NO$4,_xlpm.Excep,0,1)),IF(MONTH($N$4:$NO$4)&gt;=_xlpm.M,IF(DAY($N$4:$NO$4)=_xlpm.J,"ü",""),""),""),""),""),
_xlpm.Trimes,IF($F69="Trimestre",IF(ISNUMBER($N$4:$NO$4),IF(ISNA(_xlfn.XMATCH($N$4:$NO$4,_xlpm.Excep,0,1)),IF(MONTH($N$4:$NO$4)=_xlpm.M+(ROUNDUP(MONTH($N$4:$NO$4)/3,0)-1)*3,IF(DAY($N$4:$NO$4)=_xlpm.J,"ü",""),""),""),""),""),
_xlpm.Bisannuel,IF($F69="Bisannuel",IF(ISNUMBER($N$4:$NO$4),IF(ISNA(_xlfn.XMATCH($N$4:$NO$4,_xlpm.Excep,0,1)),IF(MONTH($N$4:$NO$4)=_xlpm.M,IF(DAY($N$4:$NO$4)=_xlpm.J,"ü",""),IF(MONTH($N$4:$NO$4)=_xlpm.M+6,IF(DAY($N$4:$NO$4)=_xlpm.J,"ü",""),"")),""),""),""),
_xlpm.Annuel,IF($F69="Annuel",IF(ISNUMBER($N$4:$NO$4),IF(ISNA(_xlfn.XMATCH($N$4:$NO$4,_xlpm.Excep,0,1)),IF($N$4:$NO$4=DATE(Année,_xlpm.M,_xlpm.J),"ü",""),""),""),""),
_xlpm.Résultat,_xlfn.SWITCH($F69,"Quotidien",_xlpm.Quodi,"Hebdomadaire",_xlpm.Hebdo,"Mensuel",_xlpm.Mensuel,"Trimestre",_xlpm.Trimes,"Annuel",_xlpm.Annuel,"Bisannuel",_xlpm.Bisannuel),
_xlpm.Résultat))</f>
        <v/>
      </c>
    </row>
    <row r="70" spans="12:14" ht="21" thickTop="1" thickBot="1" x14ac:dyDescent="0.25">
      <c r="L70" s="134" t="str">
        <f>IF(AND(ISNUMBER(J70),ISNUMBER(K70)),PROPER(TEXT(DATE(Année,K70,J70),Param!$L$5)),IF(I70&lt;&gt;"",I70,""))</f>
        <v/>
      </c>
      <c r="N70" s="111" t="str" cm="1">
        <f t="array" ref="N70">IF(F70="","",_xlfn.LET(_xlpm.Jr_sem,IF(I70&lt;&gt;"",_xlfn.XLOOKUP(I70,No_Jour[Jour_Semaine],No_Jour[No_jour],0,0,1),""),
_xlpm.J,IF($J70="",1,$J70),_xlpm.M,IF($K70="",1,$K70),
_xlpm.Tout_Excep,_xlfn.UNIQUE(_xlfn._xlws.FILTER(Jrs_Exception[Jours_travaillés],Jrs_Exception[Jours_travaillés]&lt;&gt;"",0)),
_xlpm.Garde,_xlfn._xlws.FILTER(Jrs_Exception[Jours_travaillés],(Jrs_Exception[Jours_travaillés]&lt;&gt;"")*(Jrs_Exception[Numéro]=$A70),0),
_xlpm.Excep,_xlfn._xlws.FILTER(_xlpm.Tout_Excep,ISNA(_xlfn.XMATCH(_xlpm.Tout_Excep,_xlpm.Garde,0,1)),0),
_xlpm.Quodi,IF($F70="Quotidien",IF(ISNUMBER($N$4:$NO$4),IF(ISNA(_xlfn.XMATCH($N$4:$NO$4,_xlpm.Excep,0,1)),IF($N$4:$NO$4&gt;=DATE(Année,_xlpm.M,_xlpm.J),"ü",""),""),""),""),
_xlpm.Hebdo,IF($F70="Hebdomadaire",IF(ISNUMBER($N$4:$NO$4),IF(ISNA(_xlfn.XMATCH($N$4:$NO$4,_xlpm.Excep,0,1)),IF(MONTH($N$4:$NO$4)&gt;=_xlpm.M,IF(WEEKDAY($N$4:$NO$4,Param!$E$1)=_xlpm.Jr_sem,"ü",""),""),""),""),""),
_xlpm.Mensuel,IF($F70="Mensuel",IF(ISNUMBER($N$4:$NO$4),IF(ISNA(_xlfn.XMATCH($N$4:$NO$4,_xlpm.Excep,0,1)),IF(MONTH($N$4:$NO$4)&gt;=_xlpm.M,IF(DAY($N$4:$NO$4)=_xlpm.J,"ü",""),""),""),""),""),
_xlpm.Trimes,IF($F70="Trimestre",IF(ISNUMBER($N$4:$NO$4),IF(ISNA(_xlfn.XMATCH($N$4:$NO$4,_xlpm.Excep,0,1)),IF(MONTH($N$4:$NO$4)=_xlpm.M+(ROUNDUP(MONTH($N$4:$NO$4)/3,0)-1)*3,IF(DAY($N$4:$NO$4)=_xlpm.J,"ü",""),""),""),""),""),
_xlpm.Bisannuel,IF($F70="Bisannuel",IF(ISNUMBER($N$4:$NO$4),IF(ISNA(_xlfn.XMATCH($N$4:$NO$4,_xlpm.Excep,0,1)),IF(MONTH($N$4:$NO$4)=_xlpm.M,IF(DAY($N$4:$NO$4)=_xlpm.J,"ü",""),IF(MONTH($N$4:$NO$4)=_xlpm.M+6,IF(DAY($N$4:$NO$4)=_xlpm.J,"ü",""),"")),""),""),""),
_xlpm.Annuel,IF($F70="Annuel",IF(ISNUMBER($N$4:$NO$4),IF(ISNA(_xlfn.XMATCH($N$4:$NO$4,_xlpm.Excep,0,1)),IF($N$4:$NO$4=DATE(Année,_xlpm.M,_xlpm.J),"ü",""),""),""),""),
_xlpm.Résultat,_xlfn.SWITCH($F70,"Quotidien",_xlpm.Quodi,"Hebdomadaire",_xlpm.Hebdo,"Mensuel",_xlpm.Mensuel,"Trimestre",_xlpm.Trimes,"Annuel",_xlpm.Annuel,"Bisannuel",_xlpm.Bisannuel),
_xlpm.Résultat))</f>
        <v/>
      </c>
    </row>
    <row r="71" spans="12:14" ht="21" thickTop="1" thickBot="1" x14ac:dyDescent="0.25">
      <c r="L71" s="134" t="str">
        <f>IF(AND(ISNUMBER(J71),ISNUMBER(K71)),PROPER(TEXT(DATE(Année,K71,J71),Param!$L$5)),IF(I71&lt;&gt;"",I71,""))</f>
        <v/>
      </c>
      <c r="N71" s="111" t="str" cm="1">
        <f t="array" ref="N71">IF(F71="","",_xlfn.LET(_xlpm.Jr_sem,IF(I71&lt;&gt;"",_xlfn.XLOOKUP(I71,No_Jour[Jour_Semaine],No_Jour[No_jour],0,0,1),""),
_xlpm.J,IF($J71="",1,$J71),_xlpm.M,IF($K71="",1,$K71),
_xlpm.Tout_Excep,_xlfn.UNIQUE(_xlfn._xlws.FILTER(Jrs_Exception[Jours_travaillés],Jrs_Exception[Jours_travaillés]&lt;&gt;"",0)),
_xlpm.Garde,_xlfn._xlws.FILTER(Jrs_Exception[Jours_travaillés],(Jrs_Exception[Jours_travaillés]&lt;&gt;"")*(Jrs_Exception[Numéro]=$A71),0),
_xlpm.Excep,_xlfn._xlws.FILTER(_xlpm.Tout_Excep,ISNA(_xlfn.XMATCH(_xlpm.Tout_Excep,_xlpm.Garde,0,1)),0),
_xlpm.Quodi,IF($F71="Quotidien",IF(ISNUMBER($N$4:$NO$4),IF(ISNA(_xlfn.XMATCH($N$4:$NO$4,_xlpm.Excep,0,1)),IF($N$4:$NO$4&gt;=DATE(Année,_xlpm.M,_xlpm.J),"ü",""),""),""),""),
_xlpm.Hebdo,IF($F71="Hebdomadaire",IF(ISNUMBER($N$4:$NO$4),IF(ISNA(_xlfn.XMATCH($N$4:$NO$4,_xlpm.Excep,0,1)),IF(MONTH($N$4:$NO$4)&gt;=_xlpm.M,IF(WEEKDAY($N$4:$NO$4,Param!$E$1)=_xlpm.Jr_sem,"ü",""),""),""),""),""),
_xlpm.Mensuel,IF($F71="Mensuel",IF(ISNUMBER($N$4:$NO$4),IF(ISNA(_xlfn.XMATCH($N$4:$NO$4,_xlpm.Excep,0,1)),IF(MONTH($N$4:$NO$4)&gt;=_xlpm.M,IF(DAY($N$4:$NO$4)=_xlpm.J,"ü",""),""),""),""),""),
_xlpm.Trimes,IF($F71="Trimestre",IF(ISNUMBER($N$4:$NO$4),IF(ISNA(_xlfn.XMATCH($N$4:$NO$4,_xlpm.Excep,0,1)),IF(MONTH($N$4:$NO$4)=_xlpm.M+(ROUNDUP(MONTH($N$4:$NO$4)/3,0)-1)*3,IF(DAY($N$4:$NO$4)=_xlpm.J,"ü",""),""),""),""),""),
_xlpm.Bisannuel,IF($F71="Bisannuel",IF(ISNUMBER($N$4:$NO$4),IF(ISNA(_xlfn.XMATCH($N$4:$NO$4,_xlpm.Excep,0,1)),IF(MONTH($N$4:$NO$4)=_xlpm.M,IF(DAY($N$4:$NO$4)=_xlpm.J,"ü",""),IF(MONTH($N$4:$NO$4)=_xlpm.M+6,IF(DAY($N$4:$NO$4)=_xlpm.J,"ü",""),"")),""),""),""),
_xlpm.Annuel,IF($F71="Annuel",IF(ISNUMBER($N$4:$NO$4),IF(ISNA(_xlfn.XMATCH($N$4:$NO$4,_xlpm.Excep,0,1)),IF($N$4:$NO$4=DATE(Année,_xlpm.M,_xlpm.J),"ü",""),""),""),""),
_xlpm.Résultat,_xlfn.SWITCH($F71,"Quotidien",_xlpm.Quodi,"Hebdomadaire",_xlpm.Hebdo,"Mensuel",_xlpm.Mensuel,"Trimestre",_xlpm.Trimes,"Annuel",_xlpm.Annuel,"Bisannuel",_xlpm.Bisannuel),
_xlpm.Résultat))</f>
        <v/>
      </c>
    </row>
    <row r="72" spans="12:14" ht="21" thickTop="1" thickBot="1" x14ac:dyDescent="0.25">
      <c r="L72" s="134" t="str">
        <f>IF(AND(ISNUMBER(J72),ISNUMBER(K72)),PROPER(TEXT(DATE(Année,K72,J72),Param!$L$5)),IF(I72&lt;&gt;"",I72,""))</f>
        <v/>
      </c>
      <c r="N72" s="111" t="str" cm="1">
        <f t="array" ref="N72">IF(F72="","",_xlfn.LET(_xlpm.Jr_sem,IF(I72&lt;&gt;"",_xlfn.XLOOKUP(I72,No_Jour[Jour_Semaine],No_Jour[No_jour],0,0,1),""),
_xlpm.J,IF($J72="",1,$J72),_xlpm.M,IF($K72="",1,$K72),
_xlpm.Tout_Excep,_xlfn.UNIQUE(_xlfn._xlws.FILTER(Jrs_Exception[Jours_travaillés],Jrs_Exception[Jours_travaillés]&lt;&gt;"",0)),
_xlpm.Garde,_xlfn._xlws.FILTER(Jrs_Exception[Jours_travaillés],(Jrs_Exception[Jours_travaillés]&lt;&gt;"")*(Jrs_Exception[Numéro]=$A72),0),
_xlpm.Excep,_xlfn._xlws.FILTER(_xlpm.Tout_Excep,ISNA(_xlfn.XMATCH(_xlpm.Tout_Excep,_xlpm.Garde,0,1)),0),
_xlpm.Quodi,IF($F72="Quotidien",IF(ISNUMBER($N$4:$NO$4),IF(ISNA(_xlfn.XMATCH($N$4:$NO$4,_xlpm.Excep,0,1)),IF($N$4:$NO$4&gt;=DATE(Année,_xlpm.M,_xlpm.J),"ü",""),""),""),""),
_xlpm.Hebdo,IF($F72="Hebdomadaire",IF(ISNUMBER($N$4:$NO$4),IF(ISNA(_xlfn.XMATCH($N$4:$NO$4,_xlpm.Excep,0,1)),IF(MONTH($N$4:$NO$4)&gt;=_xlpm.M,IF(WEEKDAY($N$4:$NO$4,Param!$E$1)=_xlpm.Jr_sem,"ü",""),""),""),""),""),
_xlpm.Mensuel,IF($F72="Mensuel",IF(ISNUMBER($N$4:$NO$4),IF(ISNA(_xlfn.XMATCH($N$4:$NO$4,_xlpm.Excep,0,1)),IF(MONTH($N$4:$NO$4)&gt;=_xlpm.M,IF(DAY($N$4:$NO$4)=_xlpm.J,"ü",""),""),""),""),""),
_xlpm.Trimes,IF($F72="Trimestre",IF(ISNUMBER($N$4:$NO$4),IF(ISNA(_xlfn.XMATCH($N$4:$NO$4,_xlpm.Excep,0,1)),IF(MONTH($N$4:$NO$4)=_xlpm.M+(ROUNDUP(MONTH($N$4:$NO$4)/3,0)-1)*3,IF(DAY($N$4:$NO$4)=_xlpm.J,"ü",""),""),""),""),""),
_xlpm.Bisannuel,IF($F72="Bisannuel",IF(ISNUMBER($N$4:$NO$4),IF(ISNA(_xlfn.XMATCH($N$4:$NO$4,_xlpm.Excep,0,1)),IF(MONTH($N$4:$NO$4)=_xlpm.M,IF(DAY($N$4:$NO$4)=_xlpm.J,"ü",""),IF(MONTH($N$4:$NO$4)=_xlpm.M+6,IF(DAY($N$4:$NO$4)=_xlpm.J,"ü",""),"")),""),""),""),
_xlpm.Annuel,IF($F72="Annuel",IF(ISNUMBER($N$4:$NO$4),IF(ISNA(_xlfn.XMATCH($N$4:$NO$4,_xlpm.Excep,0,1)),IF($N$4:$NO$4=DATE(Année,_xlpm.M,_xlpm.J),"ü",""),""),""),""),
_xlpm.Résultat,_xlfn.SWITCH($F72,"Quotidien",_xlpm.Quodi,"Hebdomadaire",_xlpm.Hebdo,"Mensuel",_xlpm.Mensuel,"Trimestre",_xlpm.Trimes,"Annuel",_xlpm.Annuel,"Bisannuel",_xlpm.Bisannuel),
_xlpm.Résultat))</f>
        <v/>
      </c>
    </row>
    <row r="73" spans="12:14" ht="21" thickTop="1" thickBot="1" x14ac:dyDescent="0.25">
      <c r="L73" s="134" t="str">
        <f>IF(AND(ISNUMBER(J73),ISNUMBER(K73)),PROPER(TEXT(DATE(Année,K73,J73),Param!$L$5)),IF(I73&lt;&gt;"",I73,""))</f>
        <v/>
      </c>
      <c r="N73" s="111" t="str" cm="1">
        <f t="array" ref="N73">IF(F73="","",_xlfn.LET(_xlpm.Jr_sem,IF(I73&lt;&gt;"",_xlfn.XLOOKUP(I73,No_Jour[Jour_Semaine],No_Jour[No_jour],0,0,1),""),
_xlpm.J,IF($J73="",1,$J73),_xlpm.M,IF($K73="",1,$K73),
_xlpm.Tout_Excep,_xlfn.UNIQUE(_xlfn._xlws.FILTER(Jrs_Exception[Jours_travaillés],Jrs_Exception[Jours_travaillés]&lt;&gt;"",0)),
_xlpm.Garde,_xlfn._xlws.FILTER(Jrs_Exception[Jours_travaillés],(Jrs_Exception[Jours_travaillés]&lt;&gt;"")*(Jrs_Exception[Numéro]=$A73),0),
_xlpm.Excep,_xlfn._xlws.FILTER(_xlpm.Tout_Excep,ISNA(_xlfn.XMATCH(_xlpm.Tout_Excep,_xlpm.Garde,0,1)),0),
_xlpm.Quodi,IF($F73="Quotidien",IF(ISNUMBER($N$4:$NO$4),IF(ISNA(_xlfn.XMATCH($N$4:$NO$4,_xlpm.Excep,0,1)),IF($N$4:$NO$4&gt;=DATE(Année,_xlpm.M,_xlpm.J),"ü",""),""),""),""),
_xlpm.Hebdo,IF($F73="Hebdomadaire",IF(ISNUMBER($N$4:$NO$4),IF(ISNA(_xlfn.XMATCH($N$4:$NO$4,_xlpm.Excep,0,1)),IF(MONTH($N$4:$NO$4)&gt;=_xlpm.M,IF(WEEKDAY($N$4:$NO$4,Param!$E$1)=_xlpm.Jr_sem,"ü",""),""),""),""),""),
_xlpm.Mensuel,IF($F73="Mensuel",IF(ISNUMBER($N$4:$NO$4),IF(ISNA(_xlfn.XMATCH($N$4:$NO$4,_xlpm.Excep,0,1)),IF(MONTH($N$4:$NO$4)&gt;=_xlpm.M,IF(DAY($N$4:$NO$4)=_xlpm.J,"ü",""),""),""),""),""),
_xlpm.Trimes,IF($F73="Trimestre",IF(ISNUMBER($N$4:$NO$4),IF(ISNA(_xlfn.XMATCH($N$4:$NO$4,_xlpm.Excep,0,1)),IF(MONTH($N$4:$NO$4)=_xlpm.M+(ROUNDUP(MONTH($N$4:$NO$4)/3,0)-1)*3,IF(DAY($N$4:$NO$4)=_xlpm.J,"ü",""),""),""),""),""),
_xlpm.Bisannuel,IF($F73="Bisannuel",IF(ISNUMBER($N$4:$NO$4),IF(ISNA(_xlfn.XMATCH($N$4:$NO$4,_xlpm.Excep,0,1)),IF(MONTH($N$4:$NO$4)=_xlpm.M,IF(DAY($N$4:$NO$4)=_xlpm.J,"ü",""),IF(MONTH($N$4:$NO$4)=_xlpm.M+6,IF(DAY($N$4:$NO$4)=_xlpm.J,"ü",""),"")),""),""),""),
_xlpm.Annuel,IF($F73="Annuel",IF(ISNUMBER($N$4:$NO$4),IF(ISNA(_xlfn.XMATCH($N$4:$NO$4,_xlpm.Excep,0,1)),IF($N$4:$NO$4=DATE(Année,_xlpm.M,_xlpm.J),"ü",""),""),""),""),
_xlpm.Résultat,_xlfn.SWITCH($F73,"Quotidien",_xlpm.Quodi,"Hebdomadaire",_xlpm.Hebdo,"Mensuel",_xlpm.Mensuel,"Trimestre",_xlpm.Trimes,"Annuel",_xlpm.Annuel,"Bisannuel",_xlpm.Bisannuel),
_xlpm.Résultat))</f>
        <v/>
      </c>
    </row>
    <row r="74" spans="12:14" ht="21" thickTop="1" thickBot="1" x14ac:dyDescent="0.25">
      <c r="L74" s="134" t="str">
        <f>IF(AND(ISNUMBER(J74),ISNUMBER(K74)),PROPER(TEXT(DATE(Année,K74,J74),Param!$L$5)),IF(I74&lt;&gt;"",I74,""))</f>
        <v/>
      </c>
      <c r="N74" s="111" t="str" cm="1">
        <f t="array" ref="N74">IF(F74="","",_xlfn.LET(_xlpm.Jr_sem,IF(I74&lt;&gt;"",_xlfn.XLOOKUP(I74,No_Jour[Jour_Semaine],No_Jour[No_jour],0,0,1),""),
_xlpm.J,IF($J74="",1,$J74),_xlpm.M,IF($K74="",1,$K74),
_xlpm.Tout_Excep,_xlfn.UNIQUE(_xlfn._xlws.FILTER(Jrs_Exception[Jours_travaillés],Jrs_Exception[Jours_travaillés]&lt;&gt;"",0)),
_xlpm.Garde,_xlfn._xlws.FILTER(Jrs_Exception[Jours_travaillés],(Jrs_Exception[Jours_travaillés]&lt;&gt;"")*(Jrs_Exception[Numéro]=$A74),0),
_xlpm.Excep,_xlfn._xlws.FILTER(_xlpm.Tout_Excep,ISNA(_xlfn.XMATCH(_xlpm.Tout_Excep,_xlpm.Garde,0,1)),0),
_xlpm.Quodi,IF($F74="Quotidien",IF(ISNUMBER($N$4:$NO$4),IF(ISNA(_xlfn.XMATCH($N$4:$NO$4,_xlpm.Excep,0,1)),IF($N$4:$NO$4&gt;=DATE(Année,_xlpm.M,_xlpm.J),"ü",""),""),""),""),
_xlpm.Hebdo,IF($F74="Hebdomadaire",IF(ISNUMBER($N$4:$NO$4),IF(ISNA(_xlfn.XMATCH($N$4:$NO$4,_xlpm.Excep,0,1)),IF(MONTH($N$4:$NO$4)&gt;=_xlpm.M,IF(WEEKDAY($N$4:$NO$4,Param!$E$1)=_xlpm.Jr_sem,"ü",""),""),""),""),""),
_xlpm.Mensuel,IF($F74="Mensuel",IF(ISNUMBER($N$4:$NO$4),IF(ISNA(_xlfn.XMATCH($N$4:$NO$4,_xlpm.Excep,0,1)),IF(MONTH($N$4:$NO$4)&gt;=_xlpm.M,IF(DAY($N$4:$NO$4)=_xlpm.J,"ü",""),""),""),""),""),
_xlpm.Trimes,IF($F74="Trimestre",IF(ISNUMBER($N$4:$NO$4),IF(ISNA(_xlfn.XMATCH($N$4:$NO$4,_xlpm.Excep,0,1)),IF(MONTH($N$4:$NO$4)=_xlpm.M+(ROUNDUP(MONTH($N$4:$NO$4)/3,0)-1)*3,IF(DAY($N$4:$NO$4)=_xlpm.J,"ü",""),""),""),""),""),
_xlpm.Bisannuel,IF($F74="Bisannuel",IF(ISNUMBER($N$4:$NO$4),IF(ISNA(_xlfn.XMATCH($N$4:$NO$4,_xlpm.Excep,0,1)),IF(MONTH($N$4:$NO$4)=_xlpm.M,IF(DAY($N$4:$NO$4)=_xlpm.J,"ü",""),IF(MONTH($N$4:$NO$4)=_xlpm.M+6,IF(DAY($N$4:$NO$4)=_xlpm.J,"ü",""),"")),""),""),""),
_xlpm.Annuel,IF($F74="Annuel",IF(ISNUMBER($N$4:$NO$4),IF(ISNA(_xlfn.XMATCH($N$4:$NO$4,_xlpm.Excep,0,1)),IF($N$4:$NO$4=DATE(Année,_xlpm.M,_xlpm.J),"ü",""),""),""),""),
_xlpm.Résultat,_xlfn.SWITCH($F74,"Quotidien",_xlpm.Quodi,"Hebdomadaire",_xlpm.Hebdo,"Mensuel",_xlpm.Mensuel,"Trimestre",_xlpm.Trimes,"Annuel",_xlpm.Annuel,"Bisannuel",_xlpm.Bisannuel),
_xlpm.Résultat))</f>
        <v/>
      </c>
    </row>
    <row r="75" spans="12:14" ht="21" thickTop="1" thickBot="1" x14ac:dyDescent="0.25">
      <c r="L75" s="134" t="str">
        <f>IF(AND(ISNUMBER(J75),ISNUMBER(K75)),PROPER(TEXT(DATE(Année,K75,J75),Param!$L$5)),IF(I75&lt;&gt;"",I75,""))</f>
        <v/>
      </c>
      <c r="N75" s="111" t="str" cm="1">
        <f t="array" ref="N75">IF(F75="","",_xlfn.LET(_xlpm.Jr_sem,IF(I75&lt;&gt;"",_xlfn.XLOOKUP(I75,No_Jour[Jour_Semaine],No_Jour[No_jour],0,0,1),""),
_xlpm.J,IF($J75="",1,$J75),_xlpm.M,IF($K75="",1,$K75),
_xlpm.Tout_Excep,_xlfn.UNIQUE(_xlfn._xlws.FILTER(Jrs_Exception[Jours_travaillés],Jrs_Exception[Jours_travaillés]&lt;&gt;"",0)),
_xlpm.Garde,_xlfn._xlws.FILTER(Jrs_Exception[Jours_travaillés],(Jrs_Exception[Jours_travaillés]&lt;&gt;"")*(Jrs_Exception[Numéro]=$A75),0),
_xlpm.Excep,_xlfn._xlws.FILTER(_xlpm.Tout_Excep,ISNA(_xlfn.XMATCH(_xlpm.Tout_Excep,_xlpm.Garde,0,1)),0),
_xlpm.Quodi,IF($F75="Quotidien",IF(ISNUMBER($N$4:$NO$4),IF(ISNA(_xlfn.XMATCH($N$4:$NO$4,_xlpm.Excep,0,1)),IF($N$4:$NO$4&gt;=DATE(Année,_xlpm.M,_xlpm.J),"ü",""),""),""),""),
_xlpm.Hebdo,IF($F75="Hebdomadaire",IF(ISNUMBER($N$4:$NO$4),IF(ISNA(_xlfn.XMATCH($N$4:$NO$4,_xlpm.Excep,0,1)),IF(MONTH($N$4:$NO$4)&gt;=_xlpm.M,IF(WEEKDAY($N$4:$NO$4,Param!$E$1)=_xlpm.Jr_sem,"ü",""),""),""),""),""),
_xlpm.Mensuel,IF($F75="Mensuel",IF(ISNUMBER($N$4:$NO$4),IF(ISNA(_xlfn.XMATCH($N$4:$NO$4,_xlpm.Excep,0,1)),IF(MONTH($N$4:$NO$4)&gt;=_xlpm.M,IF(DAY($N$4:$NO$4)=_xlpm.J,"ü",""),""),""),""),""),
_xlpm.Trimes,IF($F75="Trimestre",IF(ISNUMBER($N$4:$NO$4),IF(ISNA(_xlfn.XMATCH($N$4:$NO$4,_xlpm.Excep,0,1)),IF(MONTH($N$4:$NO$4)=_xlpm.M+(ROUNDUP(MONTH($N$4:$NO$4)/3,0)-1)*3,IF(DAY($N$4:$NO$4)=_xlpm.J,"ü",""),""),""),""),""),
_xlpm.Bisannuel,IF($F75="Bisannuel",IF(ISNUMBER($N$4:$NO$4),IF(ISNA(_xlfn.XMATCH($N$4:$NO$4,_xlpm.Excep,0,1)),IF(MONTH($N$4:$NO$4)=_xlpm.M,IF(DAY($N$4:$NO$4)=_xlpm.J,"ü",""),IF(MONTH($N$4:$NO$4)=_xlpm.M+6,IF(DAY($N$4:$NO$4)=_xlpm.J,"ü",""),"")),""),""),""),
_xlpm.Annuel,IF($F75="Annuel",IF(ISNUMBER($N$4:$NO$4),IF(ISNA(_xlfn.XMATCH($N$4:$NO$4,_xlpm.Excep,0,1)),IF($N$4:$NO$4=DATE(Année,_xlpm.M,_xlpm.J),"ü",""),""),""),""),
_xlpm.Résultat,_xlfn.SWITCH($F75,"Quotidien",_xlpm.Quodi,"Hebdomadaire",_xlpm.Hebdo,"Mensuel",_xlpm.Mensuel,"Trimestre",_xlpm.Trimes,"Annuel",_xlpm.Annuel,"Bisannuel",_xlpm.Bisannuel),
_xlpm.Résultat))</f>
        <v/>
      </c>
    </row>
    <row r="76" spans="12:14" ht="21" thickTop="1" thickBot="1" x14ac:dyDescent="0.25">
      <c r="L76" s="134" t="str">
        <f>IF(AND(ISNUMBER(J76),ISNUMBER(K76)),PROPER(TEXT(DATE(Année,K76,J76),Param!$L$5)),IF(I76&lt;&gt;"",I76,""))</f>
        <v/>
      </c>
      <c r="N76" s="111" t="str" cm="1">
        <f t="array" ref="N76">IF(F76="","",_xlfn.LET(_xlpm.Jr_sem,IF(I76&lt;&gt;"",_xlfn.XLOOKUP(I76,No_Jour[Jour_Semaine],No_Jour[No_jour],0,0,1),""),
_xlpm.J,IF($J76="",1,$J76),_xlpm.M,IF($K76="",1,$K76),
_xlpm.Tout_Excep,_xlfn.UNIQUE(_xlfn._xlws.FILTER(Jrs_Exception[Jours_travaillés],Jrs_Exception[Jours_travaillés]&lt;&gt;"",0)),
_xlpm.Garde,_xlfn._xlws.FILTER(Jrs_Exception[Jours_travaillés],(Jrs_Exception[Jours_travaillés]&lt;&gt;"")*(Jrs_Exception[Numéro]=$A76),0),
_xlpm.Excep,_xlfn._xlws.FILTER(_xlpm.Tout_Excep,ISNA(_xlfn.XMATCH(_xlpm.Tout_Excep,_xlpm.Garde,0,1)),0),
_xlpm.Quodi,IF($F76="Quotidien",IF(ISNUMBER($N$4:$NO$4),IF(ISNA(_xlfn.XMATCH($N$4:$NO$4,_xlpm.Excep,0,1)),IF($N$4:$NO$4&gt;=DATE(Année,_xlpm.M,_xlpm.J),"ü",""),""),""),""),
_xlpm.Hebdo,IF($F76="Hebdomadaire",IF(ISNUMBER($N$4:$NO$4),IF(ISNA(_xlfn.XMATCH($N$4:$NO$4,_xlpm.Excep,0,1)),IF(MONTH($N$4:$NO$4)&gt;=_xlpm.M,IF(WEEKDAY($N$4:$NO$4,Param!$E$1)=_xlpm.Jr_sem,"ü",""),""),""),""),""),
_xlpm.Mensuel,IF($F76="Mensuel",IF(ISNUMBER($N$4:$NO$4),IF(ISNA(_xlfn.XMATCH($N$4:$NO$4,_xlpm.Excep,0,1)),IF(MONTH($N$4:$NO$4)&gt;=_xlpm.M,IF(DAY($N$4:$NO$4)=_xlpm.J,"ü",""),""),""),""),""),
_xlpm.Trimes,IF($F76="Trimestre",IF(ISNUMBER($N$4:$NO$4),IF(ISNA(_xlfn.XMATCH($N$4:$NO$4,_xlpm.Excep,0,1)),IF(MONTH($N$4:$NO$4)=_xlpm.M+(ROUNDUP(MONTH($N$4:$NO$4)/3,0)-1)*3,IF(DAY($N$4:$NO$4)=_xlpm.J,"ü",""),""),""),""),""),
_xlpm.Bisannuel,IF($F76="Bisannuel",IF(ISNUMBER($N$4:$NO$4),IF(ISNA(_xlfn.XMATCH($N$4:$NO$4,_xlpm.Excep,0,1)),IF(MONTH($N$4:$NO$4)=_xlpm.M,IF(DAY($N$4:$NO$4)=_xlpm.J,"ü",""),IF(MONTH($N$4:$NO$4)=_xlpm.M+6,IF(DAY($N$4:$NO$4)=_xlpm.J,"ü",""),"")),""),""),""),
_xlpm.Annuel,IF($F76="Annuel",IF(ISNUMBER($N$4:$NO$4),IF(ISNA(_xlfn.XMATCH($N$4:$NO$4,_xlpm.Excep,0,1)),IF($N$4:$NO$4=DATE(Année,_xlpm.M,_xlpm.J),"ü",""),""),""),""),
_xlpm.Résultat,_xlfn.SWITCH($F76,"Quotidien",_xlpm.Quodi,"Hebdomadaire",_xlpm.Hebdo,"Mensuel",_xlpm.Mensuel,"Trimestre",_xlpm.Trimes,"Annuel",_xlpm.Annuel,"Bisannuel",_xlpm.Bisannuel),
_xlpm.Résultat))</f>
        <v/>
      </c>
    </row>
    <row r="77" spans="12:14" ht="21" thickTop="1" thickBot="1" x14ac:dyDescent="0.25">
      <c r="L77" s="134" t="str">
        <f>IF(AND(ISNUMBER(J77),ISNUMBER(K77)),PROPER(TEXT(DATE(Année,K77,J77),Param!$L$5)),IF(I77&lt;&gt;"",I77,""))</f>
        <v/>
      </c>
      <c r="N77" s="111" t="str" cm="1">
        <f t="array" ref="N77">IF(F77="","",_xlfn.LET(_xlpm.Jr_sem,IF(I77&lt;&gt;"",_xlfn.XLOOKUP(I77,No_Jour[Jour_Semaine],No_Jour[No_jour],0,0,1),""),
_xlpm.J,IF($J77="",1,$J77),_xlpm.M,IF($K77="",1,$K77),
_xlpm.Tout_Excep,_xlfn.UNIQUE(_xlfn._xlws.FILTER(Jrs_Exception[Jours_travaillés],Jrs_Exception[Jours_travaillés]&lt;&gt;"",0)),
_xlpm.Garde,_xlfn._xlws.FILTER(Jrs_Exception[Jours_travaillés],(Jrs_Exception[Jours_travaillés]&lt;&gt;"")*(Jrs_Exception[Numéro]=$A77),0),
_xlpm.Excep,_xlfn._xlws.FILTER(_xlpm.Tout_Excep,ISNA(_xlfn.XMATCH(_xlpm.Tout_Excep,_xlpm.Garde,0,1)),0),
_xlpm.Quodi,IF($F77="Quotidien",IF(ISNUMBER($N$4:$NO$4),IF(ISNA(_xlfn.XMATCH($N$4:$NO$4,_xlpm.Excep,0,1)),IF($N$4:$NO$4&gt;=DATE(Année,_xlpm.M,_xlpm.J),"ü",""),""),""),""),
_xlpm.Hebdo,IF($F77="Hebdomadaire",IF(ISNUMBER($N$4:$NO$4),IF(ISNA(_xlfn.XMATCH($N$4:$NO$4,_xlpm.Excep,0,1)),IF(MONTH($N$4:$NO$4)&gt;=_xlpm.M,IF(WEEKDAY($N$4:$NO$4,Param!$E$1)=_xlpm.Jr_sem,"ü",""),""),""),""),""),
_xlpm.Mensuel,IF($F77="Mensuel",IF(ISNUMBER($N$4:$NO$4),IF(ISNA(_xlfn.XMATCH($N$4:$NO$4,_xlpm.Excep,0,1)),IF(MONTH($N$4:$NO$4)&gt;=_xlpm.M,IF(DAY($N$4:$NO$4)=_xlpm.J,"ü",""),""),""),""),""),
_xlpm.Trimes,IF($F77="Trimestre",IF(ISNUMBER($N$4:$NO$4),IF(ISNA(_xlfn.XMATCH($N$4:$NO$4,_xlpm.Excep,0,1)),IF(MONTH($N$4:$NO$4)=_xlpm.M+(ROUNDUP(MONTH($N$4:$NO$4)/3,0)-1)*3,IF(DAY($N$4:$NO$4)=_xlpm.J,"ü",""),""),""),""),""),
_xlpm.Bisannuel,IF($F77="Bisannuel",IF(ISNUMBER($N$4:$NO$4),IF(ISNA(_xlfn.XMATCH($N$4:$NO$4,_xlpm.Excep,0,1)),IF(MONTH($N$4:$NO$4)=_xlpm.M,IF(DAY($N$4:$NO$4)=_xlpm.J,"ü",""),IF(MONTH($N$4:$NO$4)=_xlpm.M+6,IF(DAY($N$4:$NO$4)=_xlpm.J,"ü",""),"")),""),""),""),
_xlpm.Annuel,IF($F77="Annuel",IF(ISNUMBER($N$4:$NO$4),IF(ISNA(_xlfn.XMATCH($N$4:$NO$4,_xlpm.Excep,0,1)),IF($N$4:$NO$4=DATE(Année,_xlpm.M,_xlpm.J),"ü",""),""),""),""),
_xlpm.Résultat,_xlfn.SWITCH($F77,"Quotidien",_xlpm.Quodi,"Hebdomadaire",_xlpm.Hebdo,"Mensuel",_xlpm.Mensuel,"Trimestre",_xlpm.Trimes,"Annuel",_xlpm.Annuel,"Bisannuel",_xlpm.Bisannuel),
_xlpm.Résultat))</f>
        <v/>
      </c>
    </row>
    <row r="78" spans="12:14" ht="21" thickTop="1" thickBot="1" x14ac:dyDescent="0.25">
      <c r="L78" s="134" t="str">
        <f>IF(AND(ISNUMBER(J78),ISNUMBER(K78)),PROPER(TEXT(DATE(Année,K78,J78),Param!$L$5)),IF(I78&lt;&gt;"",I78,""))</f>
        <v/>
      </c>
      <c r="N78" s="111" t="str" cm="1">
        <f t="array" ref="N78">IF(F78="","",_xlfn.LET(_xlpm.Jr_sem,IF(I78&lt;&gt;"",_xlfn.XLOOKUP(I78,No_Jour[Jour_Semaine],No_Jour[No_jour],0,0,1),""),
_xlpm.J,IF($J78="",1,$J78),_xlpm.M,IF($K78="",1,$K78),
_xlpm.Tout_Excep,_xlfn.UNIQUE(_xlfn._xlws.FILTER(Jrs_Exception[Jours_travaillés],Jrs_Exception[Jours_travaillés]&lt;&gt;"",0)),
_xlpm.Garde,_xlfn._xlws.FILTER(Jrs_Exception[Jours_travaillés],(Jrs_Exception[Jours_travaillés]&lt;&gt;"")*(Jrs_Exception[Numéro]=$A78),0),
_xlpm.Excep,_xlfn._xlws.FILTER(_xlpm.Tout_Excep,ISNA(_xlfn.XMATCH(_xlpm.Tout_Excep,_xlpm.Garde,0,1)),0),
_xlpm.Quodi,IF($F78="Quotidien",IF(ISNUMBER($N$4:$NO$4),IF(ISNA(_xlfn.XMATCH($N$4:$NO$4,_xlpm.Excep,0,1)),IF($N$4:$NO$4&gt;=DATE(Année,_xlpm.M,_xlpm.J),"ü",""),""),""),""),
_xlpm.Hebdo,IF($F78="Hebdomadaire",IF(ISNUMBER($N$4:$NO$4),IF(ISNA(_xlfn.XMATCH($N$4:$NO$4,_xlpm.Excep,0,1)),IF(MONTH($N$4:$NO$4)&gt;=_xlpm.M,IF(WEEKDAY($N$4:$NO$4,Param!$E$1)=_xlpm.Jr_sem,"ü",""),""),""),""),""),
_xlpm.Mensuel,IF($F78="Mensuel",IF(ISNUMBER($N$4:$NO$4),IF(ISNA(_xlfn.XMATCH($N$4:$NO$4,_xlpm.Excep,0,1)),IF(MONTH($N$4:$NO$4)&gt;=_xlpm.M,IF(DAY($N$4:$NO$4)=_xlpm.J,"ü",""),""),""),""),""),
_xlpm.Trimes,IF($F78="Trimestre",IF(ISNUMBER($N$4:$NO$4),IF(ISNA(_xlfn.XMATCH($N$4:$NO$4,_xlpm.Excep,0,1)),IF(MONTH($N$4:$NO$4)=_xlpm.M+(ROUNDUP(MONTH($N$4:$NO$4)/3,0)-1)*3,IF(DAY($N$4:$NO$4)=_xlpm.J,"ü",""),""),""),""),""),
_xlpm.Bisannuel,IF($F78="Bisannuel",IF(ISNUMBER($N$4:$NO$4),IF(ISNA(_xlfn.XMATCH($N$4:$NO$4,_xlpm.Excep,0,1)),IF(MONTH($N$4:$NO$4)=_xlpm.M,IF(DAY($N$4:$NO$4)=_xlpm.J,"ü",""),IF(MONTH($N$4:$NO$4)=_xlpm.M+6,IF(DAY($N$4:$NO$4)=_xlpm.J,"ü",""),"")),""),""),""),
_xlpm.Annuel,IF($F78="Annuel",IF(ISNUMBER($N$4:$NO$4),IF(ISNA(_xlfn.XMATCH($N$4:$NO$4,_xlpm.Excep,0,1)),IF($N$4:$NO$4=DATE(Année,_xlpm.M,_xlpm.J),"ü",""),""),""),""),
_xlpm.Résultat,_xlfn.SWITCH($F78,"Quotidien",_xlpm.Quodi,"Hebdomadaire",_xlpm.Hebdo,"Mensuel",_xlpm.Mensuel,"Trimestre",_xlpm.Trimes,"Annuel",_xlpm.Annuel,"Bisannuel",_xlpm.Bisannuel),
_xlpm.Résultat))</f>
        <v/>
      </c>
    </row>
    <row r="79" spans="12:14" ht="21" thickTop="1" thickBot="1" x14ac:dyDescent="0.25">
      <c r="L79" s="134" t="str">
        <f>IF(AND(ISNUMBER(J79),ISNUMBER(K79)),PROPER(TEXT(DATE(Année,K79,J79),Param!$L$5)),IF(I79&lt;&gt;"",I79,""))</f>
        <v/>
      </c>
      <c r="N79" s="111" t="str" cm="1">
        <f t="array" ref="N79">IF(F79="","",_xlfn.LET(_xlpm.Jr_sem,IF(I79&lt;&gt;"",_xlfn.XLOOKUP(I79,No_Jour[Jour_Semaine],No_Jour[No_jour],0,0,1),""),
_xlpm.J,IF($J79="",1,$J79),_xlpm.M,IF($K79="",1,$K79),
_xlpm.Tout_Excep,_xlfn.UNIQUE(_xlfn._xlws.FILTER(Jrs_Exception[Jours_travaillés],Jrs_Exception[Jours_travaillés]&lt;&gt;"",0)),
_xlpm.Garde,_xlfn._xlws.FILTER(Jrs_Exception[Jours_travaillés],(Jrs_Exception[Jours_travaillés]&lt;&gt;"")*(Jrs_Exception[Numéro]=$A79),0),
_xlpm.Excep,_xlfn._xlws.FILTER(_xlpm.Tout_Excep,ISNA(_xlfn.XMATCH(_xlpm.Tout_Excep,_xlpm.Garde,0,1)),0),
_xlpm.Quodi,IF($F79="Quotidien",IF(ISNUMBER($N$4:$NO$4),IF(ISNA(_xlfn.XMATCH($N$4:$NO$4,_xlpm.Excep,0,1)),IF($N$4:$NO$4&gt;=DATE(Année,_xlpm.M,_xlpm.J),"ü",""),""),""),""),
_xlpm.Hebdo,IF($F79="Hebdomadaire",IF(ISNUMBER($N$4:$NO$4),IF(ISNA(_xlfn.XMATCH($N$4:$NO$4,_xlpm.Excep,0,1)),IF(MONTH($N$4:$NO$4)&gt;=_xlpm.M,IF(WEEKDAY($N$4:$NO$4,Param!$E$1)=_xlpm.Jr_sem,"ü",""),""),""),""),""),
_xlpm.Mensuel,IF($F79="Mensuel",IF(ISNUMBER($N$4:$NO$4),IF(ISNA(_xlfn.XMATCH($N$4:$NO$4,_xlpm.Excep,0,1)),IF(MONTH($N$4:$NO$4)&gt;=_xlpm.M,IF(DAY($N$4:$NO$4)=_xlpm.J,"ü",""),""),""),""),""),
_xlpm.Trimes,IF($F79="Trimestre",IF(ISNUMBER($N$4:$NO$4),IF(ISNA(_xlfn.XMATCH($N$4:$NO$4,_xlpm.Excep,0,1)),IF(MONTH($N$4:$NO$4)=_xlpm.M+(ROUNDUP(MONTH($N$4:$NO$4)/3,0)-1)*3,IF(DAY($N$4:$NO$4)=_xlpm.J,"ü",""),""),""),""),""),
_xlpm.Bisannuel,IF($F79="Bisannuel",IF(ISNUMBER($N$4:$NO$4),IF(ISNA(_xlfn.XMATCH($N$4:$NO$4,_xlpm.Excep,0,1)),IF(MONTH($N$4:$NO$4)=_xlpm.M,IF(DAY($N$4:$NO$4)=_xlpm.J,"ü",""),IF(MONTH($N$4:$NO$4)=_xlpm.M+6,IF(DAY($N$4:$NO$4)=_xlpm.J,"ü",""),"")),""),""),""),
_xlpm.Annuel,IF($F79="Annuel",IF(ISNUMBER($N$4:$NO$4),IF(ISNA(_xlfn.XMATCH($N$4:$NO$4,_xlpm.Excep,0,1)),IF($N$4:$NO$4=DATE(Année,_xlpm.M,_xlpm.J),"ü",""),""),""),""),
_xlpm.Résultat,_xlfn.SWITCH($F79,"Quotidien",_xlpm.Quodi,"Hebdomadaire",_xlpm.Hebdo,"Mensuel",_xlpm.Mensuel,"Trimestre",_xlpm.Trimes,"Annuel",_xlpm.Annuel,"Bisannuel",_xlpm.Bisannuel),
_xlpm.Résultat))</f>
        <v/>
      </c>
    </row>
    <row r="80" spans="12:14" ht="21" thickTop="1" thickBot="1" x14ac:dyDescent="0.25">
      <c r="L80" s="134" t="str">
        <f>IF(AND(ISNUMBER(J80),ISNUMBER(K80)),PROPER(TEXT(DATE(Année,K80,J80),Param!$L$5)),IF(I80&lt;&gt;"",I80,""))</f>
        <v/>
      </c>
      <c r="N80" s="111" t="str" cm="1">
        <f t="array" ref="N80">IF(F80="","",_xlfn.LET(_xlpm.Jr_sem,IF(I80&lt;&gt;"",_xlfn.XLOOKUP(I80,No_Jour[Jour_Semaine],No_Jour[No_jour],0,0,1),""),
_xlpm.J,IF($J80="",1,$J80),_xlpm.M,IF($K80="",1,$K80),
_xlpm.Tout_Excep,_xlfn.UNIQUE(_xlfn._xlws.FILTER(Jrs_Exception[Jours_travaillés],Jrs_Exception[Jours_travaillés]&lt;&gt;"",0)),
_xlpm.Garde,_xlfn._xlws.FILTER(Jrs_Exception[Jours_travaillés],(Jrs_Exception[Jours_travaillés]&lt;&gt;"")*(Jrs_Exception[Numéro]=$A80),0),
_xlpm.Excep,_xlfn._xlws.FILTER(_xlpm.Tout_Excep,ISNA(_xlfn.XMATCH(_xlpm.Tout_Excep,_xlpm.Garde,0,1)),0),
_xlpm.Quodi,IF($F80="Quotidien",IF(ISNUMBER($N$4:$NO$4),IF(ISNA(_xlfn.XMATCH($N$4:$NO$4,_xlpm.Excep,0,1)),IF($N$4:$NO$4&gt;=DATE(Année,_xlpm.M,_xlpm.J),"ü",""),""),""),""),
_xlpm.Hebdo,IF($F80="Hebdomadaire",IF(ISNUMBER($N$4:$NO$4),IF(ISNA(_xlfn.XMATCH($N$4:$NO$4,_xlpm.Excep,0,1)),IF(MONTH($N$4:$NO$4)&gt;=_xlpm.M,IF(WEEKDAY($N$4:$NO$4,Param!$E$1)=_xlpm.Jr_sem,"ü",""),""),""),""),""),
_xlpm.Mensuel,IF($F80="Mensuel",IF(ISNUMBER($N$4:$NO$4),IF(ISNA(_xlfn.XMATCH($N$4:$NO$4,_xlpm.Excep,0,1)),IF(MONTH($N$4:$NO$4)&gt;=_xlpm.M,IF(DAY($N$4:$NO$4)=_xlpm.J,"ü",""),""),""),""),""),
_xlpm.Trimes,IF($F80="Trimestre",IF(ISNUMBER($N$4:$NO$4),IF(ISNA(_xlfn.XMATCH($N$4:$NO$4,_xlpm.Excep,0,1)),IF(MONTH($N$4:$NO$4)=_xlpm.M+(ROUNDUP(MONTH($N$4:$NO$4)/3,0)-1)*3,IF(DAY($N$4:$NO$4)=_xlpm.J,"ü",""),""),""),""),""),
_xlpm.Bisannuel,IF($F80="Bisannuel",IF(ISNUMBER($N$4:$NO$4),IF(ISNA(_xlfn.XMATCH($N$4:$NO$4,_xlpm.Excep,0,1)),IF(MONTH($N$4:$NO$4)=_xlpm.M,IF(DAY($N$4:$NO$4)=_xlpm.J,"ü",""),IF(MONTH($N$4:$NO$4)=_xlpm.M+6,IF(DAY($N$4:$NO$4)=_xlpm.J,"ü",""),"")),""),""),""),
_xlpm.Annuel,IF($F80="Annuel",IF(ISNUMBER($N$4:$NO$4),IF(ISNA(_xlfn.XMATCH($N$4:$NO$4,_xlpm.Excep,0,1)),IF($N$4:$NO$4=DATE(Année,_xlpm.M,_xlpm.J),"ü",""),""),""),""),
_xlpm.Résultat,_xlfn.SWITCH($F80,"Quotidien",_xlpm.Quodi,"Hebdomadaire",_xlpm.Hebdo,"Mensuel",_xlpm.Mensuel,"Trimestre",_xlpm.Trimes,"Annuel",_xlpm.Annuel,"Bisannuel",_xlpm.Bisannuel),
_xlpm.Résultat))</f>
        <v/>
      </c>
    </row>
    <row r="81" spans="12:14" ht="21" thickTop="1" thickBot="1" x14ac:dyDescent="0.25">
      <c r="L81" s="134" t="str">
        <f>IF(AND(ISNUMBER(J81),ISNUMBER(K81)),PROPER(TEXT(DATE(Année,K81,J81),Param!$L$5)),IF(I81&lt;&gt;"",I81,""))</f>
        <v/>
      </c>
      <c r="N81" s="111" t="str" cm="1">
        <f t="array" ref="N81">IF(F81="","",_xlfn.LET(_xlpm.Jr_sem,IF(I81&lt;&gt;"",_xlfn.XLOOKUP(I81,No_Jour[Jour_Semaine],No_Jour[No_jour],0,0,1),""),
_xlpm.J,IF($J81="",1,$J81),_xlpm.M,IF($K81="",1,$K81),
_xlpm.Tout_Excep,_xlfn.UNIQUE(_xlfn._xlws.FILTER(Jrs_Exception[Jours_travaillés],Jrs_Exception[Jours_travaillés]&lt;&gt;"",0)),
_xlpm.Garde,_xlfn._xlws.FILTER(Jrs_Exception[Jours_travaillés],(Jrs_Exception[Jours_travaillés]&lt;&gt;"")*(Jrs_Exception[Numéro]=$A81),0),
_xlpm.Excep,_xlfn._xlws.FILTER(_xlpm.Tout_Excep,ISNA(_xlfn.XMATCH(_xlpm.Tout_Excep,_xlpm.Garde,0,1)),0),
_xlpm.Quodi,IF($F81="Quotidien",IF(ISNUMBER($N$4:$NO$4),IF(ISNA(_xlfn.XMATCH($N$4:$NO$4,_xlpm.Excep,0,1)),IF($N$4:$NO$4&gt;=DATE(Année,_xlpm.M,_xlpm.J),"ü",""),""),""),""),
_xlpm.Hebdo,IF($F81="Hebdomadaire",IF(ISNUMBER($N$4:$NO$4),IF(ISNA(_xlfn.XMATCH($N$4:$NO$4,_xlpm.Excep,0,1)),IF(MONTH($N$4:$NO$4)&gt;=_xlpm.M,IF(WEEKDAY($N$4:$NO$4,Param!$E$1)=_xlpm.Jr_sem,"ü",""),""),""),""),""),
_xlpm.Mensuel,IF($F81="Mensuel",IF(ISNUMBER($N$4:$NO$4),IF(ISNA(_xlfn.XMATCH($N$4:$NO$4,_xlpm.Excep,0,1)),IF(MONTH($N$4:$NO$4)&gt;=_xlpm.M,IF(DAY($N$4:$NO$4)=_xlpm.J,"ü",""),""),""),""),""),
_xlpm.Trimes,IF($F81="Trimestre",IF(ISNUMBER($N$4:$NO$4),IF(ISNA(_xlfn.XMATCH($N$4:$NO$4,_xlpm.Excep,0,1)),IF(MONTH($N$4:$NO$4)=_xlpm.M+(ROUNDUP(MONTH($N$4:$NO$4)/3,0)-1)*3,IF(DAY($N$4:$NO$4)=_xlpm.J,"ü",""),""),""),""),""),
_xlpm.Bisannuel,IF($F81="Bisannuel",IF(ISNUMBER($N$4:$NO$4),IF(ISNA(_xlfn.XMATCH($N$4:$NO$4,_xlpm.Excep,0,1)),IF(MONTH($N$4:$NO$4)=_xlpm.M,IF(DAY($N$4:$NO$4)=_xlpm.J,"ü",""),IF(MONTH($N$4:$NO$4)=_xlpm.M+6,IF(DAY($N$4:$NO$4)=_xlpm.J,"ü",""),"")),""),""),""),
_xlpm.Annuel,IF($F81="Annuel",IF(ISNUMBER($N$4:$NO$4),IF(ISNA(_xlfn.XMATCH($N$4:$NO$4,_xlpm.Excep,0,1)),IF($N$4:$NO$4=DATE(Année,_xlpm.M,_xlpm.J),"ü",""),""),""),""),
_xlpm.Résultat,_xlfn.SWITCH($F81,"Quotidien",_xlpm.Quodi,"Hebdomadaire",_xlpm.Hebdo,"Mensuel",_xlpm.Mensuel,"Trimestre",_xlpm.Trimes,"Annuel",_xlpm.Annuel,"Bisannuel",_xlpm.Bisannuel),
_xlpm.Résultat))</f>
        <v/>
      </c>
    </row>
    <row r="82" spans="12:14" ht="21" thickTop="1" thickBot="1" x14ac:dyDescent="0.25">
      <c r="L82" s="134" t="str">
        <f>IF(AND(ISNUMBER(J82),ISNUMBER(K82)),PROPER(TEXT(DATE(Année,K82,J82),Param!$L$5)),IF(I82&lt;&gt;"",I82,""))</f>
        <v/>
      </c>
      <c r="N82" s="111" t="str" cm="1">
        <f t="array" ref="N82">IF(F82="","",_xlfn.LET(_xlpm.Jr_sem,IF(I82&lt;&gt;"",_xlfn.XLOOKUP(I82,No_Jour[Jour_Semaine],No_Jour[No_jour],0,0,1),""),
_xlpm.J,IF($J82="",1,$J82),_xlpm.M,IF($K82="",1,$K82),
_xlpm.Tout_Excep,_xlfn.UNIQUE(_xlfn._xlws.FILTER(Jrs_Exception[Jours_travaillés],Jrs_Exception[Jours_travaillés]&lt;&gt;"",0)),
_xlpm.Garde,_xlfn._xlws.FILTER(Jrs_Exception[Jours_travaillés],(Jrs_Exception[Jours_travaillés]&lt;&gt;"")*(Jrs_Exception[Numéro]=$A82),0),
_xlpm.Excep,_xlfn._xlws.FILTER(_xlpm.Tout_Excep,ISNA(_xlfn.XMATCH(_xlpm.Tout_Excep,_xlpm.Garde,0,1)),0),
_xlpm.Quodi,IF($F82="Quotidien",IF(ISNUMBER($N$4:$NO$4),IF(ISNA(_xlfn.XMATCH($N$4:$NO$4,_xlpm.Excep,0,1)),IF($N$4:$NO$4&gt;=DATE(Année,_xlpm.M,_xlpm.J),"ü",""),""),""),""),
_xlpm.Hebdo,IF($F82="Hebdomadaire",IF(ISNUMBER($N$4:$NO$4),IF(ISNA(_xlfn.XMATCH($N$4:$NO$4,_xlpm.Excep,0,1)),IF(MONTH($N$4:$NO$4)&gt;=_xlpm.M,IF(WEEKDAY($N$4:$NO$4,Param!$E$1)=_xlpm.Jr_sem,"ü",""),""),""),""),""),
_xlpm.Mensuel,IF($F82="Mensuel",IF(ISNUMBER($N$4:$NO$4),IF(ISNA(_xlfn.XMATCH($N$4:$NO$4,_xlpm.Excep,0,1)),IF(MONTH($N$4:$NO$4)&gt;=_xlpm.M,IF(DAY($N$4:$NO$4)=_xlpm.J,"ü",""),""),""),""),""),
_xlpm.Trimes,IF($F82="Trimestre",IF(ISNUMBER($N$4:$NO$4),IF(ISNA(_xlfn.XMATCH($N$4:$NO$4,_xlpm.Excep,0,1)),IF(MONTH($N$4:$NO$4)=_xlpm.M+(ROUNDUP(MONTH($N$4:$NO$4)/3,0)-1)*3,IF(DAY($N$4:$NO$4)=_xlpm.J,"ü",""),""),""),""),""),
_xlpm.Bisannuel,IF($F82="Bisannuel",IF(ISNUMBER($N$4:$NO$4),IF(ISNA(_xlfn.XMATCH($N$4:$NO$4,_xlpm.Excep,0,1)),IF(MONTH($N$4:$NO$4)=_xlpm.M,IF(DAY($N$4:$NO$4)=_xlpm.J,"ü",""),IF(MONTH($N$4:$NO$4)=_xlpm.M+6,IF(DAY($N$4:$NO$4)=_xlpm.J,"ü",""),"")),""),""),""),
_xlpm.Annuel,IF($F82="Annuel",IF(ISNUMBER($N$4:$NO$4),IF(ISNA(_xlfn.XMATCH($N$4:$NO$4,_xlpm.Excep,0,1)),IF($N$4:$NO$4=DATE(Année,_xlpm.M,_xlpm.J),"ü",""),""),""),""),
_xlpm.Résultat,_xlfn.SWITCH($F82,"Quotidien",_xlpm.Quodi,"Hebdomadaire",_xlpm.Hebdo,"Mensuel",_xlpm.Mensuel,"Trimestre",_xlpm.Trimes,"Annuel",_xlpm.Annuel,"Bisannuel",_xlpm.Bisannuel),
_xlpm.Résultat))</f>
        <v/>
      </c>
    </row>
    <row r="83" spans="12:14" ht="21" thickTop="1" thickBot="1" x14ac:dyDescent="0.25">
      <c r="L83" s="134" t="str">
        <f>IF(AND(ISNUMBER(J83),ISNUMBER(K83)),PROPER(TEXT(DATE(Année,K83,J83),Param!$L$5)),IF(I83&lt;&gt;"",I83,""))</f>
        <v/>
      </c>
      <c r="N83" s="111" t="str" cm="1">
        <f t="array" ref="N83">IF(F83="","",_xlfn.LET(_xlpm.Jr_sem,IF(I83&lt;&gt;"",_xlfn.XLOOKUP(I83,No_Jour[Jour_Semaine],No_Jour[No_jour],0,0,1),""),
_xlpm.J,IF($J83="",1,$J83),_xlpm.M,IF($K83="",1,$K83),
_xlpm.Tout_Excep,_xlfn.UNIQUE(_xlfn._xlws.FILTER(Jrs_Exception[Jours_travaillés],Jrs_Exception[Jours_travaillés]&lt;&gt;"",0)),
_xlpm.Garde,_xlfn._xlws.FILTER(Jrs_Exception[Jours_travaillés],(Jrs_Exception[Jours_travaillés]&lt;&gt;"")*(Jrs_Exception[Numéro]=$A83),0),
_xlpm.Excep,_xlfn._xlws.FILTER(_xlpm.Tout_Excep,ISNA(_xlfn.XMATCH(_xlpm.Tout_Excep,_xlpm.Garde,0,1)),0),
_xlpm.Quodi,IF($F83="Quotidien",IF(ISNUMBER($N$4:$NO$4),IF(ISNA(_xlfn.XMATCH($N$4:$NO$4,_xlpm.Excep,0,1)),IF($N$4:$NO$4&gt;=DATE(Année,_xlpm.M,_xlpm.J),"ü",""),""),""),""),
_xlpm.Hebdo,IF($F83="Hebdomadaire",IF(ISNUMBER($N$4:$NO$4),IF(ISNA(_xlfn.XMATCH($N$4:$NO$4,_xlpm.Excep,0,1)),IF(MONTH($N$4:$NO$4)&gt;=_xlpm.M,IF(WEEKDAY($N$4:$NO$4,Param!$E$1)=_xlpm.Jr_sem,"ü",""),""),""),""),""),
_xlpm.Mensuel,IF($F83="Mensuel",IF(ISNUMBER($N$4:$NO$4),IF(ISNA(_xlfn.XMATCH($N$4:$NO$4,_xlpm.Excep,0,1)),IF(MONTH($N$4:$NO$4)&gt;=_xlpm.M,IF(DAY($N$4:$NO$4)=_xlpm.J,"ü",""),""),""),""),""),
_xlpm.Trimes,IF($F83="Trimestre",IF(ISNUMBER($N$4:$NO$4),IF(ISNA(_xlfn.XMATCH($N$4:$NO$4,_xlpm.Excep,0,1)),IF(MONTH($N$4:$NO$4)=_xlpm.M+(ROUNDUP(MONTH($N$4:$NO$4)/3,0)-1)*3,IF(DAY($N$4:$NO$4)=_xlpm.J,"ü",""),""),""),""),""),
_xlpm.Bisannuel,IF($F83="Bisannuel",IF(ISNUMBER($N$4:$NO$4),IF(ISNA(_xlfn.XMATCH($N$4:$NO$4,_xlpm.Excep,0,1)),IF(MONTH($N$4:$NO$4)=_xlpm.M,IF(DAY($N$4:$NO$4)=_xlpm.J,"ü",""),IF(MONTH($N$4:$NO$4)=_xlpm.M+6,IF(DAY($N$4:$NO$4)=_xlpm.J,"ü",""),"")),""),""),""),
_xlpm.Annuel,IF($F83="Annuel",IF(ISNUMBER($N$4:$NO$4),IF(ISNA(_xlfn.XMATCH($N$4:$NO$4,_xlpm.Excep,0,1)),IF($N$4:$NO$4=DATE(Année,_xlpm.M,_xlpm.J),"ü",""),""),""),""),
_xlpm.Résultat,_xlfn.SWITCH($F83,"Quotidien",_xlpm.Quodi,"Hebdomadaire",_xlpm.Hebdo,"Mensuel",_xlpm.Mensuel,"Trimestre",_xlpm.Trimes,"Annuel",_xlpm.Annuel,"Bisannuel",_xlpm.Bisannuel),
_xlpm.Résultat))</f>
        <v/>
      </c>
    </row>
    <row r="84" spans="12:14" ht="21" thickTop="1" thickBot="1" x14ac:dyDescent="0.25">
      <c r="L84" s="134" t="str">
        <f>IF(AND(ISNUMBER(J84),ISNUMBER(K84)),PROPER(TEXT(DATE(Année,K84,J84),Param!$L$5)),IF(I84&lt;&gt;"",I84,""))</f>
        <v/>
      </c>
      <c r="N84" s="111" t="str" cm="1">
        <f t="array" ref="N84">IF(F84="","",_xlfn.LET(_xlpm.Jr_sem,IF(I84&lt;&gt;"",_xlfn.XLOOKUP(I84,No_Jour[Jour_Semaine],No_Jour[No_jour],0,0,1),""),
_xlpm.J,IF($J84="",1,$J84),_xlpm.M,IF($K84="",1,$K84),
_xlpm.Tout_Excep,_xlfn.UNIQUE(_xlfn._xlws.FILTER(Jrs_Exception[Jours_travaillés],Jrs_Exception[Jours_travaillés]&lt;&gt;"",0)),
_xlpm.Garde,_xlfn._xlws.FILTER(Jrs_Exception[Jours_travaillés],(Jrs_Exception[Jours_travaillés]&lt;&gt;"")*(Jrs_Exception[Numéro]=$A84),0),
_xlpm.Excep,_xlfn._xlws.FILTER(_xlpm.Tout_Excep,ISNA(_xlfn.XMATCH(_xlpm.Tout_Excep,_xlpm.Garde,0,1)),0),
_xlpm.Quodi,IF($F84="Quotidien",IF(ISNUMBER($N$4:$NO$4),IF(ISNA(_xlfn.XMATCH($N$4:$NO$4,_xlpm.Excep,0,1)),IF($N$4:$NO$4&gt;=DATE(Année,_xlpm.M,_xlpm.J),"ü",""),""),""),""),
_xlpm.Hebdo,IF($F84="Hebdomadaire",IF(ISNUMBER($N$4:$NO$4),IF(ISNA(_xlfn.XMATCH($N$4:$NO$4,_xlpm.Excep,0,1)),IF(MONTH($N$4:$NO$4)&gt;=_xlpm.M,IF(WEEKDAY($N$4:$NO$4,Param!$E$1)=_xlpm.Jr_sem,"ü",""),""),""),""),""),
_xlpm.Mensuel,IF($F84="Mensuel",IF(ISNUMBER($N$4:$NO$4),IF(ISNA(_xlfn.XMATCH($N$4:$NO$4,_xlpm.Excep,0,1)),IF(MONTH($N$4:$NO$4)&gt;=_xlpm.M,IF(DAY($N$4:$NO$4)=_xlpm.J,"ü",""),""),""),""),""),
_xlpm.Trimes,IF($F84="Trimestre",IF(ISNUMBER($N$4:$NO$4),IF(ISNA(_xlfn.XMATCH($N$4:$NO$4,_xlpm.Excep,0,1)),IF(MONTH($N$4:$NO$4)=_xlpm.M+(ROUNDUP(MONTH($N$4:$NO$4)/3,0)-1)*3,IF(DAY($N$4:$NO$4)=_xlpm.J,"ü",""),""),""),""),""),
_xlpm.Bisannuel,IF($F84="Bisannuel",IF(ISNUMBER($N$4:$NO$4),IF(ISNA(_xlfn.XMATCH($N$4:$NO$4,_xlpm.Excep,0,1)),IF(MONTH($N$4:$NO$4)=_xlpm.M,IF(DAY($N$4:$NO$4)=_xlpm.J,"ü",""),IF(MONTH($N$4:$NO$4)=_xlpm.M+6,IF(DAY($N$4:$NO$4)=_xlpm.J,"ü",""),"")),""),""),""),
_xlpm.Annuel,IF($F84="Annuel",IF(ISNUMBER($N$4:$NO$4),IF(ISNA(_xlfn.XMATCH($N$4:$NO$4,_xlpm.Excep,0,1)),IF($N$4:$NO$4=DATE(Année,_xlpm.M,_xlpm.J),"ü",""),""),""),""),
_xlpm.Résultat,_xlfn.SWITCH($F84,"Quotidien",_xlpm.Quodi,"Hebdomadaire",_xlpm.Hebdo,"Mensuel",_xlpm.Mensuel,"Trimestre",_xlpm.Trimes,"Annuel",_xlpm.Annuel,"Bisannuel",_xlpm.Bisannuel),
_xlpm.Résultat))</f>
        <v/>
      </c>
    </row>
    <row r="85" spans="12:14" ht="21" thickTop="1" thickBot="1" x14ac:dyDescent="0.25">
      <c r="L85" s="134" t="str">
        <f>IF(AND(ISNUMBER(J85),ISNUMBER(K85)),PROPER(TEXT(DATE(Année,K85,J85),Param!$L$5)),IF(I85&lt;&gt;"",I85,""))</f>
        <v/>
      </c>
      <c r="N85" s="111" t="str" cm="1">
        <f t="array" ref="N85">IF(F85="","",_xlfn.LET(_xlpm.Jr_sem,IF(I85&lt;&gt;"",_xlfn.XLOOKUP(I85,No_Jour[Jour_Semaine],No_Jour[No_jour],0,0,1),""),
_xlpm.J,IF($J85="",1,$J85),_xlpm.M,IF($K85="",1,$K85),
_xlpm.Tout_Excep,_xlfn.UNIQUE(_xlfn._xlws.FILTER(Jrs_Exception[Jours_travaillés],Jrs_Exception[Jours_travaillés]&lt;&gt;"",0)),
_xlpm.Garde,_xlfn._xlws.FILTER(Jrs_Exception[Jours_travaillés],(Jrs_Exception[Jours_travaillés]&lt;&gt;"")*(Jrs_Exception[Numéro]=$A85),0),
_xlpm.Excep,_xlfn._xlws.FILTER(_xlpm.Tout_Excep,ISNA(_xlfn.XMATCH(_xlpm.Tout_Excep,_xlpm.Garde,0,1)),0),
_xlpm.Quodi,IF($F85="Quotidien",IF(ISNUMBER($N$4:$NO$4),IF(ISNA(_xlfn.XMATCH($N$4:$NO$4,_xlpm.Excep,0,1)),IF($N$4:$NO$4&gt;=DATE(Année,_xlpm.M,_xlpm.J),"ü",""),""),""),""),
_xlpm.Hebdo,IF($F85="Hebdomadaire",IF(ISNUMBER($N$4:$NO$4),IF(ISNA(_xlfn.XMATCH($N$4:$NO$4,_xlpm.Excep,0,1)),IF(MONTH($N$4:$NO$4)&gt;=_xlpm.M,IF(WEEKDAY($N$4:$NO$4,Param!$E$1)=_xlpm.Jr_sem,"ü",""),""),""),""),""),
_xlpm.Mensuel,IF($F85="Mensuel",IF(ISNUMBER($N$4:$NO$4),IF(ISNA(_xlfn.XMATCH($N$4:$NO$4,_xlpm.Excep,0,1)),IF(MONTH($N$4:$NO$4)&gt;=_xlpm.M,IF(DAY($N$4:$NO$4)=_xlpm.J,"ü",""),""),""),""),""),
_xlpm.Trimes,IF($F85="Trimestre",IF(ISNUMBER($N$4:$NO$4),IF(ISNA(_xlfn.XMATCH($N$4:$NO$4,_xlpm.Excep,0,1)),IF(MONTH($N$4:$NO$4)=_xlpm.M+(ROUNDUP(MONTH($N$4:$NO$4)/3,0)-1)*3,IF(DAY($N$4:$NO$4)=_xlpm.J,"ü",""),""),""),""),""),
_xlpm.Bisannuel,IF($F85="Bisannuel",IF(ISNUMBER($N$4:$NO$4),IF(ISNA(_xlfn.XMATCH($N$4:$NO$4,_xlpm.Excep,0,1)),IF(MONTH($N$4:$NO$4)=_xlpm.M,IF(DAY($N$4:$NO$4)=_xlpm.J,"ü",""),IF(MONTH($N$4:$NO$4)=_xlpm.M+6,IF(DAY($N$4:$NO$4)=_xlpm.J,"ü",""),"")),""),""),""),
_xlpm.Annuel,IF($F85="Annuel",IF(ISNUMBER($N$4:$NO$4),IF(ISNA(_xlfn.XMATCH($N$4:$NO$4,_xlpm.Excep,0,1)),IF($N$4:$NO$4=DATE(Année,_xlpm.M,_xlpm.J),"ü",""),""),""),""),
_xlpm.Résultat,_xlfn.SWITCH($F85,"Quotidien",_xlpm.Quodi,"Hebdomadaire",_xlpm.Hebdo,"Mensuel",_xlpm.Mensuel,"Trimestre",_xlpm.Trimes,"Annuel",_xlpm.Annuel,"Bisannuel",_xlpm.Bisannuel),
_xlpm.Résultat))</f>
        <v/>
      </c>
    </row>
    <row r="86" spans="12:14" ht="21" thickTop="1" thickBot="1" x14ac:dyDescent="0.25">
      <c r="L86" s="134" t="str">
        <f>IF(AND(ISNUMBER(J86),ISNUMBER(K86)),PROPER(TEXT(DATE(Année,K86,J86),Param!$L$5)),IF(I86&lt;&gt;"",I86,""))</f>
        <v/>
      </c>
      <c r="N86" s="111" t="str" cm="1">
        <f t="array" ref="N86">IF(F86="","",_xlfn.LET(_xlpm.Jr_sem,IF(I86&lt;&gt;"",_xlfn.XLOOKUP(I86,No_Jour[Jour_Semaine],No_Jour[No_jour],0,0,1),""),
_xlpm.J,IF($J86="",1,$J86),_xlpm.M,IF($K86="",1,$K86),
_xlpm.Tout_Excep,_xlfn.UNIQUE(_xlfn._xlws.FILTER(Jrs_Exception[Jours_travaillés],Jrs_Exception[Jours_travaillés]&lt;&gt;"",0)),
_xlpm.Garde,_xlfn._xlws.FILTER(Jrs_Exception[Jours_travaillés],(Jrs_Exception[Jours_travaillés]&lt;&gt;"")*(Jrs_Exception[Numéro]=$A86),0),
_xlpm.Excep,_xlfn._xlws.FILTER(_xlpm.Tout_Excep,ISNA(_xlfn.XMATCH(_xlpm.Tout_Excep,_xlpm.Garde,0,1)),0),
_xlpm.Quodi,IF($F86="Quotidien",IF(ISNUMBER($N$4:$NO$4),IF(ISNA(_xlfn.XMATCH($N$4:$NO$4,_xlpm.Excep,0,1)),IF($N$4:$NO$4&gt;=DATE(Année,_xlpm.M,_xlpm.J),"ü",""),""),""),""),
_xlpm.Hebdo,IF($F86="Hebdomadaire",IF(ISNUMBER($N$4:$NO$4),IF(ISNA(_xlfn.XMATCH($N$4:$NO$4,_xlpm.Excep,0,1)),IF(MONTH($N$4:$NO$4)&gt;=_xlpm.M,IF(WEEKDAY($N$4:$NO$4,Param!$E$1)=_xlpm.Jr_sem,"ü",""),""),""),""),""),
_xlpm.Mensuel,IF($F86="Mensuel",IF(ISNUMBER($N$4:$NO$4),IF(ISNA(_xlfn.XMATCH($N$4:$NO$4,_xlpm.Excep,0,1)),IF(MONTH($N$4:$NO$4)&gt;=_xlpm.M,IF(DAY($N$4:$NO$4)=_xlpm.J,"ü",""),""),""),""),""),
_xlpm.Trimes,IF($F86="Trimestre",IF(ISNUMBER($N$4:$NO$4),IF(ISNA(_xlfn.XMATCH($N$4:$NO$4,_xlpm.Excep,0,1)),IF(MONTH($N$4:$NO$4)=_xlpm.M+(ROUNDUP(MONTH($N$4:$NO$4)/3,0)-1)*3,IF(DAY($N$4:$NO$4)=_xlpm.J,"ü",""),""),""),""),""),
_xlpm.Bisannuel,IF($F86="Bisannuel",IF(ISNUMBER($N$4:$NO$4),IF(ISNA(_xlfn.XMATCH($N$4:$NO$4,_xlpm.Excep,0,1)),IF(MONTH($N$4:$NO$4)=_xlpm.M,IF(DAY($N$4:$NO$4)=_xlpm.J,"ü",""),IF(MONTH($N$4:$NO$4)=_xlpm.M+6,IF(DAY($N$4:$NO$4)=_xlpm.J,"ü",""),"")),""),""),""),
_xlpm.Annuel,IF($F86="Annuel",IF(ISNUMBER($N$4:$NO$4),IF(ISNA(_xlfn.XMATCH($N$4:$NO$4,_xlpm.Excep,0,1)),IF($N$4:$NO$4=DATE(Année,_xlpm.M,_xlpm.J),"ü",""),""),""),""),
_xlpm.Résultat,_xlfn.SWITCH($F86,"Quotidien",_xlpm.Quodi,"Hebdomadaire",_xlpm.Hebdo,"Mensuel",_xlpm.Mensuel,"Trimestre",_xlpm.Trimes,"Annuel",_xlpm.Annuel,"Bisannuel",_xlpm.Bisannuel),
_xlpm.Résultat))</f>
        <v/>
      </c>
    </row>
    <row r="87" spans="12:14" ht="21" thickTop="1" thickBot="1" x14ac:dyDescent="0.25">
      <c r="L87" s="134" t="str">
        <f>IF(AND(ISNUMBER(J87),ISNUMBER(K87)),PROPER(TEXT(DATE(Année,K87,J87),Param!$L$5)),IF(I87&lt;&gt;"",I87,""))</f>
        <v/>
      </c>
      <c r="N87" s="111" t="str" cm="1">
        <f t="array" ref="N87">IF(F87="","",_xlfn.LET(_xlpm.Jr_sem,IF(I87&lt;&gt;"",_xlfn.XLOOKUP(I87,No_Jour[Jour_Semaine],No_Jour[No_jour],0,0,1),""),
_xlpm.J,IF($J87="",1,$J87),_xlpm.M,IF($K87="",1,$K87),
_xlpm.Tout_Excep,_xlfn.UNIQUE(_xlfn._xlws.FILTER(Jrs_Exception[Jours_travaillés],Jrs_Exception[Jours_travaillés]&lt;&gt;"",0)),
_xlpm.Garde,_xlfn._xlws.FILTER(Jrs_Exception[Jours_travaillés],(Jrs_Exception[Jours_travaillés]&lt;&gt;"")*(Jrs_Exception[Numéro]=$A87),0),
_xlpm.Excep,_xlfn._xlws.FILTER(_xlpm.Tout_Excep,ISNA(_xlfn.XMATCH(_xlpm.Tout_Excep,_xlpm.Garde,0,1)),0),
_xlpm.Quodi,IF($F87="Quotidien",IF(ISNUMBER($N$4:$NO$4),IF(ISNA(_xlfn.XMATCH($N$4:$NO$4,_xlpm.Excep,0,1)),IF($N$4:$NO$4&gt;=DATE(Année,_xlpm.M,_xlpm.J),"ü",""),""),""),""),
_xlpm.Hebdo,IF($F87="Hebdomadaire",IF(ISNUMBER($N$4:$NO$4),IF(ISNA(_xlfn.XMATCH($N$4:$NO$4,_xlpm.Excep,0,1)),IF(MONTH($N$4:$NO$4)&gt;=_xlpm.M,IF(WEEKDAY($N$4:$NO$4,Param!$E$1)=_xlpm.Jr_sem,"ü",""),""),""),""),""),
_xlpm.Mensuel,IF($F87="Mensuel",IF(ISNUMBER($N$4:$NO$4),IF(ISNA(_xlfn.XMATCH($N$4:$NO$4,_xlpm.Excep,0,1)),IF(MONTH($N$4:$NO$4)&gt;=_xlpm.M,IF(DAY($N$4:$NO$4)=_xlpm.J,"ü",""),""),""),""),""),
_xlpm.Trimes,IF($F87="Trimestre",IF(ISNUMBER($N$4:$NO$4),IF(ISNA(_xlfn.XMATCH($N$4:$NO$4,_xlpm.Excep,0,1)),IF(MONTH($N$4:$NO$4)=_xlpm.M+(ROUNDUP(MONTH($N$4:$NO$4)/3,0)-1)*3,IF(DAY($N$4:$NO$4)=_xlpm.J,"ü",""),""),""),""),""),
_xlpm.Bisannuel,IF($F87="Bisannuel",IF(ISNUMBER($N$4:$NO$4),IF(ISNA(_xlfn.XMATCH($N$4:$NO$4,_xlpm.Excep,0,1)),IF(MONTH($N$4:$NO$4)=_xlpm.M,IF(DAY($N$4:$NO$4)=_xlpm.J,"ü",""),IF(MONTH($N$4:$NO$4)=_xlpm.M+6,IF(DAY($N$4:$NO$4)=_xlpm.J,"ü",""),"")),""),""),""),
_xlpm.Annuel,IF($F87="Annuel",IF(ISNUMBER($N$4:$NO$4),IF(ISNA(_xlfn.XMATCH($N$4:$NO$4,_xlpm.Excep,0,1)),IF($N$4:$NO$4=DATE(Année,_xlpm.M,_xlpm.J),"ü",""),""),""),""),
_xlpm.Résultat,_xlfn.SWITCH($F87,"Quotidien",_xlpm.Quodi,"Hebdomadaire",_xlpm.Hebdo,"Mensuel",_xlpm.Mensuel,"Trimestre",_xlpm.Trimes,"Annuel",_xlpm.Annuel,"Bisannuel",_xlpm.Bisannuel),
_xlpm.Résultat))</f>
        <v/>
      </c>
    </row>
    <row r="88" spans="12:14" ht="21" thickTop="1" thickBot="1" x14ac:dyDescent="0.25">
      <c r="L88" s="134" t="str">
        <f>IF(AND(ISNUMBER(J88),ISNUMBER(K88)),PROPER(TEXT(DATE(Année,K88,J88),Param!$L$5)),IF(I88&lt;&gt;"",I88,""))</f>
        <v/>
      </c>
      <c r="N88" s="111" t="str" cm="1">
        <f t="array" ref="N88">IF(F88="","",_xlfn.LET(_xlpm.Jr_sem,IF(I88&lt;&gt;"",_xlfn.XLOOKUP(I88,No_Jour[Jour_Semaine],No_Jour[No_jour],0,0,1),""),
_xlpm.J,IF($J88="",1,$J88),_xlpm.M,IF($K88="",1,$K88),
_xlpm.Tout_Excep,_xlfn.UNIQUE(_xlfn._xlws.FILTER(Jrs_Exception[Jours_travaillés],Jrs_Exception[Jours_travaillés]&lt;&gt;"",0)),
_xlpm.Garde,_xlfn._xlws.FILTER(Jrs_Exception[Jours_travaillés],(Jrs_Exception[Jours_travaillés]&lt;&gt;"")*(Jrs_Exception[Numéro]=$A88),0),
_xlpm.Excep,_xlfn._xlws.FILTER(_xlpm.Tout_Excep,ISNA(_xlfn.XMATCH(_xlpm.Tout_Excep,_xlpm.Garde,0,1)),0),
_xlpm.Quodi,IF($F88="Quotidien",IF(ISNUMBER($N$4:$NO$4),IF(ISNA(_xlfn.XMATCH($N$4:$NO$4,_xlpm.Excep,0,1)),IF($N$4:$NO$4&gt;=DATE(Année,_xlpm.M,_xlpm.J),"ü",""),""),""),""),
_xlpm.Hebdo,IF($F88="Hebdomadaire",IF(ISNUMBER($N$4:$NO$4),IF(ISNA(_xlfn.XMATCH($N$4:$NO$4,_xlpm.Excep,0,1)),IF(MONTH($N$4:$NO$4)&gt;=_xlpm.M,IF(WEEKDAY($N$4:$NO$4,Param!$E$1)=_xlpm.Jr_sem,"ü",""),""),""),""),""),
_xlpm.Mensuel,IF($F88="Mensuel",IF(ISNUMBER($N$4:$NO$4),IF(ISNA(_xlfn.XMATCH($N$4:$NO$4,_xlpm.Excep,0,1)),IF(MONTH($N$4:$NO$4)&gt;=_xlpm.M,IF(DAY($N$4:$NO$4)=_xlpm.J,"ü",""),""),""),""),""),
_xlpm.Trimes,IF($F88="Trimestre",IF(ISNUMBER($N$4:$NO$4),IF(ISNA(_xlfn.XMATCH($N$4:$NO$4,_xlpm.Excep,0,1)),IF(MONTH($N$4:$NO$4)=_xlpm.M+(ROUNDUP(MONTH($N$4:$NO$4)/3,0)-1)*3,IF(DAY($N$4:$NO$4)=_xlpm.J,"ü",""),""),""),""),""),
_xlpm.Bisannuel,IF($F88="Bisannuel",IF(ISNUMBER($N$4:$NO$4),IF(ISNA(_xlfn.XMATCH($N$4:$NO$4,_xlpm.Excep,0,1)),IF(MONTH($N$4:$NO$4)=_xlpm.M,IF(DAY($N$4:$NO$4)=_xlpm.J,"ü",""),IF(MONTH($N$4:$NO$4)=_xlpm.M+6,IF(DAY($N$4:$NO$4)=_xlpm.J,"ü",""),"")),""),""),""),
_xlpm.Annuel,IF($F88="Annuel",IF(ISNUMBER($N$4:$NO$4),IF(ISNA(_xlfn.XMATCH($N$4:$NO$4,_xlpm.Excep,0,1)),IF($N$4:$NO$4=DATE(Année,_xlpm.M,_xlpm.J),"ü",""),""),""),""),
_xlpm.Résultat,_xlfn.SWITCH($F88,"Quotidien",_xlpm.Quodi,"Hebdomadaire",_xlpm.Hebdo,"Mensuel",_xlpm.Mensuel,"Trimestre",_xlpm.Trimes,"Annuel",_xlpm.Annuel,"Bisannuel",_xlpm.Bisannuel),
_xlpm.Résultat))</f>
        <v/>
      </c>
    </row>
    <row r="89" spans="12:14" ht="21" thickTop="1" thickBot="1" x14ac:dyDescent="0.25">
      <c r="L89" s="134" t="str">
        <f>IF(AND(ISNUMBER(J89),ISNUMBER(K89)),PROPER(TEXT(DATE(Année,K89,J89),Param!$L$5)),IF(I89&lt;&gt;"",I89,""))</f>
        <v/>
      </c>
      <c r="N89" s="111" t="str" cm="1">
        <f t="array" ref="N89">IF(F89="","",_xlfn.LET(_xlpm.Jr_sem,IF(I89&lt;&gt;"",_xlfn.XLOOKUP(I89,No_Jour[Jour_Semaine],No_Jour[No_jour],0,0,1),""),
_xlpm.J,IF($J89="",1,$J89),_xlpm.M,IF($K89="",1,$K89),
_xlpm.Tout_Excep,_xlfn.UNIQUE(_xlfn._xlws.FILTER(Jrs_Exception[Jours_travaillés],Jrs_Exception[Jours_travaillés]&lt;&gt;"",0)),
_xlpm.Garde,_xlfn._xlws.FILTER(Jrs_Exception[Jours_travaillés],(Jrs_Exception[Jours_travaillés]&lt;&gt;"")*(Jrs_Exception[Numéro]=$A89),0),
_xlpm.Excep,_xlfn._xlws.FILTER(_xlpm.Tout_Excep,ISNA(_xlfn.XMATCH(_xlpm.Tout_Excep,_xlpm.Garde,0,1)),0),
_xlpm.Quodi,IF($F89="Quotidien",IF(ISNUMBER($N$4:$NO$4),IF(ISNA(_xlfn.XMATCH($N$4:$NO$4,_xlpm.Excep,0,1)),IF($N$4:$NO$4&gt;=DATE(Année,_xlpm.M,_xlpm.J),"ü",""),""),""),""),
_xlpm.Hebdo,IF($F89="Hebdomadaire",IF(ISNUMBER($N$4:$NO$4),IF(ISNA(_xlfn.XMATCH($N$4:$NO$4,_xlpm.Excep,0,1)),IF(MONTH($N$4:$NO$4)&gt;=_xlpm.M,IF(WEEKDAY($N$4:$NO$4,Param!$E$1)=_xlpm.Jr_sem,"ü",""),""),""),""),""),
_xlpm.Mensuel,IF($F89="Mensuel",IF(ISNUMBER($N$4:$NO$4),IF(ISNA(_xlfn.XMATCH($N$4:$NO$4,_xlpm.Excep,0,1)),IF(MONTH($N$4:$NO$4)&gt;=_xlpm.M,IF(DAY($N$4:$NO$4)=_xlpm.J,"ü",""),""),""),""),""),
_xlpm.Trimes,IF($F89="Trimestre",IF(ISNUMBER($N$4:$NO$4),IF(ISNA(_xlfn.XMATCH($N$4:$NO$4,_xlpm.Excep,0,1)),IF(MONTH($N$4:$NO$4)=_xlpm.M+(ROUNDUP(MONTH($N$4:$NO$4)/3,0)-1)*3,IF(DAY($N$4:$NO$4)=_xlpm.J,"ü",""),""),""),""),""),
_xlpm.Bisannuel,IF($F89="Bisannuel",IF(ISNUMBER($N$4:$NO$4),IF(ISNA(_xlfn.XMATCH($N$4:$NO$4,_xlpm.Excep,0,1)),IF(MONTH($N$4:$NO$4)=_xlpm.M,IF(DAY($N$4:$NO$4)=_xlpm.J,"ü",""),IF(MONTH($N$4:$NO$4)=_xlpm.M+6,IF(DAY($N$4:$NO$4)=_xlpm.J,"ü",""),"")),""),""),""),
_xlpm.Annuel,IF($F89="Annuel",IF(ISNUMBER($N$4:$NO$4),IF(ISNA(_xlfn.XMATCH($N$4:$NO$4,_xlpm.Excep,0,1)),IF($N$4:$NO$4=DATE(Année,_xlpm.M,_xlpm.J),"ü",""),""),""),""),
_xlpm.Résultat,_xlfn.SWITCH($F89,"Quotidien",_xlpm.Quodi,"Hebdomadaire",_xlpm.Hebdo,"Mensuel",_xlpm.Mensuel,"Trimestre",_xlpm.Trimes,"Annuel",_xlpm.Annuel,"Bisannuel",_xlpm.Bisannuel),
_xlpm.Résultat))</f>
        <v/>
      </c>
    </row>
    <row r="90" spans="12:14" ht="21" thickTop="1" thickBot="1" x14ac:dyDescent="0.25">
      <c r="L90" s="134" t="str">
        <f>IF(AND(ISNUMBER(J90),ISNUMBER(K90)),PROPER(TEXT(DATE(Année,K90,J90),Param!$L$5)),IF(I90&lt;&gt;"",I90,""))</f>
        <v/>
      </c>
      <c r="N90" s="111" t="str" cm="1">
        <f t="array" ref="N90">IF(F90="","",_xlfn.LET(_xlpm.Jr_sem,IF(I90&lt;&gt;"",_xlfn.XLOOKUP(I90,No_Jour[Jour_Semaine],No_Jour[No_jour],0,0,1),""),
_xlpm.J,IF($J90="",1,$J90),_xlpm.M,IF($K90="",1,$K90),
_xlpm.Tout_Excep,_xlfn.UNIQUE(_xlfn._xlws.FILTER(Jrs_Exception[Jours_travaillés],Jrs_Exception[Jours_travaillés]&lt;&gt;"",0)),
_xlpm.Garde,_xlfn._xlws.FILTER(Jrs_Exception[Jours_travaillés],(Jrs_Exception[Jours_travaillés]&lt;&gt;"")*(Jrs_Exception[Numéro]=$A90),0),
_xlpm.Excep,_xlfn._xlws.FILTER(_xlpm.Tout_Excep,ISNA(_xlfn.XMATCH(_xlpm.Tout_Excep,_xlpm.Garde,0,1)),0),
_xlpm.Quodi,IF($F90="Quotidien",IF(ISNUMBER($N$4:$NO$4),IF(ISNA(_xlfn.XMATCH($N$4:$NO$4,_xlpm.Excep,0,1)),IF($N$4:$NO$4&gt;=DATE(Année,_xlpm.M,_xlpm.J),"ü",""),""),""),""),
_xlpm.Hebdo,IF($F90="Hebdomadaire",IF(ISNUMBER($N$4:$NO$4),IF(ISNA(_xlfn.XMATCH($N$4:$NO$4,_xlpm.Excep,0,1)),IF(MONTH($N$4:$NO$4)&gt;=_xlpm.M,IF(WEEKDAY($N$4:$NO$4,Param!$E$1)=_xlpm.Jr_sem,"ü",""),""),""),""),""),
_xlpm.Mensuel,IF($F90="Mensuel",IF(ISNUMBER($N$4:$NO$4),IF(ISNA(_xlfn.XMATCH($N$4:$NO$4,_xlpm.Excep,0,1)),IF(MONTH($N$4:$NO$4)&gt;=_xlpm.M,IF(DAY($N$4:$NO$4)=_xlpm.J,"ü",""),""),""),""),""),
_xlpm.Trimes,IF($F90="Trimestre",IF(ISNUMBER($N$4:$NO$4),IF(ISNA(_xlfn.XMATCH($N$4:$NO$4,_xlpm.Excep,0,1)),IF(MONTH($N$4:$NO$4)=_xlpm.M+(ROUNDUP(MONTH($N$4:$NO$4)/3,0)-1)*3,IF(DAY($N$4:$NO$4)=_xlpm.J,"ü",""),""),""),""),""),
_xlpm.Bisannuel,IF($F90="Bisannuel",IF(ISNUMBER($N$4:$NO$4),IF(ISNA(_xlfn.XMATCH($N$4:$NO$4,_xlpm.Excep,0,1)),IF(MONTH($N$4:$NO$4)=_xlpm.M,IF(DAY($N$4:$NO$4)=_xlpm.J,"ü",""),IF(MONTH($N$4:$NO$4)=_xlpm.M+6,IF(DAY($N$4:$NO$4)=_xlpm.J,"ü",""),"")),""),""),""),
_xlpm.Annuel,IF($F90="Annuel",IF(ISNUMBER($N$4:$NO$4),IF(ISNA(_xlfn.XMATCH($N$4:$NO$4,_xlpm.Excep,0,1)),IF($N$4:$NO$4=DATE(Année,_xlpm.M,_xlpm.J),"ü",""),""),""),""),
_xlpm.Résultat,_xlfn.SWITCH($F90,"Quotidien",_xlpm.Quodi,"Hebdomadaire",_xlpm.Hebdo,"Mensuel",_xlpm.Mensuel,"Trimestre",_xlpm.Trimes,"Annuel",_xlpm.Annuel,"Bisannuel",_xlpm.Bisannuel),
_xlpm.Résultat))</f>
        <v/>
      </c>
    </row>
    <row r="91" spans="12:14" ht="21" thickTop="1" thickBot="1" x14ac:dyDescent="0.25">
      <c r="L91" s="134" t="str">
        <f>IF(AND(ISNUMBER(J91),ISNUMBER(K91)),PROPER(TEXT(DATE(Année,K91,J91),Param!$L$5)),IF(I91&lt;&gt;"",I91,""))</f>
        <v/>
      </c>
      <c r="N91" s="111" t="str" cm="1">
        <f t="array" ref="N91">IF(F91="","",_xlfn.LET(_xlpm.Jr_sem,IF(I91&lt;&gt;"",_xlfn.XLOOKUP(I91,No_Jour[Jour_Semaine],No_Jour[No_jour],0,0,1),""),
_xlpm.J,IF($J91="",1,$J91),_xlpm.M,IF($K91="",1,$K91),
_xlpm.Tout_Excep,_xlfn.UNIQUE(_xlfn._xlws.FILTER(Jrs_Exception[Jours_travaillés],Jrs_Exception[Jours_travaillés]&lt;&gt;"",0)),
_xlpm.Garde,_xlfn._xlws.FILTER(Jrs_Exception[Jours_travaillés],(Jrs_Exception[Jours_travaillés]&lt;&gt;"")*(Jrs_Exception[Numéro]=$A91),0),
_xlpm.Excep,_xlfn._xlws.FILTER(_xlpm.Tout_Excep,ISNA(_xlfn.XMATCH(_xlpm.Tout_Excep,_xlpm.Garde,0,1)),0),
_xlpm.Quodi,IF($F91="Quotidien",IF(ISNUMBER($N$4:$NO$4),IF(ISNA(_xlfn.XMATCH($N$4:$NO$4,_xlpm.Excep,0,1)),IF($N$4:$NO$4&gt;=DATE(Année,_xlpm.M,_xlpm.J),"ü",""),""),""),""),
_xlpm.Hebdo,IF($F91="Hebdomadaire",IF(ISNUMBER($N$4:$NO$4),IF(ISNA(_xlfn.XMATCH($N$4:$NO$4,_xlpm.Excep,0,1)),IF(MONTH($N$4:$NO$4)&gt;=_xlpm.M,IF(WEEKDAY($N$4:$NO$4,Param!$E$1)=_xlpm.Jr_sem,"ü",""),""),""),""),""),
_xlpm.Mensuel,IF($F91="Mensuel",IF(ISNUMBER($N$4:$NO$4),IF(ISNA(_xlfn.XMATCH($N$4:$NO$4,_xlpm.Excep,0,1)),IF(MONTH($N$4:$NO$4)&gt;=_xlpm.M,IF(DAY($N$4:$NO$4)=_xlpm.J,"ü",""),""),""),""),""),
_xlpm.Trimes,IF($F91="Trimestre",IF(ISNUMBER($N$4:$NO$4),IF(ISNA(_xlfn.XMATCH($N$4:$NO$4,_xlpm.Excep,0,1)),IF(MONTH($N$4:$NO$4)=_xlpm.M+(ROUNDUP(MONTH($N$4:$NO$4)/3,0)-1)*3,IF(DAY($N$4:$NO$4)=_xlpm.J,"ü",""),""),""),""),""),
_xlpm.Bisannuel,IF($F91="Bisannuel",IF(ISNUMBER($N$4:$NO$4),IF(ISNA(_xlfn.XMATCH($N$4:$NO$4,_xlpm.Excep,0,1)),IF(MONTH($N$4:$NO$4)=_xlpm.M,IF(DAY($N$4:$NO$4)=_xlpm.J,"ü",""),IF(MONTH($N$4:$NO$4)=_xlpm.M+6,IF(DAY($N$4:$NO$4)=_xlpm.J,"ü",""),"")),""),""),""),
_xlpm.Annuel,IF($F91="Annuel",IF(ISNUMBER($N$4:$NO$4),IF(ISNA(_xlfn.XMATCH($N$4:$NO$4,_xlpm.Excep,0,1)),IF($N$4:$NO$4=DATE(Année,_xlpm.M,_xlpm.J),"ü",""),""),""),""),
_xlpm.Résultat,_xlfn.SWITCH($F91,"Quotidien",_xlpm.Quodi,"Hebdomadaire",_xlpm.Hebdo,"Mensuel",_xlpm.Mensuel,"Trimestre",_xlpm.Trimes,"Annuel",_xlpm.Annuel,"Bisannuel",_xlpm.Bisannuel),
_xlpm.Résultat))</f>
        <v/>
      </c>
    </row>
    <row r="92" spans="12:14" ht="21" thickTop="1" thickBot="1" x14ac:dyDescent="0.25">
      <c r="L92" s="134" t="str">
        <f>IF(AND(ISNUMBER(J92),ISNUMBER(K92)),PROPER(TEXT(DATE(Année,K92,J92),Param!$L$5)),IF(I92&lt;&gt;"",I92,""))</f>
        <v/>
      </c>
      <c r="N92" s="111" t="str" cm="1">
        <f t="array" ref="N92">IF(F92="","",_xlfn.LET(_xlpm.Jr_sem,IF(I92&lt;&gt;"",_xlfn.XLOOKUP(I92,No_Jour[Jour_Semaine],No_Jour[No_jour],0,0,1),""),
_xlpm.J,IF($J92="",1,$J92),_xlpm.M,IF($K92="",1,$K92),
_xlpm.Tout_Excep,_xlfn.UNIQUE(_xlfn._xlws.FILTER(Jrs_Exception[Jours_travaillés],Jrs_Exception[Jours_travaillés]&lt;&gt;"",0)),
_xlpm.Garde,_xlfn._xlws.FILTER(Jrs_Exception[Jours_travaillés],(Jrs_Exception[Jours_travaillés]&lt;&gt;"")*(Jrs_Exception[Numéro]=$A92),0),
_xlpm.Excep,_xlfn._xlws.FILTER(_xlpm.Tout_Excep,ISNA(_xlfn.XMATCH(_xlpm.Tout_Excep,_xlpm.Garde,0,1)),0),
_xlpm.Quodi,IF($F92="Quotidien",IF(ISNUMBER($N$4:$NO$4),IF(ISNA(_xlfn.XMATCH($N$4:$NO$4,_xlpm.Excep,0,1)),IF($N$4:$NO$4&gt;=DATE(Année,_xlpm.M,_xlpm.J),"ü",""),""),""),""),
_xlpm.Hebdo,IF($F92="Hebdomadaire",IF(ISNUMBER($N$4:$NO$4),IF(ISNA(_xlfn.XMATCH($N$4:$NO$4,_xlpm.Excep,0,1)),IF(MONTH($N$4:$NO$4)&gt;=_xlpm.M,IF(WEEKDAY($N$4:$NO$4,Param!$E$1)=_xlpm.Jr_sem,"ü",""),""),""),""),""),
_xlpm.Mensuel,IF($F92="Mensuel",IF(ISNUMBER($N$4:$NO$4),IF(ISNA(_xlfn.XMATCH($N$4:$NO$4,_xlpm.Excep,0,1)),IF(MONTH($N$4:$NO$4)&gt;=_xlpm.M,IF(DAY($N$4:$NO$4)=_xlpm.J,"ü",""),""),""),""),""),
_xlpm.Trimes,IF($F92="Trimestre",IF(ISNUMBER($N$4:$NO$4),IF(ISNA(_xlfn.XMATCH($N$4:$NO$4,_xlpm.Excep,0,1)),IF(MONTH($N$4:$NO$4)=_xlpm.M+(ROUNDUP(MONTH($N$4:$NO$4)/3,0)-1)*3,IF(DAY($N$4:$NO$4)=_xlpm.J,"ü",""),""),""),""),""),
_xlpm.Bisannuel,IF($F92="Bisannuel",IF(ISNUMBER($N$4:$NO$4),IF(ISNA(_xlfn.XMATCH($N$4:$NO$4,_xlpm.Excep,0,1)),IF(MONTH($N$4:$NO$4)=_xlpm.M,IF(DAY($N$4:$NO$4)=_xlpm.J,"ü",""),IF(MONTH($N$4:$NO$4)=_xlpm.M+6,IF(DAY($N$4:$NO$4)=_xlpm.J,"ü",""),"")),""),""),""),
_xlpm.Annuel,IF($F92="Annuel",IF(ISNUMBER($N$4:$NO$4),IF(ISNA(_xlfn.XMATCH($N$4:$NO$4,_xlpm.Excep,0,1)),IF($N$4:$NO$4=DATE(Année,_xlpm.M,_xlpm.J),"ü",""),""),""),""),
_xlpm.Résultat,_xlfn.SWITCH($F92,"Quotidien",_xlpm.Quodi,"Hebdomadaire",_xlpm.Hebdo,"Mensuel",_xlpm.Mensuel,"Trimestre",_xlpm.Trimes,"Annuel",_xlpm.Annuel,"Bisannuel",_xlpm.Bisannuel),
_xlpm.Résultat))</f>
        <v/>
      </c>
    </row>
    <row r="93" spans="12:14" ht="21" thickTop="1" thickBot="1" x14ac:dyDescent="0.25">
      <c r="L93" s="134" t="str">
        <f>IF(AND(ISNUMBER(J93),ISNUMBER(K93)),PROPER(TEXT(DATE(Année,K93,J93),Param!$L$5)),IF(I93&lt;&gt;"",I93,""))</f>
        <v/>
      </c>
      <c r="N93" s="111" t="str" cm="1">
        <f t="array" ref="N93">IF(F93="","",_xlfn.LET(_xlpm.Jr_sem,IF(I93&lt;&gt;"",_xlfn.XLOOKUP(I93,No_Jour[Jour_Semaine],No_Jour[No_jour],0,0,1),""),
_xlpm.J,IF($J93="",1,$J93),_xlpm.M,IF($K93="",1,$K93),
_xlpm.Tout_Excep,_xlfn.UNIQUE(_xlfn._xlws.FILTER(Jrs_Exception[Jours_travaillés],Jrs_Exception[Jours_travaillés]&lt;&gt;"",0)),
_xlpm.Garde,_xlfn._xlws.FILTER(Jrs_Exception[Jours_travaillés],(Jrs_Exception[Jours_travaillés]&lt;&gt;"")*(Jrs_Exception[Numéro]=$A93),0),
_xlpm.Excep,_xlfn._xlws.FILTER(_xlpm.Tout_Excep,ISNA(_xlfn.XMATCH(_xlpm.Tout_Excep,_xlpm.Garde,0,1)),0),
_xlpm.Quodi,IF($F93="Quotidien",IF(ISNUMBER($N$4:$NO$4),IF(ISNA(_xlfn.XMATCH($N$4:$NO$4,_xlpm.Excep,0,1)),IF($N$4:$NO$4&gt;=DATE(Année,_xlpm.M,_xlpm.J),"ü",""),""),""),""),
_xlpm.Hebdo,IF($F93="Hebdomadaire",IF(ISNUMBER($N$4:$NO$4),IF(ISNA(_xlfn.XMATCH($N$4:$NO$4,_xlpm.Excep,0,1)),IF(MONTH($N$4:$NO$4)&gt;=_xlpm.M,IF(WEEKDAY($N$4:$NO$4,Param!$E$1)=_xlpm.Jr_sem,"ü",""),""),""),""),""),
_xlpm.Mensuel,IF($F93="Mensuel",IF(ISNUMBER($N$4:$NO$4),IF(ISNA(_xlfn.XMATCH($N$4:$NO$4,_xlpm.Excep,0,1)),IF(MONTH($N$4:$NO$4)&gt;=_xlpm.M,IF(DAY($N$4:$NO$4)=_xlpm.J,"ü",""),""),""),""),""),
_xlpm.Trimes,IF($F93="Trimestre",IF(ISNUMBER($N$4:$NO$4),IF(ISNA(_xlfn.XMATCH($N$4:$NO$4,_xlpm.Excep,0,1)),IF(MONTH($N$4:$NO$4)=_xlpm.M+(ROUNDUP(MONTH($N$4:$NO$4)/3,0)-1)*3,IF(DAY($N$4:$NO$4)=_xlpm.J,"ü",""),""),""),""),""),
_xlpm.Bisannuel,IF($F93="Bisannuel",IF(ISNUMBER($N$4:$NO$4),IF(ISNA(_xlfn.XMATCH($N$4:$NO$4,_xlpm.Excep,0,1)),IF(MONTH($N$4:$NO$4)=_xlpm.M,IF(DAY($N$4:$NO$4)=_xlpm.J,"ü",""),IF(MONTH($N$4:$NO$4)=_xlpm.M+6,IF(DAY($N$4:$NO$4)=_xlpm.J,"ü",""),"")),""),""),""),
_xlpm.Annuel,IF($F93="Annuel",IF(ISNUMBER($N$4:$NO$4),IF(ISNA(_xlfn.XMATCH($N$4:$NO$4,_xlpm.Excep,0,1)),IF($N$4:$NO$4=DATE(Année,_xlpm.M,_xlpm.J),"ü",""),""),""),""),
_xlpm.Résultat,_xlfn.SWITCH($F93,"Quotidien",_xlpm.Quodi,"Hebdomadaire",_xlpm.Hebdo,"Mensuel",_xlpm.Mensuel,"Trimestre",_xlpm.Trimes,"Annuel",_xlpm.Annuel,"Bisannuel",_xlpm.Bisannuel),
_xlpm.Résultat))</f>
        <v/>
      </c>
    </row>
    <row r="94" spans="12:14" ht="21" thickTop="1" thickBot="1" x14ac:dyDescent="0.25">
      <c r="L94" s="134" t="str">
        <f>IF(AND(ISNUMBER(J94),ISNUMBER(K94)),PROPER(TEXT(DATE(Année,K94,J94),Param!$L$5)),IF(I94&lt;&gt;"",I94,""))</f>
        <v/>
      </c>
      <c r="N94" s="111" t="str" cm="1">
        <f t="array" ref="N94">IF(F94="","",_xlfn.LET(_xlpm.Jr_sem,IF(I94&lt;&gt;"",_xlfn.XLOOKUP(I94,No_Jour[Jour_Semaine],No_Jour[No_jour],0,0,1),""),
_xlpm.J,IF($J94="",1,$J94),_xlpm.M,IF($K94="",1,$K94),
_xlpm.Tout_Excep,_xlfn.UNIQUE(_xlfn._xlws.FILTER(Jrs_Exception[Jours_travaillés],Jrs_Exception[Jours_travaillés]&lt;&gt;"",0)),
_xlpm.Garde,_xlfn._xlws.FILTER(Jrs_Exception[Jours_travaillés],(Jrs_Exception[Jours_travaillés]&lt;&gt;"")*(Jrs_Exception[Numéro]=$A94),0),
_xlpm.Excep,_xlfn._xlws.FILTER(_xlpm.Tout_Excep,ISNA(_xlfn.XMATCH(_xlpm.Tout_Excep,_xlpm.Garde,0,1)),0),
_xlpm.Quodi,IF($F94="Quotidien",IF(ISNUMBER($N$4:$NO$4),IF(ISNA(_xlfn.XMATCH($N$4:$NO$4,_xlpm.Excep,0,1)),IF($N$4:$NO$4&gt;=DATE(Année,_xlpm.M,_xlpm.J),"ü",""),""),""),""),
_xlpm.Hebdo,IF($F94="Hebdomadaire",IF(ISNUMBER($N$4:$NO$4),IF(ISNA(_xlfn.XMATCH($N$4:$NO$4,_xlpm.Excep,0,1)),IF(MONTH($N$4:$NO$4)&gt;=_xlpm.M,IF(WEEKDAY($N$4:$NO$4,Param!$E$1)=_xlpm.Jr_sem,"ü",""),""),""),""),""),
_xlpm.Mensuel,IF($F94="Mensuel",IF(ISNUMBER($N$4:$NO$4),IF(ISNA(_xlfn.XMATCH($N$4:$NO$4,_xlpm.Excep,0,1)),IF(MONTH($N$4:$NO$4)&gt;=_xlpm.M,IF(DAY($N$4:$NO$4)=_xlpm.J,"ü",""),""),""),""),""),
_xlpm.Trimes,IF($F94="Trimestre",IF(ISNUMBER($N$4:$NO$4),IF(ISNA(_xlfn.XMATCH($N$4:$NO$4,_xlpm.Excep,0,1)),IF(MONTH($N$4:$NO$4)=_xlpm.M+(ROUNDUP(MONTH($N$4:$NO$4)/3,0)-1)*3,IF(DAY($N$4:$NO$4)=_xlpm.J,"ü",""),""),""),""),""),
_xlpm.Bisannuel,IF($F94="Bisannuel",IF(ISNUMBER($N$4:$NO$4),IF(ISNA(_xlfn.XMATCH($N$4:$NO$4,_xlpm.Excep,0,1)),IF(MONTH($N$4:$NO$4)=_xlpm.M,IF(DAY($N$4:$NO$4)=_xlpm.J,"ü",""),IF(MONTH($N$4:$NO$4)=_xlpm.M+6,IF(DAY($N$4:$NO$4)=_xlpm.J,"ü",""),"")),""),""),""),
_xlpm.Annuel,IF($F94="Annuel",IF(ISNUMBER($N$4:$NO$4),IF(ISNA(_xlfn.XMATCH($N$4:$NO$4,_xlpm.Excep,0,1)),IF($N$4:$NO$4=DATE(Année,_xlpm.M,_xlpm.J),"ü",""),""),""),""),
_xlpm.Résultat,_xlfn.SWITCH($F94,"Quotidien",_xlpm.Quodi,"Hebdomadaire",_xlpm.Hebdo,"Mensuel",_xlpm.Mensuel,"Trimestre",_xlpm.Trimes,"Annuel",_xlpm.Annuel,"Bisannuel",_xlpm.Bisannuel),
_xlpm.Résultat))</f>
        <v/>
      </c>
    </row>
    <row r="95" spans="12:14" ht="21" thickTop="1" thickBot="1" x14ac:dyDescent="0.25">
      <c r="L95" s="134" t="str">
        <f>IF(AND(ISNUMBER(J95),ISNUMBER(K95)),PROPER(TEXT(DATE(Année,K95,J95),Param!$L$5)),IF(I95&lt;&gt;"",I95,""))</f>
        <v/>
      </c>
      <c r="N95" s="111" t="str" cm="1">
        <f t="array" ref="N95">IF(F95="","",_xlfn.LET(_xlpm.Jr_sem,IF(I95&lt;&gt;"",_xlfn.XLOOKUP(I95,No_Jour[Jour_Semaine],No_Jour[No_jour],0,0,1),""),
_xlpm.J,IF($J95="",1,$J95),_xlpm.M,IF($K95="",1,$K95),
_xlpm.Tout_Excep,_xlfn.UNIQUE(_xlfn._xlws.FILTER(Jrs_Exception[Jours_travaillés],Jrs_Exception[Jours_travaillés]&lt;&gt;"",0)),
_xlpm.Garde,_xlfn._xlws.FILTER(Jrs_Exception[Jours_travaillés],(Jrs_Exception[Jours_travaillés]&lt;&gt;"")*(Jrs_Exception[Numéro]=$A95),0),
_xlpm.Excep,_xlfn._xlws.FILTER(_xlpm.Tout_Excep,ISNA(_xlfn.XMATCH(_xlpm.Tout_Excep,_xlpm.Garde,0,1)),0),
_xlpm.Quodi,IF($F95="Quotidien",IF(ISNUMBER($N$4:$NO$4),IF(ISNA(_xlfn.XMATCH($N$4:$NO$4,_xlpm.Excep,0,1)),IF($N$4:$NO$4&gt;=DATE(Année,_xlpm.M,_xlpm.J),"ü",""),""),""),""),
_xlpm.Hebdo,IF($F95="Hebdomadaire",IF(ISNUMBER($N$4:$NO$4),IF(ISNA(_xlfn.XMATCH($N$4:$NO$4,_xlpm.Excep,0,1)),IF(MONTH($N$4:$NO$4)&gt;=_xlpm.M,IF(WEEKDAY($N$4:$NO$4,Param!$E$1)=_xlpm.Jr_sem,"ü",""),""),""),""),""),
_xlpm.Mensuel,IF($F95="Mensuel",IF(ISNUMBER($N$4:$NO$4),IF(ISNA(_xlfn.XMATCH($N$4:$NO$4,_xlpm.Excep,0,1)),IF(MONTH($N$4:$NO$4)&gt;=_xlpm.M,IF(DAY($N$4:$NO$4)=_xlpm.J,"ü",""),""),""),""),""),
_xlpm.Trimes,IF($F95="Trimestre",IF(ISNUMBER($N$4:$NO$4),IF(ISNA(_xlfn.XMATCH($N$4:$NO$4,_xlpm.Excep,0,1)),IF(MONTH($N$4:$NO$4)=_xlpm.M+(ROUNDUP(MONTH($N$4:$NO$4)/3,0)-1)*3,IF(DAY($N$4:$NO$4)=_xlpm.J,"ü",""),""),""),""),""),
_xlpm.Bisannuel,IF($F95="Bisannuel",IF(ISNUMBER($N$4:$NO$4),IF(ISNA(_xlfn.XMATCH($N$4:$NO$4,_xlpm.Excep,0,1)),IF(MONTH($N$4:$NO$4)=_xlpm.M,IF(DAY($N$4:$NO$4)=_xlpm.J,"ü",""),IF(MONTH($N$4:$NO$4)=_xlpm.M+6,IF(DAY($N$4:$NO$4)=_xlpm.J,"ü",""),"")),""),""),""),
_xlpm.Annuel,IF($F95="Annuel",IF(ISNUMBER($N$4:$NO$4),IF(ISNA(_xlfn.XMATCH($N$4:$NO$4,_xlpm.Excep,0,1)),IF($N$4:$NO$4=DATE(Année,_xlpm.M,_xlpm.J),"ü",""),""),""),""),
_xlpm.Résultat,_xlfn.SWITCH($F95,"Quotidien",_xlpm.Quodi,"Hebdomadaire",_xlpm.Hebdo,"Mensuel",_xlpm.Mensuel,"Trimestre",_xlpm.Trimes,"Annuel",_xlpm.Annuel,"Bisannuel",_xlpm.Bisannuel),
_xlpm.Résultat))</f>
        <v/>
      </c>
    </row>
    <row r="96" spans="12:14" ht="21" thickTop="1" thickBot="1" x14ac:dyDescent="0.25">
      <c r="L96" s="134" t="str">
        <f>IF(AND(ISNUMBER(J96),ISNUMBER(K96)),PROPER(TEXT(DATE(Année,K96,J96),Param!$L$5)),IF(I96&lt;&gt;"",I96,""))</f>
        <v/>
      </c>
      <c r="N96" s="111" t="str" cm="1">
        <f t="array" ref="N96">IF(F96="","",_xlfn.LET(_xlpm.Jr_sem,IF(I96&lt;&gt;"",_xlfn.XLOOKUP(I96,No_Jour[Jour_Semaine],No_Jour[No_jour],0,0,1),""),
_xlpm.J,IF($J96="",1,$J96),_xlpm.M,IF($K96="",1,$K96),
_xlpm.Tout_Excep,_xlfn.UNIQUE(_xlfn._xlws.FILTER(Jrs_Exception[Jours_travaillés],Jrs_Exception[Jours_travaillés]&lt;&gt;"",0)),
_xlpm.Garde,_xlfn._xlws.FILTER(Jrs_Exception[Jours_travaillés],(Jrs_Exception[Jours_travaillés]&lt;&gt;"")*(Jrs_Exception[Numéro]=$A96),0),
_xlpm.Excep,_xlfn._xlws.FILTER(_xlpm.Tout_Excep,ISNA(_xlfn.XMATCH(_xlpm.Tout_Excep,_xlpm.Garde,0,1)),0),
_xlpm.Quodi,IF($F96="Quotidien",IF(ISNUMBER($N$4:$NO$4),IF(ISNA(_xlfn.XMATCH($N$4:$NO$4,_xlpm.Excep,0,1)),IF($N$4:$NO$4&gt;=DATE(Année,_xlpm.M,_xlpm.J),"ü",""),""),""),""),
_xlpm.Hebdo,IF($F96="Hebdomadaire",IF(ISNUMBER($N$4:$NO$4),IF(ISNA(_xlfn.XMATCH($N$4:$NO$4,_xlpm.Excep,0,1)),IF(MONTH($N$4:$NO$4)&gt;=_xlpm.M,IF(WEEKDAY($N$4:$NO$4,Param!$E$1)=_xlpm.Jr_sem,"ü",""),""),""),""),""),
_xlpm.Mensuel,IF($F96="Mensuel",IF(ISNUMBER($N$4:$NO$4),IF(ISNA(_xlfn.XMATCH($N$4:$NO$4,_xlpm.Excep,0,1)),IF(MONTH($N$4:$NO$4)&gt;=_xlpm.M,IF(DAY($N$4:$NO$4)=_xlpm.J,"ü",""),""),""),""),""),
_xlpm.Trimes,IF($F96="Trimestre",IF(ISNUMBER($N$4:$NO$4),IF(ISNA(_xlfn.XMATCH($N$4:$NO$4,_xlpm.Excep,0,1)),IF(MONTH($N$4:$NO$4)=_xlpm.M+(ROUNDUP(MONTH($N$4:$NO$4)/3,0)-1)*3,IF(DAY($N$4:$NO$4)=_xlpm.J,"ü",""),""),""),""),""),
_xlpm.Bisannuel,IF($F96="Bisannuel",IF(ISNUMBER($N$4:$NO$4),IF(ISNA(_xlfn.XMATCH($N$4:$NO$4,_xlpm.Excep,0,1)),IF(MONTH($N$4:$NO$4)=_xlpm.M,IF(DAY($N$4:$NO$4)=_xlpm.J,"ü",""),IF(MONTH($N$4:$NO$4)=_xlpm.M+6,IF(DAY($N$4:$NO$4)=_xlpm.J,"ü",""),"")),""),""),""),
_xlpm.Annuel,IF($F96="Annuel",IF(ISNUMBER($N$4:$NO$4),IF(ISNA(_xlfn.XMATCH($N$4:$NO$4,_xlpm.Excep,0,1)),IF($N$4:$NO$4=DATE(Année,_xlpm.M,_xlpm.J),"ü",""),""),""),""),
_xlpm.Résultat,_xlfn.SWITCH($F96,"Quotidien",_xlpm.Quodi,"Hebdomadaire",_xlpm.Hebdo,"Mensuel",_xlpm.Mensuel,"Trimestre",_xlpm.Trimes,"Annuel",_xlpm.Annuel,"Bisannuel",_xlpm.Bisannuel),
_xlpm.Résultat))</f>
        <v/>
      </c>
    </row>
    <row r="97" spans="12:14" ht="21" thickTop="1" thickBot="1" x14ac:dyDescent="0.25">
      <c r="L97" s="134" t="str">
        <f>IF(AND(ISNUMBER(J97),ISNUMBER(K97)),PROPER(TEXT(DATE(Année,K97,J97),Param!$L$5)),IF(I97&lt;&gt;"",I97,""))</f>
        <v/>
      </c>
      <c r="N97" s="111" t="str" cm="1">
        <f t="array" ref="N97">IF(F97="","",_xlfn.LET(_xlpm.Jr_sem,IF(I97&lt;&gt;"",_xlfn.XLOOKUP(I97,No_Jour[Jour_Semaine],No_Jour[No_jour],0,0,1),""),
_xlpm.J,IF($J97="",1,$J97),_xlpm.M,IF($K97="",1,$K97),
_xlpm.Tout_Excep,_xlfn.UNIQUE(_xlfn._xlws.FILTER(Jrs_Exception[Jours_travaillés],Jrs_Exception[Jours_travaillés]&lt;&gt;"",0)),
_xlpm.Garde,_xlfn._xlws.FILTER(Jrs_Exception[Jours_travaillés],(Jrs_Exception[Jours_travaillés]&lt;&gt;"")*(Jrs_Exception[Numéro]=$A97),0),
_xlpm.Excep,_xlfn._xlws.FILTER(_xlpm.Tout_Excep,ISNA(_xlfn.XMATCH(_xlpm.Tout_Excep,_xlpm.Garde,0,1)),0),
_xlpm.Quodi,IF($F97="Quotidien",IF(ISNUMBER($N$4:$NO$4),IF(ISNA(_xlfn.XMATCH($N$4:$NO$4,_xlpm.Excep,0,1)),IF($N$4:$NO$4&gt;=DATE(Année,_xlpm.M,_xlpm.J),"ü",""),""),""),""),
_xlpm.Hebdo,IF($F97="Hebdomadaire",IF(ISNUMBER($N$4:$NO$4),IF(ISNA(_xlfn.XMATCH($N$4:$NO$4,_xlpm.Excep,0,1)),IF(MONTH($N$4:$NO$4)&gt;=_xlpm.M,IF(WEEKDAY($N$4:$NO$4,Param!$E$1)=_xlpm.Jr_sem,"ü",""),""),""),""),""),
_xlpm.Mensuel,IF($F97="Mensuel",IF(ISNUMBER($N$4:$NO$4),IF(ISNA(_xlfn.XMATCH($N$4:$NO$4,_xlpm.Excep,0,1)),IF(MONTH($N$4:$NO$4)&gt;=_xlpm.M,IF(DAY($N$4:$NO$4)=_xlpm.J,"ü",""),""),""),""),""),
_xlpm.Trimes,IF($F97="Trimestre",IF(ISNUMBER($N$4:$NO$4),IF(ISNA(_xlfn.XMATCH($N$4:$NO$4,_xlpm.Excep,0,1)),IF(MONTH($N$4:$NO$4)=_xlpm.M+(ROUNDUP(MONTH($N$4:$NO$4)/3,0)-1)*3,IF(DAY($N$4:$NO$4)=_xlpm.J,"ü",""),""),""),""),""),
_xlpm.Bisannuel,IF($F97="Bisannuel",IF(ISNUMBER($N$4:$NO$4),IF(ISNA(_xlfn.XMATCH($N$4:$NO$4,_xlpm.Excep,0,1)),IF(MONTH($N$4:$NO$4)=_xlpm.M,IF(DAY($N$4:$NO$4)=_xlpm.J,"ü",""),IF(MONTH($N$4:$NO$4)=_xlpm.M+6,IF(DAY($N$4:$NO$4)=_xlpm.J,"ü",""),"")),""),""),""),
_xlpm.Annuel,IF($F97="Annuel",IF(ISNUMBER($N$4:$NO$4),IF(ISNA(_xlfn.XMATCH($N$4:$NO$4,_xlpm.Excep,0,1)),IF($N$4:$NO$4=DATE(Année,_xlpm.M,_xlpm.J),"ü",""),""),""),""),
_xlpm.Résultat,_xlfn.SWITCH($F97,"Quotidien",_xlpm.Quodi,"Hebdomadaire",_xlpm.Hebdo,"Mensuel",_xlpm.Mensuel,"Trimestre",_xlpm.Trimes,"Annuel",_xlpm.Annuel,"Bisannuel",_xlpm.Bisannuel),
_xlpm.Résultat))</f>
        <v/>
      </c>
    </row>
    <row r="98" spans="12:14" ht="21" thickTop="1" thickBot="1" x14ac:dyDescent="0.25">
      <c r="L98" s="134" t="str">
        <f>IF(AND(ISNUMBER(J98),ISNUMBER(K98)),PROPER(TEXT(DATE(Année,K98,J98),Param!$L$5)),IF(I98&lt;&gt;"",I98,""))</f>
        <v/>
      </c>
      <c r="N98" s="111" t="str" cm="1">
        <f t="array" ref="N98">IF(F98="","",_xlfn.LET(_xlpm.Jr_sem,IF(I98&lt;&gt;"",_xlfn.XLOOKUP(I98,No_Jour[Jour_Semaine],No_Jour[No_jour],0,0,1),""),
_xlpm.J,IF($J98="",1,$J98),_xlpm.M,IF($K98="",1,$K98),
_xlpm.Tout_Excep,_xlfn.UNIQUE(_xlfn._xlws.FILTER(Jrs_Exception[Jours_travaillés],Jrs_Exception[Jours_travaillés]&lt;&gt;"",0)),
_xlpm.Garde,_xlfn._xlws.FILTER(Jrs_Exception[Jours_travaillés],(Jrs_Exception[Jours_travaillés]&lt;&gt;"")*(Jrs_Exception[Numéro]=$A98),0),
_xlpm.Excep,_xlfn._xlws.FILTER(_xlpm.Tout_Excep,ISNA(_xlfn.XMATCH(_xlpm.Tout_Excep,_xlpm.Garde,0,1)),0),
_xlpm.Quodi,IF($F98="Quotidien",IF(ISNUMBER($N$4:$NO$4),IF(ISNA(_xlfn.XMATCH($N$4:$NO$4,_xlpm.Excep,0,1)),IF($N$4:$NO$4&gt;=DATE(Année,_xlpm.M,_xlpm.J),"ü",""),""),""),""),
_xlpm.Hebdo,IF($F98="Hebdomadaire",IF(ISNUMBER($N$4:$NO$4),IF(ISNA(_xlfn.XMATCH($N$4:$NO$4,_xlpm.Excep,0,1)),IF(MONTH($N$4:$NO$4)&gt;=_xlpm.M,IF(WEEKDAY($N$4:$NO$4,Param!$E$1)=_xlpm.Jr_sem,"ü",""),""),""),""),""),
_xlpm.Mensuel,IF($F98="Mensuel",IF(ISNUMBER($N$4:$NO$4),IF(ISNA(_xlfn.XMATCH($N$4:$NO$4,_xlpm.Excep,0,1)),IF(MONTH($N$4:$NO$4)&gt;=_xlpm.M,IF(DAY($N$4:$NO$4)=_xlpm.J,"ü",""),""),""),""),""),
_xlpm.Trimes,IF($F98="Trimestre",IF(ISNUMBER($N$4:$NO$4),IF(ISNA(_xlfn.XMATCH($N$4:$NO$4,_xlpm.Excep,0,1)),IF(MONTH($N$4:$NO$4)=_xlpm.M+(ROUNDUP(MONTH($N$4:$NO$4)/3,0)-1)*3,IF(DAY($N$4:$NO$4)=_xlpm.J,"ü",""),""),""),""),""),
_xlpm.Bisannuel,IF($F98="Bisannuel",IF(ISNUMBER($N$4:$NO$4),IF(ISNA(_xlfn.XMATCH($N$4:$NO$4,_xlpm.Excep,0,1)),IF(MONTH($N$4:$NO$4)=_xlpm.M,IF(DAY($N$4:$NO$4)=_xlpm.J,"ü",""),IF(MONTH($N$4:$NO$4)=_xlpm.M+6,IF(DAY($N$4:$NO$4)=_xlpm.J,"ü",""),"")),""),""),""),
_xlpm.Annuel,IF($F98="Annuel",IF(ISNUMBER($N$4:$NO$4),IF(ISNA(_xlfn.XMATCH($N$4:$NO$4,_xlpm.Excep,0,1)),IF($N$4:$NO$4=DATE(Année,_xlpm.M,_xlpm.J),"ü",""),""),""),""),
_xlpm.Résultat,_xlfn.SWITCH($F98,"Quotidien",_xlpm.Quodi,"Hebdomadaire",_xlpm.Hebdo,"Mensuel",_xlpm.Mensuel,"Trimestre",_xlpm.Trimes,"Annuel",_xlpm.Annuel,"Bisannuel",_xlpm.Bisannuel),
_xlpm.Résultat))</f>
        <v/>
      </c>
    </row>
    <row r="99" spans="12:14" ht="21" thickTop="1" thickBot="1" x14ac:dyDescent="0.25">
      <c r="L99" s="134" t="str">
        <f>IF(AND(ISNUMBER(J99),ISNUMBER(K99)),PROPER(TEXT(DATE(Année,K99,J99),Param!$L$5)),IF(I99&lt;&gt;"",I99,""))</f>
        <v/>
      </c>
      <c r="N99" s="111" t="str" cm="1">
        <f t="array" ref="N99">IF(F99="","",_xlfn.LET(_xlpm.Jr_sem,IF(I99&lt;&gt;"",_xlfn.XLOOKUP(I99,No_Jour[Jour_Semaine],No_Jour[No_jour],0,0,1),""),
_xlpm.J,IF($J99="",1,$J99),_xlpm.M,IF($K99="",1,$K99),
_xlpm.Tout_Excep,_xlfn.UNIQUE(_xlfn._xlws.FILTER(Jrs_Exception[Jours_travaillés],Jrs_Exception[Jours_travaillés]&lt;&gt;"",0)),
_xlpm.Garde,_xlfn._xlws.FILTER(Jrs_Exception[Jours_travaillés],(Jrs_Exception[Jours_travaillés]&lt;&gt;"")*(Jrs_Exception[Numéro]=$A99),0),
_xlpm.Excep,_xlfn._xlws.FILTER(_xlpm.Tout_Excep,ISNA(_xlfn.XMATCH(_xlpm.Tout_Excep,_xlpm.Garde,0,1)),0),
_xlpm.Quodi,IF($F99="Quotidien",IF(ISNUMBER($N$4:$NO$4),IF(ISNA(_xlfn.XMATCH($N$4:$NO$4,_xlpm.Excep,0,1)),IF($N$4:$NO$4&gt;=DATE(Année,_xlpm.M,_xlpm.J),"ü",""),""),""),""),
_xlpm.Hebdo,IF($F99="Hebdomadaire",IF(ISNUMBER($N$4:$NO$4),IF(ISNA(_xlfn.XMATCH($N$4:$NO$4,_xlpm.Excep,0,1)),IF(MONTH($N$4:$NO$4)&gt;=_xlpm.M,IF(WEEKDAY($N$4:$NO$4,Param!$E$1)=_xlpm.Jr_sem,"ü",""),""),""),""),""),
_xlpm.Mensuel,IF($F99="Mensuel",IF(ISNUMBER($N$4:$NO$4),IF(ISNA(_xlfn.XMATCH($N$4:$NO$4,_xlpm.Excep,0,1)),IF(MONTH($N$4:$NO$4)&gt;=_xlpm.M,IF(DAY($N$4:$NO$4)=_xlpm.J,"ü",""),""),""),""),""),
_xlpm.Trimes,IF($F99="Trimestre",IF(ISNUMBER($N$4:$NO$4),IF(ISNA(_xlfn.XMATCH($N$4:$NO$4,_xlpm.Excep,0,1)),IF(MONTH($N$4:$NO$4)=_xlpm.M+(ROUNDUP(MONTH($N$4:$NO$4)/3,0)-1)*3,IF(DAY($N$4:$NO$4)=_xlpm.J,"ü",""),""),""),""),""),
_xlpm.Bisannuel,IF($F99="Bisannuel",IF(ISNUMBER($N$4:$NO$4),IF(ISNA(_xlfn.XMATCH($N$4:$NO$4,_xlpm.Excep,0,1)),IF(MONTH($N$4:$NO$4)=_xlpm.M,IF(DAY($N$4:$NO$4)=_xlpm.J,"ü",""),IF(MONTH($N$4:$NO$4)=_xlpm.M+6,IF(DAY($N$4:$NO$4)=_xlpm.J,"ü",""),"")),""),""),""),
_xlpm.Annuel,IF($F99="Annuel",IF(ISNUMBER($N$4:$NO$4),IF(ISNA(_xlfn.XMATCH($N$4:$NO$4,_xlpm.Excep,0,1)),IF($N$4:$NO$4=DATE(Année,_xlpm.M,_xlpm.J),"ü",""),""),""),""),
_xlpm.Résultat,_xlfn.SWITCH($F99,"Quotidien",_xlpm.Quodi,"Hebdomadaire",_xlpm.Hebdo,"Mensuel",_xlpm.Mensuel,"Trimestre",_xlpm.Trimes,"Annuel",_xlpm.Annuel,"Bisannuel",_xlpm.Bisannuel),
_xlpm.Résultat))</f>
        <v/>
      </c>
    </row>
    <row r="100" spans="12:14" ht="21" thickTop="1" thickBot="1" x14ac:dyDescent="0.25">
      <c r="L100" s="134" t="str">
        <f>IF(AND(ISNUMBER(J100),ISNUMBER(K100)),PROPER(TEXT(DATE(Année,K100,J100),Param!$L$5)),IF(I100&lt;&gt;"",I100,""))</f>
        <v/>
      </c>
      <c r="N100" s="111" t="str" cm="1">
        <f t="array" ref="N100">IF(F100="","",_xlfn.LET(_xlpm.Jr_sem,IF(I100&lt;&gt;"",_xlfn.XLOOKUP(I100,No_Jour[Jour_Semaine],No_Jour[No_jour],0,0,1),""),
_xlpm.J,IF($J100="",1,$J100),_xlpm.M,IF($K100="",1,$K100),
_xlpm.Tout_Excep,_xlfn.UNIQUE(_xlfn._xlws.FILTER(Jrs_Exception[Jours_travaillés],Jrs_Exception[Jours_travaillés]&lt;&gt;"",0)),
_xlpm.Garde,_xlfn._xlws.FILTER(Jrs_Exception[Jours_travaillés],(Jrs_Exception[Jours_travaillés]&lt;&gt;"")*(Jrs_Exception[Numéro]=$A100),0),
_xlpm.Excep,_xlfn._xlws.FILTER(_xlpm.Tout_Excep,ISNA(_xlfn.XMATCH(_xlpm.Tout_Excep,_xlpm.Garde,0,1)),0),
_xlpm.Quodi,IF($F100="Quotidien",IF(ISNUMBER($N$4:$NO$4),IF(ISNA(_xlfn.XMATCH($N$4:$NO$4,_xlpm.Excep,0,1)),IF($N$4:$NO$4&gt;=DATE(Année,_xlpm.M,_xlpm.J),"ü",""),""),""),""),
_xlpm.Hebdo,IF($F100="Hebdomadaire",IF(ISNUMBER($N$4:$NO$4),IF(ISNA(_xlfn.XMATCH($N$4:$NO$4,_xlpm.Excep,0,1)),IF(MONTH($N$4:$NO$4)&gt;=_xlpm.M,IF(WEEKDAY($N$4:$NO$4,Param!$E$1)=_xlpm.Jr_sem,"ü",""),""),""),""),""),
_xlpm.Mensuel,IF($F100="Mensuel",IF(ISNUMBER($N$4:$NO$4),IF(ISNA(_xlfn.XMATCH($N$4:$NO$4,_xlpm.Excep,0,1)),IF(MONTH($N$4:$NO$4)&gt;=_xlpm.M,IF(DAY($N$4:$NO$4)=_xlpm.J,"ü",""),""),""),""),""),
_xlpm.Trimes,IF($F100="Trimestre",IF(ISNUMBER($N$4:$NO$4),IF(ISNA(_xlfn.XMATCH($N$4:$NO$4,_xlpm.Excep,0,1)),IF(MONTH($N$4:$NO$4)=_xlpm.M+(ROUNDUP(MONTH($N$4:$NO$4)/3,0)-1)*3,IF(DAY($N$4:$NO$4)=_xlpm.J,"ü",""),""),""),""),""),
_xlpm.Bisannuel,IF($F100="Bisannuel",IF(ISNUMBER($N$4:$NO$4),IF(ISNA(_xlfn.XMATCH($N$4:$NO$4,_xlpm.Excep,0,1)),IF(MONTH($N$4:$NO$4)=_xlpm.M,IF(DAY($N$4:$NO$4)=_xlpm.J,"ü",""),IF(MONTH($N$4:$NO$4)=_xlpm.M+6,IF(DAY($N$4:$NO$4)=_xlpm.J,"ü",""),"")),""),""),""),
_xlpm.Annuel,IF($F100="Annuel",IF(ISNUMBER($N$4:$NO$4),IF(ISNA(_xlfn.XMATCH($N$4:$NO$4,_xlpm.Excep,0,1)),IF($N$4:$NO$4=DATE(Année,_xlpm.M,_xlpm.J),"ü",""),""),""),""),
_xlpm.Résultat,_xlfn.SWITCH($F100,"Quotidien",_xlpm.Quodi,"Hebdomadaire",_xlpm.Hebdo,"Mensuel",_xlpm.Mensuel,"Trimestre",_xlpm.Trimes,"Annuel",_xlpm.Annuel,"Bisannuel",_xlpm.Bisannuel),
_xlpm.Résultat))</f>
        <v/>
      </c>
    </row>
    <row r="101" spans="12:14" ht="21" thickTop="1" thickBot="1" x14ac:dyDescent="0.25">
      <c r="L101" s="134" t="str">
        <f>IF(AND(ISNUMBER(J101),ISNUMBER(K101)),PROPER(TEXT(DATE(Année,K101,J101),Param!$L$5)),IF(I101&lt;&gt;"",I101,""))</f>
        <v/>
      </c>
      <c r="N101" s="111" t="str" cm="1">
        <f t="array" ref="N101">IF(F101="","",_xlfn.LET(_xlpm.Jr_sem,IF(I101&lt;&gt;"",_xlfn.XLOOKUP(I101,No_Jour[Jour_Semaine],No_Jour[No_jour],0,0,1),""),
_xlpm.J,IF($J101="",1,$J101),_xlpm.M,IF($K101="",1,$K101),
_xlpm.Tout_Excep,_xlfn.UNIQUE(_xlfn._xlws.FILTER(Jrs_Exception[Jours_travaillés],Jrs_Exception[Jours_travaillés]&lt;&gt;"",0)),
_xlpm.Garde,_xlfn._xlws.FILTER(Jrs_Exception[Jours_travaillés],(Jrs_Exception[Jours_travaillés]&lt;&gt;"")*(Jrs_Exception[Numéro]=$A101),0),
_xlpm.Excep,_xlfn._xlws.FILTER(_xlpm.Tout_Excep,ISNA(_xlfn.XMATCH(_xlpm.Tout_Excep,_xlpm.Garde,0,1)),0),
_xlpm.Quodi,IF($F101="Quotidien",IF(ISNUMBER($N$4:$NO$4),IF(ISNA(_xlfn.XMATCH($N$4:$NO$4,_xlpm.Excep,0,1)),IF($N$4:$NO$4&gt;=DATE(Année,_xlpm.M,_xlpm.J),"ü",""),""),""),""),
_xlpm.Hebdo,IF($F101="Hebdomadaire",IF(ISNUMBER($N$4:$NO$4),IF(ISNA(_xlfn.XMATCH($N$4:$NO$4,_xlpm.Excep,0,1)),IF(MONTH($N$4:$NO$4)&gt;=_xlpm.M,IF(WEEKDAY($N$4:$NO$4,Param!$E$1)=_xlpm.Jr_sem,"ü",""),""),""),""),""),
_xlpm.Mensuel,IF($F101="Mensuel",IF(ISNUMBER($N$4:$NO$4),IF(ISNA(_xlfn.XMATCH($N$4:$NO$4,_xlpm.Excep,0,1)),IF(MONTH($N$4:$NO$4)&gt;=_xlpm.M,IF(DAY($N$4:$NO$4)=_xlpm.J,"ü",""),""),""),""),""),
_xlpm.Trimes,IF($F101="Trimestre",IF(ISNUMBER($N$4:$NO$4),IF(ISNA(_xlfn.XMATCH($N$4:$NO$4,_xlpm.Excep,0,1)),IF(MONTH($N$4:$NO$4)=_xlpm.M+(ROUNDUP(MONTH($N$4:$NO$4)/3,0)-1)*3,IF(DAY($N$4:$NO$4)=_xlpm.J,"ü",""),""),""),""),""),
_xlpm.Bisannuel,IF($F101="Bisannuel",IF(ISNUMBER($N$4:$NO$4),IF(ISNA(_xlfn.XMATCH($N$4:$NO$4,_xlpm.Excep,0,1)),IF(MONTH($N$4:$NO$4)=_xlpm.M,IF(DAY($N$4:$NO$4)=_xlpm.J,"ü",""),IF(MONTH($N$4:$NO$4)=_xlpm.M+6,IF(DAY($N$4:$NO$4)=_xlpm.J,"ü",""),"")),""),""),""),
_xlpm.Annuel,IF($F101="Annuel",IF(ISNUMBER($N$4:$NO$4),IF(ISNA(_xlfn.XMATCH($N$4:$NO$4,_xlpm.Excep,0,1)),IF($N$4:$NO$4=DATE(Année,_xlpm.M,_xlpm.J),"ü",""),""),""),""),
_xlpm.Résultat,_xlfn.SWITCH($F101,"Quotidien",_xlpm.Quodi,"Hebdomadaire",_xlpm.Hebdo,"Mensuel",_xlpm.Mensuel,"Trimestre",_xlpm.Trimes,"Annuel",_xlpm.Annuel,"Bisannuel",_xlpm.Bisannuel),
_xlpm.Résultat))</f>
        <v/>
      </c>
    </row>
    <row r="102" spans="12:14" ht="21" thickTop="1" thickBot="1" x14ac:dyDescent="0.25">
      <c r="L102" s="134" t="str">
        <f>IF(AND(ISNUMBER(J102),ISNUMBER(K102)),PROPER(TEXT(DATE(Année,K102,J102),Param!$L$5)),IF(I102&lt;&gt;"",I102,""))</f>
        <v/>
      </c>
      <c r="N102" s="111" t="str" cm="1">
        <f t="array" ref="N102">IF(F102="","",_xlfn.LET(_xlpm.Jr_sem,IF(I102&lt;&gt;"",_xlfn.XLOOKUP(I102,No_Jour[Jour_Semaine],No_Jour[No_jour],0,0,1),""),
_xlpm.J,IF($J102="",1,$J102),_xlpm.M,IF($K102="",1,$K102),
_xlpm.Tout_Excep,_xlfn.UNIQUE(_xlfn._xlws.FILTER(Jrs_Exception[Jours_travaillés],Jrs_Exception[Jours_travaillés]&lt;&gt;"",0)),
_xlpm.Garde,_xlfn._xlws.FILTER(Jrs_Exception[Jours_travaillés],(Jrs_Exception[Jours_travaillés]&lt;&gt;"")*(Jrs_Exception[Numéro]=$A102),0),
_xlpm.Excep,_xlfn._xlws.FILTER(_xlpm.Tout_Excep,ISNA(_xlfn.XMATCH(_xlpm.Tout_Excep,_xlpm.Garde,0,1)),0),
_xlpm.Quodi,IF($F102="Quotidien",IF(ISNUMBER($N$4:$NO$4),IF(ISNA(_xlfn.XMATCH($N$4:$NO$4,_xlpm.Excep,0,1)),IF($N$4:$NO$4&gt;=DATE(Année,_xlpm.M,_xlpm.J),"ü",""),""),""),""),
_xlpm.Hebdo,IF($F102="Hebdomadaire",IF(ISNUMBER($N$4:$NO$4),IF(ISNA(_xlfn.XMATCH($N$4:$NO$4,_xlpm.Excep,0,1)),IF(MONTH($N$4:$NO$4)&gt;=_xlpm.M,IF(WEEKDAY($N$4:$NO$4,Param!$E$1)=_xlpm.Jr_sem,"ü",""),""),""),""),""),
_xlpm.Mensuel,IF($F102="Mensuel",IF(ISNUMBER($N$4:$NO$4),IF(ISNA(_xlfn.XMATCH($N$4:$NO$4,_xlpm.Excep,0,1)),IF(MONTH($N$4:$NO$4)&gt;=_xlpm.M,IF(DAY($N$4:$NO$4)=_xlpm.J,"ü",""),""),""),""),""),
_xlpm.Trimes,IF($F102="Trimestre",IF(ISNUMBER($N$4:$NO$4),IF(ISNA(_xlfn.XMATCH($N$4:$NO$4,_xlpm.Excep,0,1)),IF(MONTH($N$4:$NO$4)=_xlpm.M+(ROUNDUP(MONTH($N$4:$NO$4)/3,0)-1)*3,IF(DAY($N$4:$NO$4)=_xlpm.J,"ü",""),""),""),""),""),
_xlpm.Bisannuel,IF($F102="Bisannuel",IF(ISNUMBER($N$4:$NO$4),IF(ISNA(_xlfn.XMATCH($N$4:$NO$4,_xlpm.Excep,0,1)),IF(MONTH($N$4:$NO$4)=_xlpm.M,IF(DAY($N$4:$NO$4)=_xlpm.J,"ü",""),IF(MONTH($N$4:$NO$4)=_xlpm.M+6,IF(DAY($N$4:$NO$4)=_xlpm.J,"ü",""),"")),""),""),""),
_xlpm.Annuel,IF($F102="Annuel",IF(ISNUMBER($N$4:$NO$4),IF(ISNA(_xlfn.XMATCH($N$4:$NO$4,_xlpm.Excep,0,1)),IF($N$4:$NO$4=DATE(Année,_xlpm.M,_xlpm.J),"ü",""),""),""),""),
_xlpm.Résultat,_xlfn.SWITCH($F102,"Quotidien",_xlpm.Quodi,"Hebdomadaire",_xlpm.Hebdo,"Mensuel",_xlpm.Mensuel,"Trimestre",_xlpm.Trimes,"Annuel",_xlpm.Annuel,"Bisannuel",_xlpm.Bisannuel),
_xlpm.Résultat))</f>
        <v/>
      </c>
    </row>
    <row r="103" spans="12:14" ht="21" thickTop="1" thickBot="1" x14ac:dyDescent="0.25">
      <c r="L103" s="134" t="str">
        <f>IF(AND(ISNUMBER(J103),ISNUMBER(K103)),PROPER(TEXT(DATE(Année,K103,J103),Param!$L$5)),IF(I103&lt;&gt;"",I103,""))</f>
        <v/>
      </c>
      <c r="N103" s="111" t="str" cm="1">
        <f t="array" ref="N103">IF(F103="","",_xlfn.LET(_xlpm.Jr_sem,IF(I103&lt;&gt;"",_xlfn.XLOOKUP(I103,No_Jour[Jour_Semaine],No_Jour[No_jour],0,0,1),""),
_xlpm.J,IF($J103="",1,$J103),_xlpm.M,IF($K103="",1,$K103),
_xlpm.Tout_Excep,_xlfn.UNIQUE(_xlfn._xlws.FILTER(Jrs_Exception[Jours_travaillés],Jrs_Exception[Jours_travaillés]&lt;&gt;"",0)),
_xlpm.Garde,_xlfn._xlws.FILTER(Jrs_Exception[Jours_travaillés],(Jrs_Exception[Jours_travaillés]&lt;&gt;"")*(Jrs_Exception[Numéro]=$A103),0),
_xlpm.Excep,_xlfn._xlws.FILTER(_xlpm.Tout_Excep,ISNA(_xlfn.XMATCH(_xlpm.Tout_Excep,_xlpm.Garde,0,1)),0),
_xlpm.Quodi,IF($F103="Quotidien",IF(ISNUMBER($N$4:$NO$4),IF(ISNA(_xlfn.XMATCH($N$4:$NO$4,_xlpm.Excep,0,1)),IF($N$4:$NO$4&gt;=DATE(Année,_xlpm.M,_xlpm.J),"ü",""),""),""),""),
_xlpm.Hebdo,IF($F103="Hebdomadaire",IF(ISNUMBER($N$4:$NO$4),IF(ISNA(_xlfn.XMATCH($N$4:$NO$4,_xlpm.Excep,0,1)),IF(MONTH($N$4:$NO$4)&gt;=_xlpm.M,IF(WEEKDAY($N$4:$NO$4,Param!$E$1)=_xlpm.Jr_sem,"ü",""),""),""),""),""),
_xlpm.Mensuel,IF($F103="Mensuel",IF(ISNUMBER($N$4:$NO$4),IF(ISNA(_xlfn.XMATCH($N$4:$NO$4,_xlpm.Excep,0,1)),IF(MONTH($N$4:$NO$4)&gt;=_xlpm.M,IF(DAY($N$4:$NO$4)=_xlpm.J,"ü",""),""),""),""),""),
_xlpm.Trimes,IF($F103="Trimestre",IF(ISNUMBER($N$4:$NO$4),IF(ISNA(_xlfn.XMATCH($N$4:$NO$4,_xlpm.Excep,0,1)),IF(MONTH($N$4:$NO$4)=_xlpm.M+(ROUNDUP(MONTH($N$4:$NO$4)/3,0)-1)*3,IF(DAY($N$4:$NO$4)=_xlpm.J,"ü",""),""),""),""),""),
_xlpm.Bisannuel,IF($F103="Bisannuel",IF(ISNUMBER($N$4:$NO$4),IF(ISNA(_xlfn.XMATCH($N$4:$NO$4,_xlpm.Excep,0,1)),IF(MONTH($N$4:$NO$4)=_xlpm.M,IF(DAY($N$4:$NO$4)=_xlpm.J,"ü",""),IF(MONTH($N$4:$NO$4)=_xlpm.M+6,IF(DAY($N$4:$NO$4)=_xlpm.J,"ü",""),"")),""),""),""),
_xlpm.Annuel,IF($F103="Annuel",IF(ISNUMBER($N$4:$NO$4),IF(ISNA(_xlfn.XMATCH($N$4:$NO$4,_xlpm.Excep,0,1)),IF($N$4:$NO$4=DATE(Année,_xlpm.M,_xlpm.J),"ü",""),""),""),""),
_xlpm.Résultat,_xlfn.SWITCH($F103,"Quotidien",_xlpm.Quodi,"Hebdomadaire",_xlpm.Hebdo,"Mensuel",_xlpm.Mensuel,"Trimestre",_xlpm.Trimes,"Annuel",_xlpm.Annuel,"Bisannuel",_xlpm.Bisannuel),
_xlpm.Résultat))</f>
        <v/>
      </c>
    </row>
    <row r="104" spans="12:14" ht="21" thickTop="1" thickBot="1" x14ac:dyDescent="0.25">
      <c r="L104" s="134" t="str">
        <f>IF(AND(ISNUMBER(J104),ISNUMBER(K104)),PROPER(TEXT(DATE(Année,K104,J104),Param!$L$5)),IF(I104&lt;&gt;"",I104,""))</f>
        <v/>
      </c>
      <c r="N104" s="111" t="str" cm="1">
        <f t="array" ref="N104">IF(F104="","",_xlfn.LET(_xlpm.Jr_sem,IF(I104&lt;&gt;"",_xlfn.XLOOKUP(I104,No_Jour[Jour_Semaine],No_Jour[No_jour],0,0,1),""),
_xlpm.J,IF($J104="",1,$J104),_xlpm.M,IF($K104="",1,$K104),
_xlpm.Tout_Excep,_xlfn.UNIQUE(_xlfn._xlws.FILTER(Jrs_Exception[Jours_travaillés],Jrs_Exception[Jours_travaillés]&lt;&gt;"",0)),
_xlpm.Garde,_xlfn._xlws.FILTER(Jrs_Exception[Jours_travaillés],(Jrs_Exception[Jours_travaillés]&lt;&gt;"")*(Jrs_Exception[Numéro]=$A104),0),
_xlpm.Excep,_xlfn._xlws.FILTER(_xlpm.Tout_Excep,ISNA(_xlfn.XMATCH(_xlpm.Tout_Excep,_xlpm.Garde,0,1)),0),
_xlpm.Quodi,IF($F104="Quotidien",IF(ISNUMBER($N$4:$NO$4),IF(ISNA(_xlfn.XMATCH($N$4:$NO$4,_xlpm.Excep,0,1)),IF($N$4:$NO$4&gt;=DATE(Année,_xlpm.M,_xlpm.J),"ü",""),""),""),""),
_xlpm.Hebdo,IF($F104="Hebdomadaire",IF(ISNUMBER($N$4:$NO$4),IF(ISNA(_xlfn.XMATCH($N$4:$NO$4,_xlpm.Excep,0,1)),IF(MONTH($N$4:$NO$4)&gt;=_xlpm.M,IF(WEEKDAY($N$4:$NO$4,Param!$E$1)=_xlpm.Jr_sem,"ü",""),""),""),""),""),
_xlpm.Mensuel,IF($F104="Mensuel",IF(ISNUMBER($N$4:$NO$4),IF(ISNA(_xlfn.XMATCH($N$4:$NO$4,_xlpm.Excep,0,1)),IF(MONTH($N$4:$NO$4)&gt;=_xlpm.M,IF(DAY($N$4:$NO$4)=_xlpm.J,"ü",""),""),""),""),""),
_xlpm.Trimes,IF($F104="Trimestre",IF(ISNUMBER($N$4:$NO$4),IF(ISNA(_xlfn.XMATCH($N$4:$NO$4,_xlpm.Excep,0,1)),IF(MONTH($N$4:$NO$4)=_xlpm.M+(ROUNDUP(MONTH($N$4:$NO$4)/3,0)-1)*3,IF(DAY($N$4:$NO$4)=_xlpm.J,"ü",""),""),""),""),""),
_xlpm.Bisannuel,IF($F104="Bisannuel",IF(ISNUMBER($N$4:$NO$4),IF(ISNA(_xlfn.XMATCH($N$4:$NO$4,_xlpm.Excep,0,1)),IF(MONTH($N$4:$NO$4)=_xlpm.M,IF(DAY($N$4:$NO$4)=_xlpm.J,"ü",""),IF(MONTH($N$4:$NO$4)=_xlpm.M+6,IF(DAY($N$4:$NO$4)=_xlpm.J,"ü",""),"")),""),""),""),
_xlpm.Annuel,IF($F104="Annuel",IF(ISNUMBER($N$4:$NO$4),IF(ISNA(_xlfn.XMATCH($N$4:$NO$4,_xlpm.Excep,0,1)),IF($N$4:$NO$4=DATE(Année,_xlpm.M,_xlpm.J),"ü",""),""),""),""),
_xlpm.Résultat,_xlfn.SWITCH($F104,"Quotidien",_xlpm.Quodi,"Hebdomadaire",_xlpm.Hebdo,"Mensuel",_xlpm.Mensuel,"Trimestre",_xlpm.Trimes,"Annuel",_xlpm.Annuel,"Bisannuel",_xlpm.Bisannuel),
_xlpm.Résultat))</f>
        <v/>
      </c>
    </row>
    <row r="105" spans="12:14" ht="21" thickTop="1" thickBot="1" x14ac:dyDescent="0.25">
      <c r="L105" s="134" t="str">
        <f>IF(AND(ISNUMBER(J105),ISNUMBER(K105)),PROPER(TEXT(DATE(Année,K105,J105),Param!$L$5)),IF(I105&lt;&gt;"",I105,""))</f>
        <v/>
      </c>
      <c r="N105" s="111" t="str" cm="1">
        <f t="array" ref="N105">IF(F105="","",_xlfn.LET(_xlpm.Jr_sem,IF(I105&lt;&gt;"",_xlfn.XLOOKUP(I105,No_Jour[Jour_Semaine],No_Jour[No_jour],0,0,1),""),
_xlpm.J,IF($J105="",1,$J105),_xlpm.M,IF($K105="",1,$K105),
_xlpm.Tout_Excep,_xlfn.UNIQUE(_xlfn._xlws.FILTER(Jrs_Exception[Jours_travaillés],Jrs_Exception[Jours_travaillés]&lt;&gt;"",0)),
_xlpm.Garde,_xlfn._xlws.FILTER(Jrs_Exception[Jours_travaillés],(Jrs_Exception[Jours_travaillés]&lt;&gt;"")*(Jrs_Exception[Numéro]=$A105),0),
_xlpm.Excep,_xlfn._xlws.FILTER(_xlpm.Tout_Excep,ISNA(_xlfn.XMATCH(_xlpm.Tout_Excep,_xlpm.Garde,0,1)),0),
_xlpm.Quodi,IF($F105="Quotidien",IF(ISNUMBER($N$4:$NO$4),IF(ISNA(_xlfn.XMATCH($N$4:$NO$4,_xlpm.Excep,0,1)),IF($N$4:$NO$4&gt;=DATE(Année,_xlpm.M,_xlpm.J),"ü",""),""),""),""),
_xlpm.Hebdo,IF($F105="Hebdomadaire",IF(ISNUMBER($N$4:$NO$4),IF(ISNA(_xlfn.XMATCH($N$4:$NO$4,_xlpm.Excep,0,1)),IF(MONTH($N$4:$NO$4)&gt;=_xlpm.M,IF(WEEKDAY($N$4:$NO$4,Param!$E$1)=_xlpm.Jr_sem,"ü",""),""),""),""),""),
_xlpm.Mensuel,IF($F105="Mensuel",IF(ISNUMBER($N$4:$NO$4),IF(ISNA(_xlfn.XMATCH($N$4:$NO$4,_xlpm.Excep,0,1)),IF(MONTH($N$4:$NO$4)&gt;=_xlpm.M,IF(DAY($N$4:$NO$4)=_xlpm.J,"ü",""),""),""),""),""),
_xlpm.Trimes,IF($F105="Trimestre",IF(ISNUMBER($N$4:$NO$4),IF(ISNA(_xlfn.XMATCH($N$4:$NO$4,_xlpm.Excep,0,1)),IF(MONTH($N$4:$NO$4)=_xlpm.M+(ROUNDUP(MONTH($N$4:$NO$4)/3,0)-1)*3,IF(DAY($N$4:$NO$4)=_xlpm.J,"ü",""),""),""),""),""),
_xlpm.Bisannuel,IF($F105="Bisannuel",IF(ISNUMBER($N$4:$NO$4),IF(ISNA(_xlfn.XMATCH($N$4:$NO$4,_xlpm.Excep,0,1)),IF(MONTH($N$4:$NO$4)=_xlpm.M,IF(DAY($N$4:$NO$4)=_xlpm.J,"ü",""),IF(MONTH($N$4:$NO$4)=_xlpm.M+6,IF(DAY($N$4:$NO$4)=_xlpm.J,"ü",""),"")),""),""),""),
_xlpm.Annuel,IF($F105="Annuel",IF(ISNUMBER($N$4:$NO$4),IF(ISNA(_xlfn.XMATCH($N$4:$NO$4,_xlpm.Excep,0,1)),IF($N$4:$NO$4=DATE(Année,_xlpm.M,_xlpm.J),"ü",""),""),""),""),
_xlpm.Résultat,_xlfn.SWITCH($F105,"Quotidien",_xlpm.Quodi,"Hebdomadaire",_xlpm.Hebdo,"Mensuel",_xlpm.Mensuel,"Trimestre",_xlpm.Trimes,"Annuel",_xlpm.Annuel,"Bisannuel",_xlpm.Bisannuel),
_xlpm.Résultat))</f>
        <v/>
      </c>
    </row>
    <row r="106" spans="12:14" ht="21" thickTop="1" thickBot="1" x14ac:dyDescent="0.25">
      <c r="L106" s="134" t="str">
        <f>IF(AND(ISNUMBER(J106),ISNUMBER(K106)),PROPER(TEXT(DATE(Année,K106,J106),Param!$L$5)),IF(I106&lt;&gt;"",I106,""))</f>
        <v/>
      </c>
      <c r="N106" s="111" t="str" cm="1">
        <f t="array" ref="N106">IF(F106="","",_xlfn.LET(_xlpm.Jr_sem,IF(I106&lt;&gt;"",_xlfn.XLOOKUP(I106,No_Jour[Jour_Semaine],No_Jour[No_jour],0,0,1),""),
_xlpm.J,IF($J106="",1,$J106),_xlpm.M,IF($K106="",1,$K106),
_xlpm.Tout_Excep,_xlfn.UNIQUE(_xlfn._xlws.FILTER(Jrs_Exception[Jours_travaillés],Jrs_Exception[Jours_travaillés]&lt;&gt;"",0)),
_xlpm.Garde,_xlfn._xlws.FILTER(Jrs_Exception[Jours_travaillés],(Jrs_Exception[Jours_travaillés]&lt;&gt;"")*(Jrs_Exception[Numéro]=$A106),0),
_xlpm.Excep,_xlfn._xlws.FILTER(_xlpm.Tout_Excep,ISNA(_xlfn.XMATCH(_xlpm.Tout_Excep,_xlpm.Garde,0,1)),0),
_xlpm.Quodi,IF($F106="Quotidien",IF(ISNUMBER($N$4:$NO$4),IF(ISNA(_xlfn.XMATCH($N$4:$NO$4,_xlpm.Excep,0,1)),IF($N$4:$NO$4&gt;=DATE(Année,_xlpm.M,_xlpm.J),"ü",""),""),""),""),
_xlpm.Hebdo,IF($F106="Hebdomadaire",IF(ISNUMBER($N$4:$NO$4),IF(ISNA(_xlfn.XMATCH($N$4:$NO$4,_xlpm.Excep,0,1)),IF(MONTH($N$4:$NO$4)&gt;=_xlpm.M,IF(WEEKDAY($N$4:$NO$4,Param!$E$1)=_xlpm.Jr_sem,"ü",""),""),""),""),""),
_xlpm.Mensuel,IF($F106="Mensuel",IF(ISNUMBER($N$4:$NO$4),IF(ISNA(_xlfn.XMATCH($N$4:$NO$4,_xlpm.Excep,0,1)),IF(MONTH($N$4:$NO$4)&gt;=_xlpm.M,IF(DAY($N$4:$NO$4)=_xlpm.J,"ü",""),""),""),""),""),
_xlpm.Trimes,IF($F106="Trimestre",IF(ISNUMBER($N$4:$NO$4),IF(ISNA(_xlfn.XMATCH($N$4:$NO$4,_xlpm.Excep,0,1)),IF(MONTH($N$4:$NO$4)=_xlpm.M+(ROUNDUP(MONTH($N$4:$NO$4)/3,0)-1)*3,IF(DAY($N$4:$NO$4)=_xlpm.J,"ü",""),""),""),""),""),
_xlpm.Bisannuel,IF($F106="Bisannuel",IF(ISNUMBER($N$4:$NO$4),IF(ISNA(_xlfn.XMATCH($N$4:$NO$4,_xlpm.Excep,0,1)),IF(MONTH($N$4:$NO$4)=_xlpm.M,IF(DAY($N$4:$NO$4)=_xlpm.J,"ü",""),IF(MONTH($N$4:$NO$4)=_xlpm.M+6,IF(DAY($N$4:$NO$4)=_xlpm.J,"ü",""),"")),""),""),""),
_xlpm.Annuel,IF($F106="Annuel",IF(ISNUMBER($N$4:$NO$4),IF(ISNA(_xlfn.XMATCH($N$4:$NO$4,_xlpm.Excep,0,1)),IF($N$4:$NO$4=DATE(Année,_xlpm.M,_xlpm.J),"ü",""),""),""),""),
_xlpm.Résultat,_xlfn.SWITCH($F106,"Quotidien",_xlpm.Quodi,"Hebdomadaire",_xlpm.Hebdo,"Mensuel",_xlpm.Mensuel,"Trimestre",_xlpm.Trimes,"Annuel",_xlpm.Annuel,"Bisannuel",_xlpm.Bisannuel),
_xlpm.Résultat))</f>
        <v/>
      </c>
    </row>
    <row r="107" spans="12:14" ht="21" thickTop="1" thickBot="1" x14ac:dyDescent="0.25">
      <c r="L107" s="134" t="str">
        <f>IF(AND(ISNUMBER(J107),ISNUMBER(K107)),PROPER(TEXT(DATE(Année,K107,J107),Param!$L$5)),IF(I107&lt;&gt;"",I107,""))</f>
        <v/>
      </c>
      <c r="N107" s="111" t="str" cm="1">
        <f t="array" ref="N107">IF(F107="","",_xlfn.LET(_xlpm.Jr_sem,IF(I107&lt;&gt;"",_xlfn.XLOOKUP(I107,No_Jour[Jour_Semaine],No_Jour[No_jour],0,0,1),""),
_xlpm.J,IF($J107="",1,$J107),_xlpm.M,IF($K107="",1,$K107),
_xlpm.Tout_Excep,_xlfn.UNIQUE(_xlfn._xlws.FILTER(Jrs_Exception[Jours_travaillés],Jrs_Exception[Jours_travaillés]&lt;&gt;"",0)),
_xlpm.Garde,_xlfn._xlws.FILTER(Jrs_Exception[Jours_travaillés],(Jrs_Exception[Jours_travaillés]&lt;&gt;"")*(Jrs_Exception[Numéro]=$A107),0),
_xlpm.Excep,_xlfn._xlws.FILTER(_xlpm.Tout_Excep,ISNA(_xlfn.XMATCH(_xlpm.Tout_Excep,_xlpm.Garde,0,1)),0),
_xlpm.Quodi,IF($F107="Quotidien",IF(ISNUMBER($N$4:$NO$4),IF(ISNA(_xlfn.XMATCH($N$4:$NO$4,_xlpm.Excep,0,1)),IF($N$4:$NO$4&gt;=DATE(Année,_xlpm.M,_xlpm.J),"ü",""),""),""),""),
_xlpm.Hebdo,IF($F107="Hebdomadaire",IF(ISNUMBER($N$4:$NO$4),IF(ISNA(_xlfn.XMATCH($N$4:$NO$4,_xlpm.Excep,0,1)),IF(MONTH($N$4:$NO$4)&gt;=_xlpm.M,IF(WEEKDAY($N$4:$NO$4,Param!$E$1)=_xlpm.Jr_sem,"ü",""),""),""),""),""),
_xlpm.Mensuel,IF($F107="Mensuel",IF(ISNUMBER($N$4:$NO$4),IF(ISNA(_xlfn.XMATCH($N$4:$NO$4,_xlpm.Excep,0,1)),IF(MONTH($N$4:$NO$4)&gt;=_xlpm.M,IF(DAY($N$4:$NO$4)=_xlpm.J,"ü",""),""),""),""),""),
_xlpm.Trimes,IF($F107="Trimestre",IF(ISNUMBER($N$4:$NO$4),IF(ISNA(_xlfn.XMATCH($N$4:$NO$4,_xlpm.Excep,0,1)),IF(MONTH($N$4:$NO$4)=_xlpm.M+(ROUNDUP(MONTH($N$4:$NO$4)/3,0)-1)*3,IF(DAY($N$4:$NO$4)=_xlpm.J,"ü",""),""),""),""),""),
_xlpm.Bisannuel,IF($F107="Bisannuel",IF(ISNUMBER($N$4:$NO$4),IF(ISNA(_xlfn.XMATCH($N$4:$NO$4,_xlpm.Excep,0,1)),IF(MONTH($N$4:$NO$4)=_xlpm.M,IF(DAY($N$4:$NO$4)=_xlpm.J,"ü",""),IF(MONTH($N$4:$NO$4)=_xlpm.M+6,IF(DAY($N$4:$NO$4)=_xlpm.J,"ü",""),"")),""),""),""),
_xlpm.Annuel,IF($F107="Annuel",IF(ISNUMBER($N$4:$NO$4),IF(ISNA(_xlfn.XMATCH($N$4:$NO$4,_xlpm.Excep,0,1)),IF($N$4:$NO$4=DATE(Année,_xlpm.M,_xlpm.J),"ü",""),""),""),""),
_xlpm.Résultat,_xlfn.SWITCH($F107,"Quotidien",_xlpm.Quodi,"Hebdomadaire",_xlpm.Hebdo,"Mensuel",_xlpm.Mensuel,"Trimestre",_xlpm.Trimes,"Annuel",_xlpm.Annuel,"Bisannuel",_xlpm.Bisannuel),
_xlpm.Résultat))</f>
        <v/>
      </c>
    </row>
    <row r="108" spans="12:14" ht="21" thickTop="1" thickBot="1" x14ac:dyDescent="0.25">
      <c r="L108" s="134" t="str">
        <f>IF(AND(ISNUMBER(J108),ISNUMBER(K108)),PROPER(TEXT(DATE(Année,K108,J108),Param!$L$5)),IF(I108&lt;&gt;"",I108,""))</f>
        <v/>
      </c>
      <c r="N108" s="111" t="str" cm="1">
        <f t="array" ref="N108">IF(F108="","",_xlfn.LET(_xlpm.Jr_sem,IF(I108&lt;&gt;"",_xlfn.XLOOKUP(I108,No_Jour[Jour_Semaine],No_Jour[No_jour],0,0,1),""),
_xlpm.J,IF($J108="",1,$J108),_xlpm.M,IF($K108="",1,$K108),
_xlpm.Tout_Excep,_xlfn.UNIQUE(_xlfn._xlws.FILTER(Jrs_Exception[Jours_travaillés],Jrs_Exception[Jours_travaillés]&lt;&gt;"",0)),
_xlpm.Garde,_xlfn._xlws.FILTER(Jrs_Exception[Jours_travaillés],(Jrs_Exception[Jours_travaillés]&lt;&gt;"")*(Jrs_Exception[Numéro]=$A108),0),
_xlpm.Excep,_xlfn._xlws.FILTER(_xlpm.Tout_Excep,ISNA(_xlfn.XMATCH(_xlpm.Tout_Excep,_xlpm.Garde,0,1)),0),
_xlpm.Quodi,IF($F108="Quotidien",IF(ISNUMBER($N$4:$NO$4),IF(ISNA(_xlfn.XMATCH($N$4:$NO$4,_xlpm.Excep,0,1)),IF($N$4:$NO$4&gt;=DATE(Année,_xlpm.M,_xlpm.J),"ü",""),""),""),""),
_xlpm.Hebdo,IF($F108="Hebdomadaire",IF(ISNUMBER($N$4:$NO$4),IF(ISNA(_xlfn.XMATCH($N$4:$NO$4,_xlpm.Excep,0,1)),IF(MONTH($N$4:$NO$4)&gt;=_xlpm.M,IF(WEEKDAY($N$4:$NO$4,Param!$E$1)=_xlpm.Jr_sem,"ü",""),""),""),""),""),
_xlpm.Mensuel,IF($F108="Mensuel",IF(ISNUMBER($N$4:$NO$4),IF(ISNA(_xlfn.XMATCH($N$4:$NO$4,_xlpm.Excep,0,1)),IF(MONTH($N$4:$NO$4)&gt;=_xlpm.M,IF(DAY($N$4:$NO$4)=_xlpm.J,"ü",""),""),""),""),""),
_xlpm.Trimes,IF($F108="Trimestre",IF(ISNUMBER($N$4:$NO$4),IF(ISNA(_xlfn.XMATCH($N$4:$NO$4,_xlpm.Excep,0,1)),IF(MONTH($N$4:$NO$4)=_xlpm.M+(ROUNDUP(MONTH($N$4:$NO$4)/3,0)-1)*3,IF(DAY($N$4:$NO$4)=_xlpm.J,"ü",""),""),""),""),""),
_xlpm.Bisannuel,IF($F108="Bisannuel",IF(ISNUMBER($N$4:$NO$4),IF(ISNA(_xlfn.XMATCH($N$4:$NO$4,_xlpm.Excep,0,1)),IF(MONTH($N$4:$NO$4)=_xlpm.M,IF(DAY($N$4:$NO$4)=_xlpm.J,"ü",""),IF(MONTH($N$4:$NO$4)=_xlpm.M+6,IF(DAY($N$4:$NO$4)=_xlpm.J,"ü",""),"")),""),""),""),
_xlpm.Annuel,IF($F108="Annuel",IF(ISNUMBER($N$4:$NO$4),IF(ISNA(_xlfn.XMATCH($N$4:$NO$4,_xlpm.Excep,0,1)),IF($N$4:$NO$4=DATE(Année,_xlpm.M,_xlpm.J),"ü",""),""),""),""),
_xlpm.Résultat,_xlfn.SWITCH($F108,"Quotidien",_xlpm.Quodi,"Hebdomadaire",_xlpm.Hebdo,"Mensuel",_xlpm.Mensuel,"Trimestre",_xlpm.Trimes,"Annuel",_xlpm.Annuel,"Bisannuel",_xlpm.Bisannuel),
_xlpm.Résultat))</f>
        <v/>
      </c>
    </row>
    <row r="109" spans="12:14" ht="21" thickTop="1" thickBot="1" x14ac:dyDescent="0.25">
      <c r="L109" s="134" t="str">
        <f>IF(AND(ISNUMBER(J109),ISNUMBER(K109)),PROPER(TEXT(DATE(Année,K109,J109),Param!$L$5)),IF(I109&lt;&gt;"",I109,""))</f>
        <v/>
      </c>
      <c r="N109" s="111" t="str" cm="1">
        <f t="array" ref="N109">IF(F109="","",_xlfn.LET(_xlpm.Jr_sem,IF(I109&lt;&gt;"",_xlfn.XLOOKUP(I109,No_Jour[Jour_Semaine],No_Jour[No_jour],0,0,1),""),
_xlpm.J,IF($J109="",1,$J109),_xlpm.M,IF($K109="",1,$K109),
_xlpm.Tout_Excep,_xlfn.UNIQUE(_xlfn._xlws.FILTER(Jrs_Exception[Jours_travaillés],Jrs_Exception[Jours_travaillés]&lt;&gt;"",0)),
_xlpm.Garde,_xlfn._xlws.FILTER(Jrs_Exception[Jours_travaillés],(Jrs_Exception[Jours_travaillés]&lt;&gt;"")*(Jrs_Exception[Numéro]=$A109),0),
_xlpm.Excep,_xlfn._xlws.FILTER(_xlpm.Tout_Excep,ISNA(_xlfn.XMATCH(_xlpm.Tout_Excep,_xlpm.Garde,0,1)),0),
_xlpm.Quodi,IF($F109="Quotidien",IF(ISNUMBER($N$4:$NO$4),IF(ISNA(_xlfn.XMATCH($N$4:$NO$4,_xlpm.Excep,0,1)),IF($N$4:$NO$4&gt;=DATE(Année,_xlpm.M,_xlpm.J),"ü",""),""),""),""),
_xlpm.Hebdo,IF($F109="Hebdomadaire",IF(ISNUMBER($N$4:$NO$4),IF(ISNA(_xlfn.XMATCH($N$4:$NO$4,_xlpm.Excep,0,1)),IF(MONTH($N$4:$NO$4)&gt;=_xlpm.M,IF(WEEKDAY($N$4:$NO$4,Param!$E$1)=_xlpm.Jr_sem,"ü",""),""),""),""),""),
_xlpm.Mensuel,IF($F109="Mensuel",IF(ISNUMBER($N$4:$NO$4),IF(ISNA(_xlfn.XMATCH($N$4:$NO$4,_xlpm.Excep,0,1)),IF(MONTH($N$4:$NO$4)&gt;=_xlpm.M,IF(DAY($N$4:$NO$4)=_xlpm.J,"ü",""),""),""),""),""),
_xlpm.Trimes,IF($F109="Trimestre",IF(ISNUMBER($N$4:$NO$4),IF(ISNA(_xlfn.XMATCH($N$4:$NO$4,_xlpm.Excep,0,1)),IF(MONTH($N$4:$NO$4)=_xlpm.M+(ROUNDUP(MONTH($N$4:$NO$4)/3,0)-1)*3,IF(DAY($N$4:$NO$4)=_xlpm.J,"ü",""),""),""),""),""),
_xlpm.Bisannuel,IF($F109="Bisannuel",IF(ISNUMBER($N$4:$NO$4),IF(ISNA(_xlfn.XMATCH($N$4:$NO$4,_xlpm.Excep,0,1)),IF(MONTH($N$4:$NO$4)=_xlpm.M,IF(DAY($N$4:$NO$4)=_xlpm.J,"ü",""),IF(MONTH($N$4:$NO$4)=_xlpm.M+6,IF(DAY($N$4:$NO$4)=_xlpm.J,"ü",""),"")),""),""),""),
_xlpm.Annuel,IF($F109="Annuel",IF(ISNUMBER($N$4:$NO$4),IF(ISNA(_xlfn.XMATCH($N$4:$NO$4,_xlpm.Excep,0,1)),IF($N$4:$NO$4=DATE(Année,_xlpm.M,_xlpm.J),"ü",""),""),""),""),
_xlpm.Résultat,_xlfn.SWITCH($F109,"Quotidien",_xlpm.Quodi,"Hebdomadaire",_xlpm.Hebdo,"Mensuel",_xlpm.Mensuel,"Trimestre",_xlpm.Trimes,"Annuel",_xlpm.Annuel,"Bisannuel",_xlpm.Bisannuel),
_xlpm.Résultat))</f>
        <v/>
      </c>
    </row>
    <row r="110" spans="12:14" ht="21" thickTop="1" thickBot="1" x14ac:dyDescent="0.25">
      <c r="L110" s="134" t="str">
        <f>IF(AND(ISNUMBER(J110),ISNUMBER(K110)),PROPER(TEXT(DATE(Année,K110,J110),Param!$L$5)),IF(I110&lt;&gt;"",I110,""))</f>
        <v/>
      </c>
      <c r="N110" s="111" t="str" cm="1">
        <f t="array" ref="N110">IF(F110="","",_xlfn.LET(_xlpm.Jr_sem,IF(I110&lt;&gt;"",_xlfn.XLOOKUP(I110,No_Jour[Jour_Semaine],No_Jour[No_jour],0,0,1),""),
_xlpm.J,IF($J110="",1,$J110),_xlpm.M,IF($K110="",1,$K110),
_xlpm.Tout_Excep,_xlfn.UNIQUE(_xlfn._xlws.FILTER(Jrs_Exception[Jours_travaillés],Jrs_Exception[Jours_travaillés]&lt;&gt;"",0)),
_xlpm.Garde,_xlfn._xlws.FILTER(Jrs_Exception[Jours_travaillés],(Jrs_Exception[Jours_travaillés]&lt;&gt;"")*(Jrs_Exception[Numéro]=$A110),0),
_xlpm.Excep,_xlfn._xlws.FILTER(_xlpm.Tout_Excep,ISNA(_xlfn.XMATCH(_xlpm.Tout_Excep,_xlpm.Garde,0,1)),0),
_xlpm.Quodi,IF($F110="Quotidien",IF(ISNUMBER($N$4:$NO$4),IF(ISNA(_xlfn.XMATCH($N$4:$NO$4,_xlpm.Excep,0,1)),IF($N$4:$NO$4&gt;=DATE(Année,_xlpm.M,_xlpm.J),"ü",""),""),""),""),
_xlpm.Hebdo,IF($F110="Hebdomadaire",IF(ISNUMBER($N$4:$NO$4),IF(ISNA(_xlfn.XMATCH($N$4:$NO$4,_xlpm.Excep,0,1)),IF(MONTH($N$4:$NO$4)&gt;=_xlpm.M,IF(WEEKDAY($N$4:$NO$4,Param!$E$1)=_xlpm.Jr_sem,"ü",""),""),""),""),""),
_xlpm.Mensuel,IF($F110="Mensuel",IF(ISNUMBER($N$4:$NO$4),IF(ISNA(_xlfn.XMATCH($N$4:$NO$4,_xlpm.Excep,0,1)),IF(MONTH($N$4:$NO$4)&gt;=_xlpm.M,IF(DAY($N$4:$NO$4)=_xlpm.J,"ü",""),""),""),""),""),
_xlpm.Trimes,IF($F110="Trimestre",IF(ISNUMBER($N$4:$NO$4),IF(ISNA(_xlfn.XMATCH($N$4:$NO$4,_xlpm.Excep,0,1)),IF(MONTH($N$4:$NO$4)=_xlpm.M+(ROUNDUP(MONTH($N$4:$NO$4)/3,0)-1)*3,IF(DAY($N$4:$NO$4)=_xlpm.J,"ü",""),""),""),""),""),
_xlpm.Bisannuel,IF($F110="Bisannuel",IF(ISNUMBER($N$4:$NO$4),IF(ISNA(_xlfn.XMATCH($N$4:$NO$4,_xlpm.Excep,0,1)),IF(MONTH($N$4:$NO$4)=_xlpm.M,IF(DAY($N$4:$NO$4)=_xlpm.J,"ü",""),IF(MONTH($N$4:$NO$4)=_xlpm.M+6,IF(DAY($N$4:$NO$4)=_xlpm.J,"ü",""),"")),""),""),""),
_xlpm.Annuel,IF($F110="Annuel",IF(ISNUMBER($N$4:$NO$4),IF(ISNA(_xlfn.XMATCH($N$4:$NO$4,_xlpm.Excep,0,1)),IF($N$4:$NO$4=DATE(Année,_xlpm.M,_xlpm.J),"ü",""),""),""),""),
_xlpm.Résultat,_xlfn.SWITCH($F110,"Quotidien",_xlpm.Quodi,"Hebdomadaire",_xlpm.Hebdo,"Mensuel",_xlpm.Mensuel,"Trimestre",_xlpm.Trimes,"Annuel",_xlpm.Annuel,"Bisannuel",_xlpm.Bisannuel),
_xlpm.Résultat))</f>
        <v/>
      </c>
    </row>
    <row r="111" spans="12:14" ht="21" thickTop="1" thickBot="1" x14ac:dyDescent="0.25">
      <c r="L111" s="134" t="str">
        <f>IF(AND(ISNUMBER(J111),ISNUMBER(K111)),PROPER(TEXT(DATE(Année,K111,J111),Param!$L$5)),IF(I111&lt;&gt;"",I111,""))</f>
        <v/>
      </c>
      <c r="N111" s="111" t="str" cm="1">
        <f t="array" ref="N111">IF(F111="","",_xlfn.LET(_xlpm.Jr_sem,IF(I111&lt;&gt;"",_xlfn.XLOOKUP(I111,No_Jour[Jour_Semaine],No_Jour[No_jour],0,0,1),""),
_xlpm.J,IF($J111="",1,$J111),_xlpm.M,IF($K111="",1,$K111),
_xlpm.Tout_Excep,_xlfn.UNIQUE(_xlfn._xlws.FILTER(Jrs_Exception[Jours_travaillés],Jrs_Exception[Jours_travaillés]&lt;&gt;"",0)),
_xlpm.Garde,_xlfn._xlws.FILTER(Jrs_Exception[Jours_travaillés],(Jrs_Exception[Jours_travaillés]&lt;&gt;"")*(Jrs_Exception[Numéro]=$A111),0),
_xlpm.Excep,_xlfn._xlws.FILTER(_xlpm.Tout_Excep,ISNA(_xlfn.XMATCH(_xlpm.Tout_Excep,_xlpm.Garde,0,1)),0),
_xlpm.Quodi,IF($F111="Quotidien",IF(ISNUMBER($N$4:$NO$4),IF(ISNA(_xlfn.XMATCH($N$4:$NO$4,_xlpm.Excep,0,1)),IF($N$4:$NO$4&gt;=DATE(Année,_xlpm.M,_xlpm.J),"ü",""),""),""),""),
_xlpm.Hebdo,IF($F111="Hebdomadaire",IF(ISNUMBER($N$4:$NO$4),IF(ISNA(_xlfn.XMATCH($N$4:$NO$4,_xlpm.Excep,0,1)),IF(MONTH($N$4:$NO$4)&gt;=_xlpm.M,IF(WEEKDAY($N$4:$NO$4,Param!$E$1)=_xlpm.Jr_sem,"ü",""),""),""),""),""),
_xlpm.Mensuel,IF($F111="Mensuel",IF(ISNUMBER($N$4:$NO$4),IF(ISNA(_xlfn.XMATCH($N$4:$NO$4,_xlpm.Excep,0,1)),IF(MONTH($N$4:$NO$4)&gt;=_xlpm.M,IF(DAY($N$4:$NO$4)=_xlpm.J,"ü",""),""),""),""),""),
_xlpm.Trimes,IF($F111="Trimestre",IF(ISNUMBER($N$4:$NO$4),IF(ISNA(_xlfn.XMATCH($N$4:$NO$4,_xlpm.Excep,0,1)),IF(MONTH($N$4:$NO$4)=_xlpm.M+(ROUNDUP(MONTH($N$4:$NO$4)/3,0)-1)*3,IF(DAY($N$4:$NO$4)=_xlpm.J,"ü",""),""),""),""),""),
_xlpm.Bisannuel,IF($F111="Bisannuel",IF(ISNUMBER($N$4:$NO$4),IF(ISNA(_xlfn.XMATCH($N$4:$NO$4,_xlpm.Excep,0,1)),IF(MONTH($N$4:$NO$4)=_xlpm.M,IF(DAY($N$4:$NO$4)=_xlpm.J,"ü",""),IF(MONTH($N$4:$NO$4)=_xlpm.M+6,IF(DAY($N$4:$NO$4)=_xlpm.J,"ü",""),"")),""),""),""),
_xlpm.Annuel,IF($F111="Annuel",IF(ISNUMBER($N$4:$NO$4),IF(ISNA(_xlfn.XMATCH($N$4:$NO$4,_xlpm.Excep,0,1)),IF($N$4:$NO$4=DATE(Année,_xlpm.M,_xlpm.J),"ü",""),""),""),""),
_xlpm.Résultat,_xlfn.SWITCH($F111,"Quotidien",_xlpm.Quodi,"Hebdomadaire",_xlpm.Hebdo,"Mensuel",_xlpm.Mensuel,"Trimestre",_xlpm.Trimes,"Annuel",_xlpm.Annuel,"Bisannuel",_xlpm.Bisannuel),
_xlpm.Résultat))</f>
        <v/>
      </c>
    </row>
    <row r="112" spans="12:14" ht="21" thickTop="1" thickBot="1" x14ac:dyDescent="0.25">
      <c r="L112" s="134" t="str">
        <f>IF(AND(ISNUMBER(J112),ISNUMBER(K112)),PROPER(TEXT(DATE(Année,K112,J112),Param!$L$5)),IF(I112&lt;&gt;"",I112,""))</f>
        <v/>
      </c>
      <c r="N112" s="111" t="str" cm="1">
        <f t="array" ref="N112">IF(F112="","",_xlfn.LET(_xlpm.Jr_sem,IF(I112&lt;&gt;"",_xlfn.XLOOKUP(I112,No_Jour[Jour_Semaine],No_Jour[No_jour],0,0,1),""),
_xlpm.J,IF($J112="",1,$J112),_xlpm.M,IF($K112="",1,$K112),
_xlpm.Tout_Excep,_xlfn.UNIQUE(_xlfn._xlws.FILTER(Jrs_Exception[Jours_travaillés],Jrs_Exception[Jours_travaillés]&lt;&gt;"",0)),
_xlpm.Garde,_xlfn._xlws.FILTER(Jrs_Exception[Jours_travaillés],(Jrs_Exception[Jours_travaillés]&lt;&gt;"")*(Jrs_Exception[Numéro]=$A112),0),
_xlpm.Excep,_xlfn._xlws.FILTER(_xlpm.Tout_Excep,ISNA(_xlfn.XMATCH(_xlpm.Tout_Excep,_xlpm.Garde,0,1)),0),
_xlpm.Quodi,IF($F112="Quotidien",IF(ISNUMBER($N$4:$NO$4),IF(ISNA(_xlfn.XMATCH($N$4:$NO$4,_xlpm.Excep,0,1)),IF($N$4:$NO$4&gt;=DATE(Année,_xlpm.M,_xlpm.J),"ü",""),""),""),""),
_xlpm.Hebdo,IF($F112="Hebdomadaire",IF(ISNUMBER($N$4:$NO$4),IF(ISNA(_xlfn.XMATCH($N$4:$NO$4,_xlpm.Excep,0,1)),IF(MONTH($N$4:$NO$4)&gt;=_xlpm.M,IF(WEEKDAY($N$4:$NO$4,Param!$E$1)=_xlpm.Jr_sem,"ü",""),""),""),""),""),
_xlpm.Mensuel,IF($F112="Mensuel",IF(ISNUMBER($N$4:$NO$4),IF(ISNA(_xlfn.XMATCH($N$4:$NO$4,_xlpm.Excep,0,1)),IF(MONTH($N$4:$NO$4)&gt;=_xlpm.M,IF(DAY($N$4:$NO$4)=_xlpm.J,"ü",""),""),""),""),""),
_xlpm.Trimes,IF($F112="Trimestre",IF(ISNUMBER($N$4:$NO$4),IF(ISNA(_xlfn.XMATCH($N$4:$NO$4,_xlpm.Excep,0,1)),IF(MONTH($N$4:$NO$4)=_xlpm.M+(ROUNDUP(MONTH($N$4:$NO$4)/3,0)-1)*3,IF(DAY($N$4:$NO$4)=_xlpm.J,"ü",""),""),""),""),""),
_xlpm.Bisannuel,IF($F112="Bisannuel",IF(ISNUMBER($N$4:$NO$4),IF(ISNA(_xlfn.XMATCH($N$4:$NO$4,_xlpm.Excep,0,1)),IF(MONTH($N$4:$NO$4)=_xlpm.M,IF(DAY($N$4:$NO$4)=_xlpm.J,"ü",""),IF(MONTH($N$4:$NO$4)=_xlpm.M+6,IF(DAY($N$4:$NO$4)=_xlpm.J,"ü",""),"")),""),""),""),
_xlpm.Annuel,IF($F112="Annuel",IF(ISNUMBER($N$4:$NO$4),IF(ISNA(_xlfn.XMATCH($N$4:$NO$4,_xlpm.Excep,0,1)),IF($N$4:$NO$4=DATE(Année,_xlpm.M,_xlpm.J),"ü",""),""),""),""),
_xlpm.Résultat,_xlfn.SWITCH($F112,"Quotidien",_xlpm.Quodi,"Hebdomadaire",_xlpm.Hebdo,"Mensuel",_xlpm.Mensuel,"Trimestre",_xlpm.Trimes,"Annuel",_xlpm.Annuel,"Bisannuel",_xlpm.Bisannuel),
_xlpm.Résultat))</f>
        <v/>
      </c>
    </row>
    <row r="113" spans="1:379" ht="21" thickTop="1" thickBot="1" x14ac:dyDescent="0.25">
      <c r="L113" s="134" t="str">
        <f>IF(AND(ISNUMBER(J113),ISNUMBER(K113)),PROPER(TEXT(DATE(Année,K113,J113),Param!$L$5)),IF(I113&lt;&gt;"",I113,""))</f>
        <v/>
      </c>
      <c r="N113" s="111" t="str" cm="1">
        <f t="array" ref="N113">IF(F113="","",_xlfn.LET(_xlpm.Jr_sem,IF(I113&lt;&gt;"",_xlfn.XLOOKUP(I113,No_Jour[Jour_Semaine],No_Jour[No_jour],0,0,1),""),
_xlpm.J,IF($J113="",1,$J113),_xlpm.M,IF($K113="",1,$K113),
_xlpm.Tout_Excep,_xlfn.UNIQUE(_xlfn._xlws.FILTER(Jrs_Exception[Jours_travaillés],Jrs_Exception[Jours_travaillés]&lt;&gt;"",0)),
_xlpm.Garde,_xlfn._xlws.FILTER(Jrs_Exception[Jours_travaillés],(Jrs_Exception[Jours_travaillés]&lt;&gt;"")*(Jrs_Exception[Numéro]=$A113),0),
_xlpm.Excep,_xlfn._xlws.FILTER(_xlpm.Tout_Excep,ISNA(_xlfn.XMATCH(_xlpm.Tout_Excep,_xlpm.Garde,0,1)),0),
_xlpm.Quodi,IF($F113="Quotidien",IF(ISNUMBER($N$4:$NO$4),IF(ISNA(_xlfn.XMATCH($N$4:$NO$4,_xlpm.Excep,0,1)),IF($N$4:$NO$4&gt;=DATE(Année,_xlpm.M,_xlpm.J),"ü",""),""),""),""),
_xlpm.Hebdo,IF($F113="Hebdomadaire",IF(ISNUMBER($N$4:$NO$4),IF(ISNA(_xlfn.XMATCH($N$4:$NO$4,_xlpm.Excep,0,1)),IF(MONTH($N$4:$NO$4)&gt;=_xlpm.M,IF(WEEKDAY($N$4:$NO$4,Param!$E$1)=_xlpm.Jr_sem,"ü",""),""),""),""),""),
_xlpm.Mensuel,IF($F113="Mensuel",IF(ISNUMBER($N$4:$NO$4),IF(ISNA(_xlfn.XMATCH($N$4:$NO$4,_xlpm.Excep,0,1)),IF(MONTH($N$4:$NO$4)&gt;=_xlpm.M,IF(DAY($N$4:$NO$4)=_xlpm.J,"ü",""),""),""),""),""),
_xlpm.Trimes,IF($F113="Trimestre",IF(ISNUMBER($N$4:$NO$4),IF(ISNA(_xlfn.XMATCH($N$4:$NO$4,_xlpm.Excep,0,1)),IF(MONTH($N$4:$NO$4)=_xlpm.M+(ROUNDUP(MONTH($N$4:$NO$4)/3,0)-1)*3,IF(DAY($N$4:$NO$4)=_xlpm.J,"ü",""),""),""),""),""),
_xlpm.Bisannuel,IF($F113="Bisannuel",IF(ISNUMBER($N$4:$NO$4),IF(ISNA(_xlfn.XMATCH($N$4:$NO$4,_xlpm.Excep,0,1)),IF(MONTH($N$4:$NO$4)=_xlpm.M,IF(DAY($N$4:$NO$4)=_xlpm.J,"ü",""),IF(MONTH($N$4:$NO$4)=_xlpm.M+6,IF(DAY($N$4:$NO$4)=_xlpm.J,"ü",""),"")),""),""),""),
_xlpm.Annuel,IF($F113="Annuel",IF(ISNUMBER($N$4:$NO$4),IF(ISNA(_xlfn.XMATCH($N$4:$NO$4,_xlpm.Excep,0,1)),IF($N$4:$NO$4=DATE(Année,_xlpm.M,_xlpm.J),"ü",""),""),""),""),
_xlpm.Résultat,_xlfn.SWITCH($F113,"Quotidien",_xlpm.Quodi,"Hebdomadaire",_xlpm.Hebdo,"Mensuel",_xlpm.Mensuel,"Trimestre",_xlpm.Trimes,"Annuel",_xlpm.Annuel,"Bisannuel",_xlpm.Bisannuel),
_xlpm.Résultat))</f>
        <v/>
      </c>
    </row>
    <row r="114" spans="1:379" ht="21" thickTop="1" thickBot="1" x14ac:dyDescent="0.25">
      <c r="L114" s="134" t="str">
        <f>IF(AND(ISNUMBER(J114),ISNUMBER(K114)),PROPER(TEXT(DATE(Année,K114,J114),Param!$L$5)),IF(I114&lt;&gt;"",I114,""))</f>
        <v/>
      </c>
      <c r="N114" s="111" t="str" cm="1">
        <f t="array" ref="N114">IF(F114="","",_xlfn.LET(_xlpm.Jr_sem,IF(I114&lt;&gt;"",_xlfn.XLOOKUP(I114,No_Jour[Jour_Semaine],No_Jour[No_jour],0,0,1),""),
_xlpm.J,IF($J114="",1,$J114),_xlpm.M,IF($K114="",1,$K114),
_xlpm.Tout_Excep,_xlfn.UNIQUE(_xlfn._xlws.FILTER(Jrs_Exception[Jours_travaillés],Jrs_Exception[Jours_travaillés]&lt;&gt;"",0)),
_xlpm.Garde,_xlfn._xlws.FILTER(Jrs_Exception[Jours_travaillés],(Jrs_Exception[Jours_travaillés]&lt;&gt;"")*(Jrs_Exception[Numéro]=$A114),0),
_xlpm.Excep,_xlfn._xlws.FILTER(_xlpm.Tout_Excep,ISNA(_xlfn.XMATCH(_xlpm.Tout_Excep,_xlpm.Garde,0,1)),0),
_xlpm.Quodi,IF($F114="Quotidien",IF(ISNUMBER($N$4:$NO$4),IF(ISNA(_xlfn.XMATCH($N$4:$NO$4,_xlpm.Excep,0,1)),IF($N$4:$NO$4&gt;=DATE(Année,_xlpm.M,_xlpm.J),"ü",""),""),""),""),
_xlpm.Hebdo,IF($F114="Hebdomadaire",IF(ISNUMBER($N$4:$NO$4),IF(ISNA(_xlfn.XMATCH($N$4:$NO$4,_xlpm.Excep,0,1)),IF(MONTH($N$4:$NO$4)&gt;=_xlpm.M,IF(WEEKDAY($N$4:$NO$4,Param!$E$1)=_xlpm.Jr_sem,"ü",""),""),""),""),""),
_xlpm.Mensuel,IF($F114="Mensuel",IF(ISNUMBER($N$4:$NO$4),IF(ISNA(_xlfn.XMATCH($N$4:$NO$4,_xlpm.Excep,0,1)),IF(MONTH($N$4:$NO$4)&gt;=_xlpm.M,IF(DAY($N$4:$NO$4)=_xlpm.J,"ü",""),""),""),""),""),
_xlpm.Trimes,IF($F114="Trimestre",IF(ISNUMBER($N$4:$NO$4),IF(ISNA(_xlfn.XMATCH($N$4:$NO$4,_xlpm.Excep,0,1)),IF(MONTH($N$4:$NO$4)=_xlpm.M+(ROUNDUP(MONTH($N$4:$NO$4)/3,0)-1)*3,IF(DAY($N$4:$NO$4)=_xlpm.J,"ü",""),""),""),""),""),
_xlpm.Bisannuel,IF($F114="Bisannuel",IF(ISNUMBER($N$4:$NO$4),IF(ISNA(_xlfn.XMATCH($N$4:$NO$4,_xlpm.Excep,0,1)),IF(MONTH($N$4:$NO$4)=_xlpm.M,IF(DAY($N$4:$NO$4)=_xlpm.J,"ü",""),IF(MONTH($N$4:$NO$4)=_xlpm.M+6,IF(DAY($N$4:$NO$4)=_xlpm.J,"ü",""),"")),""),""),""),
_xlpm.Annuel,IF($F114="Annuel",IF(ISNUMBER($N$4:$NO$4),IF(ISNA(_xlfn.XMATCH($N$4:$NO$4,_xlpm.Excep,0,1)),IF($N$4:$NO$4=DATE(Année,_xlpm.M,_xlpm.J),"ü",""),""),""),""),
_xlpm.Résultat,_xlfn.SWITCH($F114,"Quotidien",_xlpm.Quodi,"Hebdomadaire",_xlpm.Hebdo,"Mensuel",_xlpm.Mensuel,"Trimestre",_xlpm.Trimes,"Annuel",_xlpm.Annuel,"Bisannuel",_xlpm.Bisannuel),
_xlpm.Résultat))</f>
        <v/>
      </c>
    </row>
    <row r="115" spans="1:379" ht="21" thickTop="1" thickBot="1" x14ac:dyDescent="0.25">
      <c r="L115" s="134" t="str">
        <f>IF(AND(ISNUMBER(J115),ISNUMBER(K115)),PROPER(TEXT(DATE(Année,K115,J115),Param!$L$5)),IF(I115&lt;&gt;"",I115,""))</f>
        <v/>
      </c>
      <c r="N115" s="111" t="str" cm="1">
        <f t="array" ref="N115">IF(F115="","",_xlfn.LET(_xlpm.Jr_sem,IF(I115&lt;&gt;"",_xlfn.XLOOKUP(I115,No_Jour[Jour_Semaine],No_Jour[No_jour],0,0,1),""),
_xlpm.J,IF($J115="",1,$J115),_xlpm.M,IF($K115="",1,$K115),
_xlpm.Tout_Excep,_xlfn.UNIQUE(_xlfn._xlws.FILTER(Jrs_Exception[Jours_travaillés],Jrs_Exception[Jours_travaillés]&lt;&gt;"",0)),
_xlpm.Garde,_xlfn._xlws.FILTER(Jrs_Exception[Jours_travaillés],(Jrs_Exception[Jours_travaillés]&lt;&gt;"")*(Jrs_Exception[Numéro]=$A115),0),
_xlpm.Excep,_xlfn._xlws.FILTER(_xlpm.Tout_Excep,ISNA(_xlfn.XMATCH(_xlpm.Tout_Excep,_xlpm.Garde,0,1)),0),
_xlpm.Quodi,IF($F115="Quotidien",IF(ISNUMBER($N$4:$NO$4),IF(ISNA(_xlfn.XMATCH($N$4:$NO$4,_xlpm.Excep,0,1)),IF($N$4:$NO$4&gt;=DATE(Année,_xlpm.M,_xlpm.J),"ü",""),""),""),""),
_xlpm.Hebdo,IF($F115="Hebdomadaire",IF(ISNUMBER($N$4:$NO$4),IF(ISNA(_xlfn.XMATCH($N$4:$NO$4,_xlpm.Excep,0,1)),IF(MONTH($N$4:$NO$4)&gt;=_xlpm.M,IF(WEEKDAY($N$4:$NO$4,Param!$E$1)=_xlpm.Jr_sem,"ü",""),""),""),""),""),
_xlpm.Mensuel,IF($F115="Mensuel",IF(ISNUMBER($N$4:$NO$4),IF(ISNA(_xlfn.XMATCH($N$4:$NO$4,_xlpm.Excep,0,1)),IF(MONTH($N$4:$NO$4)&gt;=_xlpm.M,IF(DAY($N$4:$NO$4)=_xlpm.J,"ü",""),""),""),""),""),
_xlpm.Trimes,IF($F115="Trimestre",IF(ISNUMBER($N$4:$NO$4),IF(ISNA(_xlfn.XMATCH($N$4:$NO$4,_xlpm.Excep,0,1)),IF(MONTH($N$4:$NO$4)=_xlpm.M+(ROUNDUP(MONTH($N$4:$NO$4)/3,0)-1)*3,IF(DAY($N$4:$NO$4)=_xlpm.J,"ü",""),""),""),""),""),
_xlpm.Bisannuel,IF($F115="Bisannuel",IF(ISNUMBER($N$4:$NO$4),IF(ISNA(_xlfn.XMATCH($N$4:$NO$4,_xlpm.Excep,0,1)),IF(MONTH($N$4:$NO$4)=_xlpm.M,IF(DAY($N$4:$NO$4)=_xlpm.J,"ü",""),IF(MONTH($N$4:$NO$4)=_xlpm.M+6,IF(DAY($N$4:$NO$4)=_xlpm.J,"ü",""),"")),""),""),""),
_xlpm.Annuel,IF($F115="Annuel",IF(ISNUMBER($N$4:$NO$4),IF(ISNA(_xlfn.XMATCH($N$4:$NO$4,_xlpm.Excep,0,1)),IF($N$4:$NO$4=DATE(Année,_xlpm.M,_xlpm.J),"ü",""),""),""),""),
_xlpm.Résultat,_xlfn.SWITCH($F115,"Quotidien",_xlpm.Quodi,"Hebdomadaire",_xlpm.Hebdo,"Mensuel",_xlpm.Mensuel,"Trimestre",_xlpm.Trimes,"Annuel",_xlpm.Annuel,"Bisannuel",_xlpm.Bisannuel),
_xlpm.Résultat))</f>
        <v/>
      </c>
    </row>
    <row r="116" spans="1:379" ht="21" thickTop="1" thickBot="1" x14ac:dyDescent="0.25">
      <c r="L116" s="134" t="str">
        <f>IF(AND(ISNUMBER(J116),ISNUMBER(K116)),PROPER(TEXT(DATE(Année,K116,J116),Param!$L$5)),IF(I116&lt;&gt;"",I116,""))</f>
        <v/>
      </c>
      <c r="N116" s="111" t="str" cm="1">
        <f t="array" ref="N116">IF(F116="","",_xlfn.LET(_xlpm.Jr_sem,IF(I116&lt;&gt;"",_xlfn.XLOOKUP(I116,No_Jour[Jour_Semaine],No_Jour[No_jour],0,0,1),""),
_xlpm.J,IF($J116="",1,$J116),_xlpm.M,IF($K116="",1,$K116),
_xlpm.Tout_Excep,_xlfn.UNIQUE(_xlfn._xlws.FILTER(Jrs_Exception[Jours_travaillés],Jrs_Exception[Jours_travaillés]&lt;&gt;"",0)),
_xlpm.Garde,_xlfn._xlws.FILTER(Jrs_Exception[Jours_travaillés],(Jrs_Exception[Jours_travaillés]&lt;&gt;"")*(Jrs_Exception[Numéro]=$A116),0),
_xlpm.Excep,_xlfn._xlws.FILTER(_xlpm.Tout_Excep,ISNA(_xlfn.XMATCH(_xlpm.Tout_Excep,_xlpm.Garde,0,1)),0),
_xlpm.Quodi,IF($F116="Quotidien",IF(ISNUMBER($N$4:$NO$4),IF(ISNA(_xlfn.XMATCH($N$4:$NO$4,_xlpm.Excep,0,1)),IF($N$4:$NO$4&gt;=DATE(Année,_xlpm.M,_xlpm.J),"ü",""),""),""),""),
_xlpm.Hebdo,IF($F116="Hebdomadaire",IF(ISNUMBER($N$4:$NO$4),IF(ISNA(_xlfn.XMATCH($N$4:$NO$4,_xlpm.Excep,0,1)),IF(MONTH($N$4:$NO$4)&gt;=_xlpm.M,IF(WEEKDAY($N$4:$NO$4,Param!$E$1)=_xlpm.Jr_sem,"ü",""),""),""),""),""),
_xlpm.Mensuel,IF($F116="Mensuel",IF(ISNUMBER($N$4:$NO$4),IF(ISNA(_xlfn.XMATCH($N$4:$NO$4,_xlpm.Excep,0,1)),IF(MONTH($N$4:$NO$4)&gt;=_xlpm.M,IF(DAY($N$4:$NO$4)=_xlpm.J,"ü",""),""),""),""),""),
_xlpm.Trimes,IF($F116="Trimestre",IF(ISNUMBER($N$4:$NO$4),IF(ISNA(_xlfn.XMATCH($N$4:$NO$4,_xlpm.Excep,0,1)),IF(MONTH($N$4:$NO$4)=_xlpm.M+(ROUNDUP(MONTH($N$4:$NO$4)/3,0)-1)*3,IF(DAY($N$4:$NO$4)=_xlpm.J,"ü",""),""),""),""),""),
_xlpm.Bisannuel,IF($F116="Bisannuel",IF(ISNUMBER($N$4:$NO$4),IF(ISNA(_xlfn.XMATCH($N$4:$NO$4,_xlpm.Excep,0,1)),IF(MONTH($N$4:$NO$4)=_xlpm.M,IF(DAY($N$4:$NO$4)=_xlpm.J,"ü",""),IF(MONTH($N$4:$NO$4)=_xlpm.M+6,IF(DAY($N$4:$NO$4)=_xlpm.J,"ü",""),"")),""),""),""),
_xlpm.Annuel,IF($F116="Annuel",IF(ISNUMBER($N$4:$NO$4),IF(ISNA(_xlfn.XMATCH($N$4:$NO$4,_xlpm.Excep,0,1)),IF($N$4:$NO$4=DATE(Année,_xlpm.M,_xlpm.J),"ü",""),""),""),""),
_xlpm.Résultat,_xlfn.SWITCH($F116,"Quotidien",_xlpm.Quodi,"Hebdomadaire",_xlpm.Hebdo,"Mensuel",_xlpm.Mensuel,"Trimestre",_xlpm.Trimes,"Annuel",_xlpm.Annuel,"Bisannuel",_xlpm.Bisannuel),
_xlpm.Résultat))</f>
        <v/>
      </c>
    </row>
    <row r="117" spans="1:379" ht="21" thickTop="1" thickBot="1" x14ac:dyDescent="0.25">
      <c r="L117" s="134" t="str">
        <f>IF(AND(ISNUMBER(J117),ISNUMBER(K117)),PROPER(TEXT(DATE(Année,K117,J117),Param!$L$5)),IF(I117&lt;&gt;"",I117,""))</f>
        <v/>
      </c>
      <c r="N117" s="111" t="str" cm="1">
        <f t="array" ref="N117">IF(F117="","",_xlfn.LET(_xlpm.Jr_sem,IF(I117&lt;&gt;"",_xlfn.XLOOKUP(I117,No_Jour[Jour_Semaine],No_Jour[No_jour],0,0,1),""),
_xlpm.J,IF($J117="",1,$J117),_xlpm.M,IF($K117="",1,$K117),
_xlpm.Tout_Excep,_xlfn.UNIQUE(_xlfn._xlws.FILTER(Jrs_Exception[Jours_travaillés],Jrs_Exception[Jours_travaillés]&lt;&gt;"",0)),
_xlpm.Garde,_xlfn._xlws.FILTER(Jrs_Exception[Jours_travaillés],(Jrs_Exception[Jours_travaillés]&lt;&gt;"")*(Jrs_Exception[Numéro]=$A117),0),
_xlpm.Excep,_xlfn._xlws.FILTER(_xlpm.Tout_Excep,ISNA(_xlfn.XMATCH(_xlpm.Tout_Excep,_xlpm.Garde,0,1)),0),
_xlpm.Quodi,IF($F117="Quotidien",IF(ISNUMBER($N$4:$NO$4),IF(ISNA(_xlfn.XMATCH($N$4:$NO$4,_xlpm.Excep,0,1)),IF($N$4:$NO$4&gt;=DATE(Année,_xlpm.M,_xlpm.J),"ü",""),""),""),""),
_xlpm.Hebdo,IF($F117="Hebdomadaire",IF(ISNUMBER($N$4:$NO$4),IF(ISNA(_xlfn.XMATCH($N$4:$NO$4,_xlpm.Excep,0,1)),IF(MONTH($N$4:$NO$4)&gt;=_xlpm.M,IF(WEEKDAY($N$4:$NO$4,Param!$E$1)=_xlpm.Jr_sem,"ü",""),""),""),""),""),
_xlpm.Mensuel,IF($F117="Mensuel",IF(ISNUMBER($N$4:$NO$4),IF(ISNA(_xlfn.XMATCH($N$4:$NO$4,_xlpm.Excep,0,1)),IF(MONTH($N$4:$NO$4)&gt;=_xlpm.M,IF(DAY($N$4:$NO$4)=_xlpm.J,"ü",""),""),""),""),""),
_xlpm.Trimes,IF($F117="Trimestre",IF(ISNUMBER($N$4:$NO$4),IF(ISNA(_xlfn.XMATCH($N$4:$NO$4,_xlpm.Excep,0,1)),IF(MONTH($N$4:$NO$4)=_xlpm.M+(ROUNDUP(MONTH($N$4:$NO$4)/3,0)-1)*3,IF(DAY($N$4:$NO$4)=_xlpm.J,"ü",""),""),""),""),""),
_xlpm.Bisannuel,IF($F117="Bisannuel",IF(ISNUMBER($N$4:$NO$4),IF(ISNA(_xlfn.XMATCH($N$4:$NO$4,_xlpm.Excep,0,1)),IF(MONTH($N$4:$NO$4)=_xlpm.M,IF(DAY($N$4:$NO$4)=_xlpm.J,"ü",""),IF(MONTH($N$4:$NO$4)=_xlpm.M+6,IF(DAY($N$4:$NO$4)=_xlpm.J,"ü",""),"")),""),""),""),
_xlpm.Annuel,IF($F117="Annuel",IF(ISNUMBER($N$4:$NO$4),IF(ISNA(_xlfn.XMATCH($N$4:$NO$4,_xlpm.Excep,0,1)),IF($N$4:$NO$4=DATE(Année,_xlpm.M,_xlpm.J),"ü",""),""),""),""),
_xlpm.Résultat,_xlfn.SWITCH($F117,"Quotidien",_xlpm.Quodi,"Hebdomadaire",_xlpm.Hebdo,"Mensuel",_xlpm.Mensuel,"Trimestre",_xlpm.Trimes,"Annuel",_xlpm.Annuel,"Bisannuel",_xlpm.Bisannuel),
_xlpm.Résultat))</f>
        <v/>
      </c>
    </row>
    <row r="118" spans="1:379" ht="21" thickTop="1" thickBot="1" x14ac:dyDescent="0.25">
      <c r="L118" s="134" t="str">
        <f>IF(AND(ISNUMBER(J118),ISNUMBER(K118)),PROPER(TEXT(DATE(Année,K118,J118),Param!$L$5)),IF(I118&lt;&gt;"",I118,""))</f>
        <v/>
      </c>
      <c r="N118" s="111" t="str" cm="1">
        <f t="array" ref="N118">IF(F118="","",_xlfn.LET(_xlpm.Jr_sem,IF(I118&lt;&gt;"",_xlfn.XLOOKUP(I118,No_Jour[Jour_Semaine],No_Jour[No_jour],0,0,1),""),
_xlpm.J,IF($J118="",1,$J118),_xlpm.M,IF($K118="",1,$K118),
_xlpm.Tout_Excep,_xlfn.UNIQUE(_xlfn._xlws.FILTER(Jrs_Exception[Jours_travaillés],Jrs_Exception[Jours_travaillés]&lt;&gt;"",0)),
_xlpm.Garde,_xlfn._xlws.FILTER(Jrs_Exception[Jours_travaillés],(Jrs_Exception[Jours_travaillés]&lt;&gt;"")*(Jrs_Exception[Numéro]=$A118),0),
_xlpm.Excep,_xlfn._xlws.FILTER(_xlpm.Tout_Excep,ISNA(_xlfn.XMATCH(_xlpm.Tout_Excep,_xlpm.Garde,0,1)),0),
_xlpm.Quodi,IF($F118="Quotidien",IF(ISNUMBER($N$4:$NO$4),IF(ISNA(_xlfn.XMATCH($N$4:$NO$4,_xlpm.Excep,0,1)),IF($N$4:$NO$4&gt;=DATE(Année,_xlpm.M,_xlpm.J),"ü",""),""),""),""),
_xlpm.Hebdo,IF($F118="Hebdomadaire",IF(ISNUMBER($N$4:$NO$4),IF(ISNA(_xlfn.XMATCH($N$4:$NO$4,_xlpm.Excep,0,1)),IF(MONTH($N$4:$NO$4)&gt;=_xlpm.M,IF(WEEKDAY($N$4:$NO$4,Param!$E$1)=_xlpm.Jr_sem,"ü",""),""),""),""),""),
_xlpm.Mensuel,IF($F118="Mensuel",IF(ISNUMBER($N$4:$NO$4),IF(ISNA(_xlfn.XMATCH($N$4:$NO$4,_xlpm.Excep,0,1)),IF(MONTH($N$4:$NO$4)&gt;=_xlpm.M,IF(DAY($N$4:$NO$4)=_xlpm.J,"ü",""),""),""),""),""),
_xlpm.Trimes,IF($F118="Trimestre",IF(ISNUMBER($N$4:$NO$4),IF(ISNA(_xlfn.XMATCH($N$4:$NO$4,_xlpm.Excep,0,1)),IF(MONTH($N$4:$NO$4)=_xlpm.M+(ROUNDUP(MONTH($N$4:$NO$4)/3,0)-1)*3,IF(DAY($N$4:$NO$4)=_xlpm.J,"ü",""),""),""),""),""),
_xlpm.Bisannuel,IF($F118="Bisannuel",IF(ISNUMBER($N$4:$NO$4),IF(ISNA(_xlfn.XMATCH($N$4:$NO$4,_xlpm.Excep,0,1)),IF(MONTH($N$4:$NO$4)=_xlpm.M,IF(DAY($N$4:$NO$4)=_xlpm.J,"ü",""),IF(MONTH($N$4:$NO$4)=_xlpm.M+6,IF(DAY($N$4:$NO$4)=_xlpm.J,"ü",""),"")),""),""),""),
_xlpm.Annuel,IF($F118="Annuel",IF(ISNUMBER($N$4:$NO$4),IF(ISNA(_xlfn.XMATCH($N$4:$NO$4,_xlpm.Excep,0,1)),IF($N$4:$NO$4=DATE(Année,_xlpm.M,_xlpm.J),"ü",""),""),""),""),
_xlpm.Résultat,_xlfn.SWITCH($F118,"Quotidien",_xlpm.Quodi,"Hebdomadaire",_xlpm.Hebdo,"Mensuel",_xlpm.Mensuel,"Trimestre",_xlpm.Trimes,"Annuel",_xlpm.Annuel,"Bisannuel",_xlpm.Bisannuel),
_xlpm.Résultat))</f>
        <v/>
      </c>
    </row>
    <row r="119" spans="1:379" ht="21" thickTop="1" thickBot="1" x14ac:dyDescent="0.25">
      <c r="L119" s="134" t="str">
        <f>IF(AND(ISNUMBER(J119),ISNUMBER(K119)),PROPER(TEXT(DATE(Année,K119,J119),Param!$L$5)),IF(I119&lt;&gt;"",I119,""))</f>
        <v/>
      </c>
      <c r="N119" s="111" t="str" cm="1">
        <f t="array" ref="N119">IF(F119="","",_xlfn.LET(_xlpm.Jr_sem,IF(I119&lt;&gt;"",_xlfn.XLOOKUP(I119,No_Jour[Jour_Semaine],No_Jour[No_jour],0,0,1),""),
_xlpm.J,IF($J119="",1,$J119),_xlpm.M,IF($K119="",1,$K119),
_xlpm.Tout_Excep,_xlfn.UNIQUE(_xlfn._xlws.FILTER(Jrs_Exception[Jours_travaillés],Jrs_Exception[Jours_travaillés]&lt;&gt;"",0)),
_xlpm.Garde,_xlfn._xlws.FILTER(Jrs_Exception[Jours_travaillés],(Jrs_Exception[Jours_travaillés]&lt;&gt;"")*(Jrs_Exception[Numéro]=$A119),0),
_xlpm.Excep,_xlfn._xlws.FILTER(_xlpm.Tout_Excep,ISNA(_xlfn.XMATCH(_xlpm.Tout_Excep,_xlpm.Garde,0,1)),0),
_xlpm.Quodi,IF($F119="Quotidien",IF(ISNUMBER($N$4:$NO$4),IF(ISNA(_xlfn.XMATCH($N$4:$NO$4,_xlpm.Excep,0,1)),IF($N$4:$NO$4&gt;=DATE(Année,_xlpm.M,_xlpm.J),"ü",""),""),""),""),
_xlpm.Hebdo,IF($F119="Hebdomadaire",IF(ISNUMBER($N$4:$NO$4),IF(ISNA(_xlfn.XMATCH($N$4:$NO$4,_xlpm.Excep,0,1)),IF(MONTH($N$4:$NO$4)&gt;=_xlpm.M,IF(WEEKDAY($N$4:$NO$4,Param!$E$1)=_xlpm.Jr_sem,"ü",""),""),""),""),""),
_xlpm.Mensuel,IF($F119="Mensuel",IF(ISNUMBER($N$4:$NO$4),IF(ISNA(_xlfn.XMATCH($N$4:$NO$4,_xlpm.Excep,0,1)),IF(MONTH($N$4:$NO$4)&gt;=_xlpm.M,IF(DAY($N$4:$NO$4)=_xlpm.J,"ü",""),""),""),""),""),
_xlpm.Trimes,IF($F119="Trimestre",IF(ISNUMBER($N$4:$NO$4),IF(ISNA(_xlfn.XMATCH($N$4:$NO$4,_xlpm.Excep,0,1)),IF(MONTH($N$4:$NO$4)=_xlpm.M+(ROUNDUP(MONTH($N$4:$NO$4)/3,0)-1)*3,IF(DAY($N$4:$NO$4)=_xlpm.J,"ü",""),""),""),""),""),
_xlpm.Bisannuel,IF($F119="Bisannuel",IF(ISNUMBER($N$4:$NO$4),IF(ISNA(_xlfn.XMATCH($N$4:$NO$4,_xlpm.Excep,0,1)),IF(MONTH($N$4:$NO$4)=_xlpm.M,IF(DAY($N$4:$NO$4)=_xlpm.J,"ü",""),IF(MONTH($N$4:$NO$4)=_xlpm.M+6,IF(DAY($N$4:$NO$4)=_xlpm.J,"ü",""),"")),""),""),""),
_xlpm.Annuel,IF($F119="Annuel",IF(ISNUMBER($N$4:$NO$4),IF(ISNA(_xlfn.XMATCH($N$4:$NO$4,_xlpm.Excep,0,1)),IF($N$4:$NO$4=DATE(Année,_xlpm.M,_xlpm.J),"ü",""),""),""),""),
_xlpm.Résultat,_xlfn.SWITCH($F119,"Quotidien",_xlpm.Quodi,"Hebdomadaire",_xlpm.Hebdo,"Mensuel",_xlpm.Mensuel,"Trimestre",_xlpm.Trimes,"Annuel",_xlpm.Annuel,"Bisannuel",_xlpm.Bisannuel),
_xlpm.Résultat))</f>
        <v/>
      </c>
    </row>
    <row r="120" spans="1:379" ht="20" thickTop="1" x14ac:dyDescent="0.2">
      <c r="L120" s="134" t="str">
        <f>IF(AND(ISNUMBER(J120),ISNUMBER(K120)),PROPER(TEXT(DATE(Année,K120,J120),Param!$L$5)),IF(I120&lt;&gt;"",I120,""))</f>
        <v/>
      </c>
      <c r="N120" s="111" t="str" cm="1">
        <f t="array" ref="N120">IF(F120="","",_xlfn.LET(_xlpm.Jr_sem,IF(I120&lt;&gt;"",_xlfn.XLOOKUP(I120,No_Jour[Jour_Semaine],No_Jour[No_jour],0,0,1),""),
_xlpm.J,IF($J120="",1,$J120),_xlpm.M,IF($K120="",1,$K120),
_xlpm.Tout_Excep,_xlfn.UNIQUE(_xlfn._xlws.FILTER(Jrs_Exception[Jours_travaillés],Jrs_Exception[Jours_travaillés]&lt;&gt;"",0)),
_xlpm.Garde,_xlfn._xlws.FILTER(Jrs_Exception[Jours_travaillés],(Jrs_Exception[Jours_travaillés]&lt;&gt;"")*(Jrs_Exception[Numéro]=$A120),0),
_xlpm.Excep,_xlfn._xlws.FILTER(_xlpm.Tout_Excep,ISNA(_xlfn.XMATCH(_xlpm.Tout_Excep,_xlpm.Garde,0,1)),0),
_xlpm.Quodi,IF($F120="Quotidien",IF(ISNUMBER($N$4:$NO$4),IF(ISNA(_xlfn.XMATCH($N$4:$NO$4,_xlpm.Excep,0,1)),IF($N$4:$NO$4&gt;=DATE(Année,_xlpm.M,_xlpm.J),"ü",""),""),""),""),
_xlpm.Hebdo,IF($F120="Hebdomadaire",IF(ISNUMBER($N$4:$NO$4),IF(ISNA(_xlfn.XMATCH($N$4:$NO$4,_xlpm.Excep,0,1)),IF(MONTH($N$4:$NO$4)&gt;=_xlpm.M,IF(WEEKDAY($N$4:$NO$4,Param!$E$1)=_xlpm.Jr_sem,"ü",""),""),""),""),""),
_xlpm.Mensuel,IF($F120="Mensuel",IF(ISNUMBER($N$4:$NO$4),IF(ISNA(_xlfn.XMATCH($N$4:$NO$4,_xlpm.Excep,0,1)),IF(MONTH($N$4:$NO$4)&gt;=_xlpm.M,IF(DAY($N$4:$NO$4)=_xlpm.J,"ü",""),""),""),""),""),
_xlpm.Trimes,IF($F120="Trimestre",IF(ISNUMBER($N$4:$NO$4),IF(ISNA(_xlfn.XMATCH($N$4:$NO$4,_xlpm.Excep,0,1)),IF(MONTH($N$4:$NO$4)=_xlpm.M+(ROUNDUP(MONTH($N$4:$NO$4)/3,0)-1)*3,IF(DAY($N$4:$NO$4)=_xlpm.J,"ü",""),""),""),""),""),
_xlpm.Bisannuel,IF($F120="Bisannuel",IF(ISNUMBER($N$4:$NO$4),IF(ISNA(_xlfn.XMATCH($N$4:$NO$4,_xlpm.Excep,0,1)),IF(MONTH($N$4:$NO$4)=_xlpm.M,IF(DAY($N$4:$NO$4)=_xlpm.J,"ü",""),IF(MONTH($N$4:$NO$4)=_xlpm.M+6,IF(DAY($N$4:$NO$4)=_xlpm.J,"ü",""),"")),""),""),""),
_xlpm.Annuel,IF($F120="Annuel",IF(ISNUMBER($N$4:$NO$4),IF(ISNA(_xlfn.XMATCH($N$4:$NO$4,_xlpm.Excep,0,1)),IF($N$4:$NO$4=DATE(Année,_xlpm.M,_xlpm.J),"ü",""),""),""),""),
_xlpm.Résultat,_xlfn.SWITCH($F120,"Quotidien",_xlpm.Quodi,"Hebdomadaire",_xlpm.Hebdo,"Mensuel",_xlpm.Mensuel,"Trimestre",_xlpm.Trimes,"Annuel",_xlpm.Annuel,"Bisannuel",_xlpm.Bisannuel),
_xlpm.Résultat))</f>
        <v/>
      </c>
    </row>
    <row r="121" spans="1:379" x14ac:dyDescent="0.2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48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  <c r="BI121" s="125"/>
      <c r="BJ121" s="125"/>
      <c r="BK121" s="125"/>
      <c r="BL121" s="125"/>
      <c r="BM121" s="125"/>
      <c r="BN121" s="125"/>
      <c r="BO121" s="125"/>
      <c r="BP121" s="125"/>
      <c r="BQ121" s="125"/>
      <c r="BR121" s="125"/>
      <c r="BS121" s="125"/>
      <c r="BT121" s="125"/>
      <c r="BU121" s="125"/>
      <c r="BV121" s="125"/>
      <c r="BW121" s="125"/>
      <c r="BX121" s="125"/>
      <c r="BY121" s="125"/>
      <c r="BZ121" s="125"/>
      <c r="CA121" s="125"/>
      <c r="CB121" s="125"/>
      <c r="CC121" s="125"/>
      <c r="CD121" s="125"/>
      <c r="CE121" s="125"/>
      <c r="CF121" s="125"/>
      <c r="CG121" s="125"/>
      <c r="CH121" s="125"/>
      <c r="CI121" s="125"/>
      <c r="CJ121" s="125"/>
      <c r="CK121" s="125"/>
      <c r="CL121" s="125"/>
      <c r="CM121" s="125"/>
      <c r="CN121" s="125"/>
      <c r="CO121" s="125"/>
      <c r="CP121" s="125"/>
      <c r="CQ121" s="125"/>
      <c r="CR121" s="125"/>
      <c r="CS121" s="125"/>
      <c r="CT121" s="125"/>
      <c r="CU121" s="125"/>
      <c r="CV121" s="125"/>
      <c r="CW121" s="125"/>
      <c r="CX121" s="125"/>
      <c r="CY121" s="125"/>
      <c r="CZ121" s="125"/>
      <c r="DA121" s="125"/>
      <c r="DB121" s="125"/>
      <c r="DC121" s="125"/>
      <c r="DD121" s="125"/>
      <c r="DE121" s="125"/>
      <c r="DF121" s="125"/>
      <c r="DG121" s="125"/>
      <c r="DH121" s="125"/>
      <c r="DI121" s="125"/>
      <c r="DJ121" s="125"/>
      <c r="DK121" s="125"/>
      <c r="DL121" s="125"/>
      <c r="DM121" s="125"/>
      <c r="DN121" s="125"/>
      <c r="DO121" s="125"/>
      <c r="DP121" s="125"/>
      <c r="DQ121" s="125"/>
      <c r="DR121" s="125"/>
      <c r="DS121" s="125"/>
      <c r="DT121" s="125"/>
      <c r="DU121" s="125"/>
      <c r="DV121" s="125"/>
      <c r="DW121" s="125"/>
      <c r="DX121" s="125"/>
      <c r="DY121" s="125"/>
      <c r="DZ121" s="125"/>
      <c r="EA121" s="125"/>
      <c r="EB121" s="125"/>
      <c r="EC121" s="125"/>
      <c r="ED121" s="125"/>
      <c r="EE121" s="125"/>
      <c r="EF121" s="125"/>
      <c r="EG121" s="125"/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25"/>
      <c r="FG121" s="125"/>
      <c r="FH121" s="125"/>
      <c r="FI121" s="125"/>
      <c r="FJ121" s="125"/>
      <c r="FK121" s="125"/>
      <c r="FL121" s="125"/>
      <c r="FM121" s="125"/>
      <c r="FN121" s="125"/>
      <c r="FO121" s="125"/>
      <c r="FP121" s="125"/>
      <c r="FQ121" s="125"/>
      <c r="FR121" s="125"/>
      <c r="FS121" s="125"/>
      <c r="FT121" s="125"/>
      <c r="FU121" s="125"/>
      <c r="FV121" s="125"/>
      <c r="FW121" s="125"/>
      <c r="FX121" s="125"/>
      <c r="FY121" s="125"/>
      <c r="FZ121" s="125"/>
      <c r="GA121" s="125"/>
      <c r="GB121" s="125"/>
      <c r="GC121" s="125"/>
      <c r="GD121" s="125"/>
      <c r="GE121" s="125"/>
      <c r="GF121" s="125"/>
      <c r="GG121" s="125"/>
      <c r="GH121" s="125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25"/>
      <c r="GT121" s="125"/>
      <c r="GU121" s="125"/>
      <c r="GV121" s="125"/>
      <c r="GW121" s="125"/>
      <c r="GX121" s="125"/>
      <c r="GY121" s="125"/>
      <c r="GZ121" s="125"/>
      <c r="HA121" s="125"/>
      <c r="HB121" s="125"/>
      <c r="HC121" s="125"/>
      <c r="HD121" s="125"/>
      <c r="HE121" s="125"/>
      <c r="HF121" s="125"/>
      <c r="HG121" s="125"/>
      <c r="HH121" s="125"/>
      <c r="HI121" s="125"/>
      <c r="HJ121" s="125"/>
      <c r="HK121" s="125"/>
      <c r="HL121" s="125"/>
      <c r="HM121" s="125"/>
      <c r="HN121" s="125"/>
      <c r="HO121" s="125"/>
      <c r="HP121" s="125"/>
      <c r="HQ121" s="125"/>
      <c r="HR121" s="125"/>
      <c r="HS121" s="125"/>
      <c r="HT121" s="125"/>
      <c r="HU121" s="125"/>
      <c r="HV121" s="125"/>
      <c r="HW121" s="125"/>
      <c r="HX121" s="125"/>
      <c r="HY121" s="125"/>
      <c r="HZ121" s="125"/>
      <c r="IA121" s="125"/>
      <c r="IB121" s="125"/>
      <c r="IC121" s="125"/>
      <c r="ID121" s="125"/>
      <c r="IE121" s="125"/>
      <c r="IF121" s="125"/>
      <c r="IG121" s="125"/>
      <c r="IH121" s="125"/>
      <c r="II121" s="125"/>
      <c r="IJ121" s="125"/>
      <c r="IK121" s="125"/>
      <c r="IL121" s="125"/>
      <c r="IM121" s="125"/>
      <c r="IN121" s="125"/>
      <c r="IO121" s="125"/>
      <c r="IP121" s="125"/>
      <c r="IQ121" s="125"/>
      <c r="IR121" s="125"/>
      <c r="IS121" s="125"/>
      <c r="IT121" s="125"/>
      <c r="IU121" s="125"/>
      <c r="IV121" s="125"/>
      <c r="IW121" s="125"/>
      <c r="IX121" s="125"/>
      <c r="IY121" s="125"/>
      <c r="IZ121" s="125"/>
      <c r="JA121" s="125"/>
      <c r="JB121" s="125"/>
      <c r="JC121" s="125"/>
      <c r="JD121" s="125"/>
      <c r="JE121" s="125"/>
      <c r="JF121" s="125"/>
      <c r="JG121" s="125"/>
      <c r="JH121" s="125"/>
      <c r="JI121" s="125"/>
      <c r="JJ121" s="125"/>
      <c r="JK121" s="125"/>
      <c r="JL121" s="125"/>
      <c r="JM121" s="125"/>
      <c r="JN121" s="125"/>
      <c r="JO121" s="125"/>
      <c r="JP121" s="125"/>
      <c r="JQ121" s="125"/>
      <c r="JR121" s="125"/>
      <c r="JS121" s="125"/>
      <c r="JT121" s="125"/>
      <c r="JU121" s="125"/>
      <c r="JV121" s="125"/>
      <c r="JW121" s="125"/>
      <c r="JX121" s="125"/>
      <c r="JY121" s="125"/>
      <c r="JZ121" s="125"/>
      <c r="KA121" s="125"/>
      <c r="KB121" s="125"/>
      <c r="KC121" s="125"/>
      <c r="KD121" s="125"/>
      <c r="KE121" s="125"/>
      <c r="KF121" s="125"/>
      <c r="KG121" s="125"/>
      <c r="KH121" s="125"/>
      <c r="KI121" s="125"/>
      <c r="KJ121" s="125"/>
      <c r="KK121" s="125"/>
      <c r="KL121" s="125"/>
      <c r="KM121" s="125"/>
      <c r="KN121" s="125"/>
      <c r="KO121" s="125"/>
      <c r="KP121" s="125"/>
      <c r="KQ121" s="125"/>
      <c r="KR121" s="125"/>
      <c r="KS121" s="125"/>
      <c r="KT121" s="125"/>
      <c r="KU121" s="125"/>
      <c r="KV121" s="125"/>
      <c r="KW121" s="125"/>
      <c r="KX121" s="125"/>
      <c r="KY121" s="125"/>
      <c r="KZ121" s="125"/>
      <c r="LA121" s="125"/>
      <c r="LB121" s="125"/>
      <c r="LC121" s="125"/>
      <c r="LD121" s="125"/>
      <c r="LE121" s="125"/>
      <c r="LF121" s="125"/>
      <c r="LG121" s="125"/>
      <c r="LH121" s="125"/>
      <c r="LI121" s="125"/>
      <c r="LJ121" s="125"/>
      <c r="LK121" s="125"/>
      <c r="LL121" s="125"/>
      <c r="LM121" s="125"/>
      <c r="LN121" s="125"/>
      <c r="LO121" s="125"/>
      <c r="LP121" s="125"/>
      <c r="LQ121" s="125"/>
      <c r="LR121" s="125"/>
      <c r="LS121" s="125"/>
      <c r="LT121" s="125"/>
      <c r="LU121" s="125"/>
      <c r="LV121" s="125"/>
      <c r="LW121" s="125"/>
      <c r="LX121" s="125"/>
      <c r="LY121" s="125"/>
      <c r="LZ121" s="125"/>
      <c r="MA121" s="125"/>
      <c r="MB121" s="125"/>
      <c r="MC121" s="125"/>
      <c r="MD121" s="125"/>
      <c r="ME121" s="125"/>
      <c r="MF121" s="125"/>
      <c r="MG121" s="125"/>
      <c r="MH121" s="125"/>
      <c r="MI121" s="125"/>
      <c r="MJ121" s="125"/>
      <c r="MK121" s="125"/>
      <c r="ML121" s="125"/>
      <c r="MM121" s="125"/>
      <c r="MN121" s="125"/>
      <c r="MO121" s="125"/>
      <c r="MP121" s="125"/>
      <c r="MQ121" s="125"/>
      <c r="MR121" s="125"/>
      <c r="MS121" s="125"/>
      <c r="MT121" s="125"/>
      <c r="MU121" s="125"/>
      <c r="MV121" s="125"/>
      <c r="MW121" s="125"/>
      <c r="MX121" s="125"/>
      <c r="MY121" s="125"/>
      <c r="MZ121" s="125"/>
      <c r="NA121" s="125"/>
      <c r="NB121" s="125"/>
      <c r="NC121" s="125"/>
      <c r="ND121" s="125"/>
      <c r="NE121" s="125"/>
      <c r="NF121" s="125"/>
      <c r="NG121" s="125"/>
      <c r="NH121" s="125"/>
      <c r="NI121" s="125"/>
      <c r="NJ121" s="125"/>
      <c r="NK121" s="125"/>
      <c r="NL121" s="125"/>
      <c r="NM121" s="125"/>
      <c r="NN121" s="125"/>
      <c r="NO121" s="125"/>
    </row>
  </sheetData>
  <mergeCells count="14">
    <mergeCell ref="A4:A5"/>
    <mergeCell ref="J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B1:G3"/>
  </mergeCells>
  <conditionalFormatting sqref="A6:L120">
    <cfRule type="expression" dxfId="18" priority="3">
      <formula>AND($B6&lt;&gt;"",MOD(ROW(),2)=1)</formula>
    </cfRule>
    <cfRule type="expression" dxfId="17" priority="4" stopIfTrue="1">
      <formula>$B6&lt;&gt;""</formula>
    </cfRule>
  </conditionalFormatting>
  <conditionalFormatting sqref="N4:NO4">
    <cfRule type="expression" dxfId="16" priority="6">
      <formula>N$4=TODAY()</formula>
    </cfRule>
  </conditionalFormatting>
  <conditionalFormatting sqref="N4:NO5">
    <cfRule type="expression" dxfId="15" priority="11">
      <formula>ISNUMBER(N$4)</formula>
    </cfRule>
  </conditionalFormatting>
  <conditionalFormatting sqref="N6:NO120">
    <cfRule type="expression" dxfId="14" priority="1">
      <formula>AND(ISNUMBER(N$4),$B6&lt;&gt;"",MOD(ROW(),2)=1)</formula>
    </cfRule>
    <cfRule type="expression" dxfId="13" priority="8">
      <formula>AND(ISNUMBER(N$4),$B6&lt;&gt;"")</formula>
    </cfRule>
  </conditionalFormatting>
  <conditionalFormatting sqref="N3:NP3">
    <cfRule type="expression" dxfId="12" priority="10">
      <formula>ISNUMBER(N4)</formula>
    </cfRule>
  </conditionalFormatting>
  <conditionalFormatting sqref="O3:NO3">
    <cfRule type="expression" dxfId="11" priority="9">
      <formula>OR(MONTH(O4)&lt;&gt;MONTH(P4),P4="")</formula>
    </cfRule>
  </conditionalFormatting>
  <dataValidations count="1">
    <dataValidation allowBlank="1" showInputMessage="1" showErrorMessage="1" sqref="C6:E45 G6:H45" xr:uid="{5D3F9FA4-C168-7F4D-ABB1-81BD35AE004F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B3F337-5296-B24B-801E-64F861ECB260}">
          <x14:formula1>
            <xm:f>OFFSET(Param!$A$3,0,0,COUNTA(Param!$A$3:$A$20),1)</xm:f>
          </x14:formula1>
          <xm:sqref>F6:F46</xm:sqref>
        </x14:dataValidation>
        <x14:dataValidation type="list" allowBlank="1" showInputMessage="1" showErrorMessage="1" xr:uid="{4693C53F-0316-484A-A148-BE71CBCE0C75}">
          <x14:formula1>
            <xm:f>Param!$C$3:$C$9</xm:f>
          </x14:formula1>
          <xm:sqref>I6:I46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V46"/>
  <sheetViews>
    <sheetView showGridLines="0" zoomScale="120" zoomScaleNormal="120" workbookViewId="0">
      <selection activeCell="D29" sqref="D29"/>
    </sheetView>
  </sheetViews>
  <sheetFormatPr baseColWidth="10" defaultColWidth="8.6640625" defaultRowHeight="30" customHeight="1" x14ac:dyDescent="0.2"/>
  <cols>
    <col min="1" max="1" width="1.83203125" bestFit="1" customWidth="1"/>
    <col min="2" max="2" width="29.6640625" style="1" bestFit="1" customWidth="1"/>
    <col min="3" max="3" width="21.83203125" style="1" bestFit="1" customWidth="1"/>
    <col min="4" max="7" width="28" style="1" customWidth="1"/>
    <col min="8" max="8" width="76.1640625" style="1" bestFit="1" customWidth="1"/>
    <col min="9" max="9" width="5.1640625" style="1" customWidth="1"/>
    <col min="10" max="10" width="4.83203125" customWidth="1"/>
    <col min="11" max="39" width="4.6640625" customWidth="1"/>
    <col min="40" max="40" width="2.33203125" customWidth="1"/>
    <col min="41" max="41" width="2.6640625" customWidth="1"/>
    <col min="42" max="42" width="4.5" style="1" customWidth="1"/>
    <col min="43" max="43" width="5.1640625" customWidth="1"/>
    <col min="44" max="69" width="4.6640625" customWidth="1"/>
    <col min="70" max="70" width="2.33203125" bestFit="1" customWidth="1"/>
    <col min="71" max="71" width="4.83203125" style="1" bestFit="1" customWidth="1"/>
    <col min="72" max="72" width="4.83203125" customWidth="1"/>
    <col min="73" max="99" width="4.6640625" customWidth="1"/>
    <col min="100" max="100" width="3.83203125" bestFit="1" customWidth="1"/>
    <col min="101" max="101" width="4.5" bestFit="1" customWidth="1"/>
    <col min="102" max="102" width="2.1640625" bestFit="1" customWidth="1"/>
    <col min="103" max="103" width="4.6640625" bestFit="1" customWidth="1"/>
    <col min="104" max="104" width="4" bestFit="1" customWidth="1"/>
    <col min="105" max="105" width="4.5" bestFit="1" customWidth="1"/>
    <col min="106" max="106" width="5" bestFit="1" customWidth="1"/>
    <col min="107" max="107" width="4.5" bestFit="1" customWidth="1"/>
    <col min="108" max="108" width="4" bestFit="1" customWidth="1"/>
    <col min="109" max="110" width="4.6640625" bestFit="1" customWidth="1"/>
    <col min="111" max="111" width="4" bestFit="1" customWidth="1"/>
    <col min="112" max="112" width="4.5" bestFit="1" customWidth="1"/>
    <col min="113" max="113" width="5" bestFit="1" customWidth="1"/>
    <col min="114" max="114" width="4.5" bestFit="1" customWidth="1"/>
    <col min="115" max="115" width="4" bestFit="1" customWidth="1"/>
    <col min="116" max="117" width="4.6640625" bestFit="1" customWidth="1"/>
    <col min="118" max="118" width="4" bestFit="1" customWidth="1"/>
    <col min="119" max="119" width="4.5" bestFit="1" customWidth="1"/>
    <col min="120" max="120" width="5" bestFit="1" customWidth="1"/>
    <col min="121" max="121" width="4.5" bestFit="1" customWidth="1"/>
    <col min="122" max="122" width="4" bestFit="1" customWidth="1"/>
    <col min="123" max="124" width="4.6640625" bestFit="1" customWidth="1"/>
    <col min="125" max="125" width="4" bestFit="1" customWidth="1"/>
    <col min="126" max="126" width="4.5" bestFit="1" customWidth="1"/>
    <col min="127" max="127" width="5" bestFit="1" customWidth="1"/>
    <col min="128" max="128" width="4.5" bestFit="1" customWidth="1"/>
    <col min="129" max="129" width="4" bestFit="1" customWidth="1"/>
    <col min="130" max="131" width="4.6640625" bestFit="1" customWidth="1"/>
    <col min="132" max="132" width="4" bestFit="1" customWidth="1"/>
    <col min="133" max="133" width="2.1640625" bestFit="1" customWidth="1"/>
    <col min="134" max="134" width="4.5" bestFit="1" customWidth="1"/>
    <col min="135" max="135" width="5" bestFit="1" customWidth="1"/>
    <col min="136" max="136" width="4.5" bestFit="1" customWidth="1"/>
    <col min="137" max="137" width="4" bestFit="1" customWidth="1"/>
    <col min="138" max="139" width="4.6640625" bestFit="1" customWidth="1"/>
    <col min="140" max="140" width="4" bestFit="1" customWidth="1"/>
    <col min="141" max="141" width="4.5" bestFit="1" customWidth="1"/>
    <col min="142" max="142" width="5" bestFit="1" customWidth="1"/>
    <col min="143" max="143" width="4.5" bestFit="1" customWidth="1"/>
    <col min="144" max="144" width="4" bestFit="1" customWidth="1"/>
    <col min="145" max="146" width="4.6640625" bestFit="1" customWidth="1"/>
    <col min="147" max="147" width="4" bestFit="1" customWidth="1"/>
    <col min="148" max="148" width="4.5" bestFit="1" customWidth="1"/>
    <col min="149" max="149" width="5" bestFit="1" customWidth="1"/>
    <col min="150" max="150" width="4.5" bestFit="1" customWidth="1"/>
    <col min="151" max="151" width="4" bestFit="1" customWidth="1"/>
    <col min="152" max="153" width="4.6640625" bestFit="1" customWidth="1"/>
    <col min="154" max="154" width="4" bestFit="1" customWidth="1"/>
    <col min="155" max="155" width="4.5" bestFit="1" customWidth="1"/>
    <col min="156" max="156" width="5" bestFit="1" customWidth="1"/>
    <col min="157" max="157" width="4.5" bestFit="1" customWidth="1"/>
    <col min="158" max="158" width="4" bestFit="1" customWidth="1"/>
    <col min="159" max="160" width="4.6640625" bestFit="1" customWidth="1"/>
    <col min="161" max="161" width="4" bestFit="1" customWidth="1"/>
    <col min="162" max="162" width="4.5" bestFit="1" customWidth="1"/>
    <col min="163" max="163" width="5" bestFit="1" customWidth="1"/>
    <col min="164" max="164" width="4.5" bestFit="1" customWidth="1"/>
    <col min="165" max="165" width="2.1640625" bestFit="1" customWidth="1"/>
    <col min="166" max="166" width="4" bestFit="1" customWidth="1"/>
    <col min="167" max="168" width="4.6640625" bestFit="1" customWidth="1"/>
    <col min="169" max="169" width="4" bestFit="1" customWidth="1"/>
    <col min="170" max="170" width="4.5" bestFit="1" customWidth="1"/>
    <col min="171" max="171" width="5" bestFit="1" customWidth="1"/>
    <col min="172" max="172" width="4.5" bestFit="1" customWidth="1"/>
    <col min="173" max="173" width="4" bestFit="1" customWidth="1"/>
    <col min="174" max="175" width="4.6640625" bestFit="1" customWidth="1"/>
    <col min="176" max="176" width="4" bestFit="1" customWidth="1"/>
    <col min="177" max="177" width="4.5" bestFit="1" customWidth="1"/>
    <col min="178" max="178" width="5" bestFit="1" customWidth="1"/>
    <col min="179" max="179" width="4.5" bestFit="1" customWidth="1"/>
    <col min="180" max="180" width="4" bestFit="1" customWidth="1"/>
    <col min="181" max="182" width="4.6640625" bestFit="1" customWidth="1"/>
    <col min="183" max="183" width="4" bestFit="1" customWidth="1"/>
    <col min="184" max="184" width="4.5" bestFit="1" customWidth="1"/>
    <col min="185" max="185" width="5" bestFit="1" customWidth="1"/>
    <col min="186" max="186" width="4.5" bestFit="1" customWidth="1"/>
    <col min="187" max="187" width="4" bestFit="1" customWidth="1"/>
    <col min="188" max="189" width="4.6640625" bestFit="1" customWidth="1"/>
    <col min="190" max="190" width="4" bestFit="1" customWidth="1"/>
    <col min="191" max="191" width="4.5" bestFit="1" customWidth="1"/>
    <col min="192" max="192" width="5" bestFit="1" customWidth="1"/>
    <col min="193" max="193" width="4.5" bestFit="1" customWidth="1"/>
    <col min="194" max="194" width="4" bestFit="1" customWidth="1"/>
    <col min="195" max="195" width="4.6640625" bestFit="1" customWidth="1"/>
    <col min="196" max="196" width="2.1640625" bestFit="1" customWidth="1"/>
    <col min="197" max="197" width="4.6640625" bestFit="1" customWidth="1"/>
    <col min="198" max="198" width="4" bestFit="1" customWidth="1"/>
    <col min="199" max="199" width="4.5" bestFit="1" customWidth="1"/>
    <col min="200" max="200" width="5" bestFit="1" customWidth="1"/>
    <col min="201" max="201" width="4.5" bestFit="1" customWidth="1"/>
    <col min="202" max="202" width="4" bestFit="1" customWidth="1"/>
    <col min="203" max="204" width="4.6640625" bestFit="1" customWidth="1"/>
    <col min="205" max="205" width="4" bestFit="1" customWidth="1"/>
    <col min="206" max="206" width="4.5" bestFit="1" customWidth="1"/>
    <col min="207" max="207" width="5" bestFit="1" customWidth="1"/>
    <col min="208" max="208" width="4.5" bestFit="1" customWidth="1"/>
    <col min="209" max="209" width="4" bestFit="1" customWidth="1"/>
    <col min="210" max="211" width="4.6640625" bestFit="1" customWidth="1"/>
    <col min="212" max="212" width="4" bestFit="1" customWidth="1"/>
    <col min="213" max="213" width="4.5" bestFit="1" customWidth="1"/>
    <col min="214" max="214" width="5" bestFit="1" customWidth="1"/>
    <col min="215" max="215" width="4.5" bestFit="1" customWidth="1"/>
    <col min="216" max="216" width="4" bestFit="1" customWidth="1"/>
    <col min="217" max="218" width="4.6640625" bestFit="1" customWidth="1"/>
    <col min="219" max="219" width="4" bestFit="1" customWidth="1"/>
    <col min="220" max="220" width="4.5" bestFit="1" customWidth="1"/>
    <col min="221" max="221" width="5" bestFit="1" customWidth="1"/>
    <col min="222" max="222" width="4.5" bestFit="1" customWidth="1"/>
    <col min="223" max="223" width="4" bestFit="1" customWidth="1"/>
    <col min="224" max="225" width="4.6640625" bestFit="1" customWidth="1"/>
    <col min="226" max="226" width="4" bestFit="1" customWidth="1"/>
    <col min="227" max="227" width="4.5" bestFit="1" customWidth="1"/>
    <col min="228" max="228" width="2.1640625" bestFit="1" customWidth="1"/>
    <col min="229" max="229" width="5" bestFit="1" customWidth="1"/>
    <col min="230" max="230" width="4.5" bestFit="1" customWidth="1"/>
    <col min="231" max="231" width="4" bestFit="1" customWidth="1"/>
    <col min="232" max="233" width="4.6640625" bestFit="1" customWidth="1"/>
    <col min="234" max="234" width="4" bestFit="1" customWidth="1"/>
    <col min="235" max="235" width="4.5" bestFit="1" customWidth="1"/>
    <col min="236" max="236" width="5" bestFit="1" customWidth="1"/>
    <col min="237" max="237" width="4.5" bestFit="1" customWidth="1"/>
    <col min="238" max="238" width="4" bestFit="1" customWidth="1"/>
    <col min="239" max="240" width="4.6640625" bestFit="1" customWidth="1"/>
    <col min="241" max="241" width="4" bestFit="1" customWidth="1"/>
    <col min="242" max="242" width="4.5" bestFit="1" customWidth="1"/>
    <col min="243" max="243" width="5" bestFit="1" customWidth="1"/>
    <col min="244" max="244" width="4.5" bestFit="1" customWidth="1"/>
    <col min="245" max="245" width="4" bestFit="1" customWidth="1"/>
    <col min="246" max="247" width="4.6640625" bestFit="1" customWidth="1"/>
    <col min="248" max="248" width="4" bestFit="1" customWidth="1"/>
    <col min="249" max="249" width="4.5" bestFit="1" customWidth="1"/>
    <col min="250" max="250" width="5" bestFit="1" customWidth="1"/>
    <col min="251" max="251" width="4.5" bestFit="1" customWidth="1"/>
    <col min="252" max="252" width="4" bestFit="1" customWidth="1"/>
    <col min="253" max="254" width="4.6640625" bestFit="1" customWidth="1"/>
    <col min="255" max="255" width="4" bestFit="1" customWidth="1"/>
    <col min="256" max="256" width="4.5" bestFit="1" customWidth="1"/>
    <col min="257" max="257" width="5" bestFit="1" customWidth="1"/>
    <col min="258" max="258" width="4.5" bestFit="1" customWidth="1"/>
    <col min="259" max="259" width="4" bestFit="1" customWidth="1"/>
    <col min="260" max="260" width="2.1640625" bestFit="1" customWidth="1"/>
    <col min="261" max="262" width="4.6640625" bestFit="1" customWidth="1"/>
    <col min="263" max="263" width="4" bestFit="1" customWidth="1"/>
    <col min="264" max="264" width="4.5" bestFit="1" customWidth="1"/>
    <col min="265" max="265" width="5" bestFit="1" customWidth="1"/>
    <col min="266" max="266" width="4.5" bestFit="1" customWidth="1"/>
    <col min="267" max="267" width="4" bestFit="1" customWidth="1"/>
    <col min="268" max="269" width="4.6640625" bestFit="1" customWidth="1"/>
    <col min="270" max="270" width="4" bestFit="1" customWidth="1"/>
    <col min="271" max="271" width="4.5" bestFit="1" customWidth="1"/>
    <col min="272" max="272" width="5" bestFit="1" customWidth="1"/>
    <col min="273" max="273" width="4.5" bestFit="1" customWidth="1"/>
    <col min="274" max="274" width="4" bestFit="1" customWidth="1"/>
    <col min="275" max="276" width="4.6640625" bestFit="1" customWidth="1"/>
    <col min="277" max="277" width="4" bestFit="1" customWidth="1"/>
    <col min="278" max="278" width="4.5" bestFit="1" customWidth="1"/>
    <col min="279" max="279" width="5" bestFit="1" customWidth="1"/>
    <col min="280" max="280" width="4.5" bestFit="1" customWidth="1"/>
    <col min="281" max="281" width="4" bestFit="1" customWidth="1"/>
    <col min="282" max="283" width="4.6640625" bestFit="1" customWidth="1"/>
    <col min="284" max="284" width="4" bestFit="1" customWidth="1"/>
    <col min="285" max="285" width="4.5" bestFit="1" customWidth="1"/>
    <col min="286" max="286" width="5" bestFit="1" customWidth="1"/>
    <col min="287" max="287" width="4.5" bestFit="1" customWidth="1"/>
    <col min="288" max="288" width="4" bestFit="1" customWidth="1"/>
    <col min="289" max="290" width="4.6640625" bestFit="1" customWidth="1"/>
    <col min="291" max="291" width="2.1640625" bestFit="1" customWidth="1"/>
    <col min="292" max="292" width="4" bestFit="1" customWidth="1"/>
    <col min="293" max="293" width="4.5" bestFit="1" customWidth="1"/>
    <col min="294" max="294" width="5" bestFit="1" customWidth="1"/>
    <col min="295" max="295" width="4.5" bestFit="1" customWidth="1"/>
    <col min="296" max="296" width="4" bestFit="1" customWidth="1"/>
    <col min="297" max="298" width="4.6640625" bestFit="1" customWidth="1"/>
    <col min="299" max="299" width="4" bestFit="1" customWidth="1"/>
    <col min="300" max="300" width="4.5" bestFit="1" customWidth="1"/>
    <col min="301" max="301" width="5" bestFit="1" customWidth="1"/>
    <col min="302" max="302" width="4.5" bestFit="1" customWidth="1"/>
    <col min="303" max="303" width="4" bestFit="1" customWidth="1"/>
    <col min="304" max="305" width="4.6640625" bestFit="1" customWidth="1"/>
    <col min="306" max="306" width="4" bestFit="1" customWidth="1"/>
    <col min="307" max="307" width="4.5" bestFit="1" customWidth="1"/>
    <col min="308" max="308" width="5" bestFit="1" customWidth="1"/>
    <col min="309" max="309" width="4.5" bestFit="1" customWidth="1"/>
    <col min="310" max="310" width="4" bestFit="1" customWidth="1"/>
    <col min="311" max="312" width="4.6640625" bestFit="1" customWidth="1"/>
    <col min="313" max="313" width="4" bestFit="1" customWidth="1"/>
    <col min="314" max="314" width="4.5" bestFit="1" customWidth="1"/>
    <col min="315" max="315" width="5" bestFit="1" customWidth="1"/>
    <col min="316" max="316" width="4.5" bestFit="1" customWidth="1"/>
    <col min="317" max="317" width="4" bestFit="1" customWidth="1"/>
    <col min="318" max="319" width="4.6640625" bestFit="1" customWidth="1"/>
    <col min="320" max="320" width="4" bestFit="1" customWidth="1"/>
    <col min="321" max="321" width="4.5" bestFit="1" customWidth="1"/>
    <col min="322" max="322" width="5" bestFit="1" customWidth="1"/>
    <col min="323" max="323" width="3.5" customWidth="1"/>
    <col min="324" max="324" width="4.5" bestFit="1" customWidth="1"/>
    <col min="325" max="325" width="4" bestFit="1" customWidth="1"/>
    <col min="326" max="327" width="4.6640625" bestFit="1" customWidth="1"/>
    <col min="328" max="328" width="4" bestFit="1" customWidth="1"/>
    <col min="329" max="329" width="4.5" bestFit="1" customWidth="1"/>
    <col min="330" max="330" width="5" bestFit="1" customWidth="1"/>
    <col min="331" max="331" width="4.5" bestFit="1" customWidth="1"/>
    <col min="332" max="332" width="4" bestFit="1" customWidth="1"/>
    <col min="333" max="334" width="4.6640625" bestFit="1" customWidth="1"/>
    <col min="335" max="335" width="4" bestFit="1" customWidth="1"/>
    <col min="336" max="336" width="4.5" bestFit="1" customWidth="1"/>
    <col min="337" max="337" width="5" bestFit="1" customWidth="1"/>
    <col min="338" max="338" width="4.5" bestFit="1" customWidth="1"/>
    <col min="339" max="339" width="4" bestFit="1" customWidth="1"/>
    <col min="340" max="341" width="4.6640625" bestFit="1" customWidth="1"/>
    <col min="342" max="342" width="4" bestFit="1" customWidth="1"/>
    <col min="343" max="343" width="4.5" bestFit="1" customWidth="1"/>
    <col min="344" max="344" width="5" bestFit="1" customWidth="1"/>
    <col min="345" max="345" width="4.5" bestFit="1" customWidth="1"/>
    <col min="346" max="346" width="4" bestFit="1" customWidth="1"/>
    <col min="347" max="348" width="4.6640625" bestFit="1" customWidth="1"/>
    <col min="349" max="349" width="4" bestFit="1" customWidth="1"/>
    <col min="350" max="350" width="4.5" bestFit="1" customWidth="1"/>
    <col min="351" max="351" width="5" bestFit="1" customWidth="1"/>
    <col min="352" max="352" width="4.5" bestFit="1" customWidth="1"/>
    <col min="353" max="353" width="4" bestFit="1" customWidth="1"/>
    <col min="354" max="354" width="2.6640625" customWidth="1"/>
    <col min="355" max="356" width="4.6640625" bestFit="1" customWidth="1"/>
    <col min="357" max="357" width="4" bestFit="1" customWidth="1"/>
    <col min="358" max="358" width="4.5" bestFit="1" customWidth="1"/>
    <col min="359" max="359" width="5" bestFit="1" customWidth="1"/>
    <col min="360" max="360" width="4.5" bestFit="1" customWidth="1"/>
    <col min="361" max="361" width="4" bestFit="1" customWidth="1"/>
    <col min="362" max="363" width="4.6640625" bestFit="1" customWidth="1"/>
    <col min="364" max="364" width="4" bestFit="1" customWidth="1"/>
    <col min="365" max="365" width="4.5" bestFit="1" customWidth="1"/>
    <col min="366" max="366" width="5" bestFit="1" customWidth="1"/>
    <col min="367" max="367" width="4.5" bestFit="1" customWidth="1"/>
    <col min="368" max="368" width="4" bestFit="1" customWidth="1"/>
    <col min="369" max="370" width="4.6640625" bestFit="1" customWidth="1"/>
    <col min="371" max="371" width="4" bestFit="1" customWidth="1"/>
    <col min="372" max="372" width="4.5" bestFit="1" customWidth="1"/>
    <col min="373" max="373" width="5" bestFit="1" customWidth="1"/>
    <col min="374" max="374" width="4.5" bestFit="1" customWidth="1"/>
    <col min="375" max="375" width="4" bestFit="1" customWidth="1"/>
    <col min="376" max="377" width="4.6640625" bestFit="1" customWidth="1"/>
    <col min="378" max="378" width="4" bestFit="1" customWidth="1"/>
    <col min="379" max="379" width="4.5" bestFit="1" customWidth="1"/>
    <col min="380" max="380" width="5" bestFit="1" customWidth="1"/>
    <col min="381" max="381" width="4.5" bestFit="1" customWidth="1"/>
    <col min="382" max="382" width="4" bestFit="1" customWidth="1"/>
    <col min="383" max="384" width="4.6640625" bestFit="1" customWidth="1"/>
    <col min="385" max="385" width="4" bestFit="1" customWidth="1"/>
  </cols>
  <sheetData>
    <row r="1" spans="1:386" s="3" customFormat="1" ht="22" customHeight="1" x14ac:dyDescent="0.2">
      <c r="B1" s="1"/>
      <c r="C1" s="1"/>
      <c r="I1" s="7"/>
      <c r="AP1" s="7"/>
      <c r="BS1" s="7"/>
      <c r="LL1" s="181"/>
      <c r="LM1" s="181"/>
      <c r="LN1" s="181"/>
      <c r="LO1" s="181"/>
      <c r="LP1" s="181"/>
      <c r="LQ1" s="181"/>
      <c r="LR1" s="181"/>
      <c r="LS1" s="181"/>
      <c r="LT1" s="181"/>
      <c r="LU1" s="181"/>
      <c r="LV1" s="181"/>
      <c r="LW1" s="181"/>
      <c r="LX1" s="181"/>
      <c r="LY1" s="181"/>
      <c r="LZ1" s="181"/>
      <c r="MA1" s="181"/>
      <c r="MB1" s="181"/>
      <c r="MC1" s="181"/>
      <c r="MD1" s="181"/>
      <c r="ME1" s="181"/>
      <c r="MF1" s="181"/>
      <c r="MG1" s="181"/>
      <c r="MH1" s="181"/>
      <c r="MI1" s="181"/>
      <c r="MJ1" s="181"/>
      <c r="MK1" s="181"/>
      <c r="ML1" s="181"/>
      <c r="MM1" s="181"/>
      <c r="MN1" s="181"/>
      <c r="MO1" s="181"/>
      <c r="MQ1" s="181"/>
      <c r="MR1" s="181"/>
      <c r="MS1" s="181"/>
      <c r="MT1" s="181"/>
      <c r="MU1" s="181"/>
      <c r="MV1" s="181"/>
      <c r="MW1" s="181"/>
      <c r="MX1" s="181"/>
      <c r="MY1" s="181"/>
      <c r="MZ1" s="181"/>
      <c r="NA1" s="181"/>
      <c r="NB1" s="181"/>
      <c r="NC1" s="181"/>
      <c r="ND1" s="181"/>
      <c r="NE1" s="181"/>
      <c r="NF1" s="181"/>
      <c r="NG1" s="181"/>
      <c r="NH1" s="181"/>
      <c r="NI1" s="181"/>
      <c r="NJ1" s="181"/>
      <c r="NK1" s="181"/>
      <c r="NL1" s="181"/>
      <c r="NM1" s="181"/>
      <c r="NN1" s="181"/>
      <c r="NO1" s="181"/>
      <c r="NP1" s="181"/>
      <c r="NQ1" s="181"/>
      <c r="NR1" s="181"/>
      <c r="NS1" s="181"/>
      <c r="NT1" s="181"/>
      <c r="NU1" s="20"/>
    </row>
    <row r="2" spans="1:386" s="3" customFormat="1" ht="62" x14ac:dyDescent="0.2">
      <c r="B2" s="1"/>
      <c r="C2" s="1"/>
      <c r="D2" s="182" t="s">
        <v>500</v>
      </c>
      <c r="E2" s="182"/>
      <c r="F2" s="182"/>
      <c r="G2" s="182"/>
      <c r="H2" s="1"/>
      <c r="I2" s="183" t="s">
        <v>7</v>
      </c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P2" s="183" t="s">
        <v>8</v>
      </c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1"/>
      <c r="BS2" s="181" t="s">
        <v>9</v>
      </c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 t="s">
        <v>10</v>
      </c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3" t="s">
        <v>11</v>
      </c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22"/>
      <c r="FJ2" s="183" t="s">
        <v>12</v>
      </c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22"/>
      <c r="GO2" s="183" t="s">
        <v>13</v>
      </c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U2" s="183" t="s">
        <v>14</v>
      </c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JA2" s="183" t="s">
        <v>15</v>
      </c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  <c r="JS2" s="183"/>
      <c r="JT2" s="183"/>
      <c r="JU2" s="183"/>
      <c r="JV2" s="183"/>
      <c r="JW2" s="183"/>
      <c r="JX2" s="183"/>
      <c r="JY2" s="183"/>
      <c r="JZ2" s="183"/>
      <c r="KA2" s="183"/>
      <c r="KB2" s="183"/>
      <c r="KC2" s="183"/>
      <c r="KD2" s="183"/>
      <c r="KF2" s="183" t="s">
        <v>16</v>
      </c>
      <c r="KG2" s="183"/>
      <c r="KH2" s="183"/>
      <c r="KI2" s="183"/>
      <c r="KJ2" s="183"/>
      <c r="KK2" s="183"/>
      <c r="KL2" s="183"/>
      <c r="KM2" s="183"/>
      <c r="KN2" s="183"/>
      <c r="KO2" s="183"/>
      <c r="KP2" s="183"/>
      <c r="KQ2" s="183"/>
      <c r="KR2" s="183"/>
      <c r="KS2" s="183"/>
      <c r="KT2" s="183"/>
      <c r="KU2" s="183"/>
      <c r="KV2" s="183"/>
      <c r="KW2" s="183"/>
      <c r="KX2" s="183"/>
      <c r="KY2" s="183"/>
      <c r="KZ2" s="183"/>
      <c r="LA2" s="183"/>
      <c r="LB2" s="183"/>
      <c r="LC2" s="183"/>
      <c r="LD2" s="183"/>
      <c r="LE2" s="183"/>
      <c r="LF2" s="183"/>
      <c r="LG2" s="183"/>
      <c r="LH2" s="183"/>
      <c r="LI2" s="183"/>
      <c r="LJ2" s="183"/>
      <c r="LL2" s="181" t="s">
        <v>17</v>
      </c>
      <c r="LM2" s="181"/>
      <c r="LN2" s="181"/>
      <c r="LO2" s="181"/>
      <c r="LP2" s="181"/>
      <c r="LQ2" s="181"/>
      <c r="LR2" s="181"/>
      <c r="LS2" s="181"/>
      <c r="LT2" s="181"/>
      <c r="LU2" s="181"/>
      <c r="LV2" s="181"/>
      <c r="LW2" s="181"/>
      <c r="LX2" s="181"/>
      <c r="LY2" s="181"/>
      <c r="LZ2" s="181"/>
      <c r="MA2" s="181"/>
      <c r="MB2" s="181"/>
      <c r="MC2" s="181"/>
      <c r="MD2" s="181"/>
      <c r="ME2" s="181"/>
      <c r="MF2" s="181"/>
      <c r="MG2" s="181"/>
      <c r="MH2" s="181"/>
      <c r="MI2" s="181"/>
      <c r="MJ2" s="181"/>
      <c r="MK2" s="181"/>
      <c r="ML2" s="181"/>
      <c r="MM2" s="181"/>
      <c r="MN2" s="181"/>
      <c r="MO2" s="181"/>
      <c r="MQ2" s="183" t="s">
        <v>18</v>
      </c>
      <c r="MR2" s="183"/>
      <c r="MS2" s="183"/>
      <c r="MT2" s="183"/>
      <c r="MU2" s="183"/>
      <c r="MV2" s="183"/>
      <c r="MW2" s="183"/>
      <c r="MX2" s="183"/>
      <c r="MY2" s="183"/>
      <c r="MZ2" s="183"/>
      <c r="NA2" s="183"/>
      <c r="NB2" s="183"/>
      <c r="NC2" s="183"/>
      <c r="ND2" s="183"/>
      <c r="NE2" s="183"/>
      <c r="NF2" s="183"/>
      <c r="NG2" s="183"/>
      <c r="NH2" s="183"/>
      <c r="NI2" s="183"/>
      <c r="NJ2" s="183"/>
      <c r="NK2" s="183"/>
      <c r="NL2" s="183"/>
      <c r="NM2" s="183"/>
      <c r="NN2" s="183"/>
      <c r="NO2" s="183"/>
      <c r="NP2" s="183"/>
      <c r="NQ2" s="183"/>
      <c r="NR2" s="183"/>
      <c r="NS2" s="183"/>
      <c r="NT2" s="183"/>
      <c r="NU2" s="183"/>
    </row>
    <row r="3" spans="1:386" s="3" customFormat="1" ht="30.75" customHeight="1" x14ac:dyDescent="0.2">
      <c r="B3" s="47"/>
      <c r="C3" s="6"/>
      <c r="D3" s="6"/>
      <c r="E3" s="6"/>
      <c r="F3" s="6"/>
      <c r="G3" s="6"/>
      <c r="H3" s="6"/>
      <c r="I3" s="195">
        <v>2026</v>
      </c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P3" s="195">
        <v>2026</v>
      </c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21"/>
      <c r="BS3" s="195">
        <v>2026</v>
      </c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21"/>
      <c r="CY3" s="195">
        <v>2026</v>
      </c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21"/>
      <c r="ED3" s="195">
        <v>2026</v>
      </c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21"/>
      <c r="FJ3" s="195">
        <v>2026</v>
      </c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21"/>
      <c r="GO3" s="195">
        <v>2026</v>
      </c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  <c r="HR3" s="195"/>
      <c r="HS3" s="195"/>
      <c r="HU3" s="195">
        <v>2026</v>
      </c>
      <c r="HV3" s="195"/>
      <c r="HW3" s="195"/>
      <c r="HX3" s="195"/>
      <c r="HY3" s="195"/>
      <c r="HZ3" s="195"/>
      <c r="IA3" s="195"/>
      <c r="IB3" s="195"/>
      <c r="IC3" s="195"/>
      <c r="ID3" s="195"/>
      <c r="IE3" s="195"/>
      <c r="IF3" s="195"/>
      <c r="IG3" s="195"/>
      <c r="IH3" s="195"/>
      <c r="II3" s="195"/>
      <c r="IJ3" s="195"/>
      <c r="IK3" s="195"/>
      <c r="IL3" s="195"/>
      <c r="IM3" s="195"/>
      <c r="IN3" s="195"/>
      <c r="IO3" s="195"/>
      <c r="IP3" s="195"/>
      <c r="IQ3" s="195"/>
      <c r="IR3" s="195"/>
      <c r="IS3" s="195"/>
      <c r="IT3" s="195"/>
      <c r="IU3" s="195"/>
      <c r="IV3" s="195"/>
      <c r="IW3" s="195"/>
      <c r="IX3" s="195"/>
      <c r="IY3" s="195"/>
      <c r="JA3" s="195">
        <v>2026</v>
      </c>
      <c r="JB3" s="195"/>
      <c r="JC3" s="195"/>
      <c r="JD3" s="195"/>
      <c r="JE3" s="195"/>
      <c r="JF3" s="195"/>
      <c r="JG3" s="195"/>
      <c r="JH3" s="195"/>
      <c r="JI3" s="195"/>
      <c r="JJ3" s="195"/>
      <c r="JK3" s="195"/>
      <c r="JL3" s="195"/>
      <c r="JM3" s="195"/>
      <c r="JN3" s="195"/>
      <c r="JO3" s="195"/>
      <c r="JP3" s="195"/>
      <c r="JQ3" s="195"/>
      <c r="JR3" s="195"/>
      <c r="JS3" s="195"/>
      <c r="JT3" s="195"/>
      <c r="JU3" s="195"/>
      <c r="JV3" s="195"/>
      <c r="JW3" s="195"/>
      <c r="JX3" s="195"/>
      <c r="JY3" s="195"/>
      <c r="JZ3" s="195"/>
      <c r="KA3" s="195"/>
      <c r="KB3" s="195"/>
      <c r="KC3" s="195"/>
      <c r="KD3" s="195"/>
      <c r="KF3" s="195">
        <v>2026</v>
      </c>
      <c r="KG3" s="195"/>
      <c r="KH3" s="195"/>
      <c r="KI3" s="195"/>
      <c r="KJ3" s="195"/>
      <c r="KK3" s="195"/>
      <c r="KL3" s="195"/>
      <c r="KM3" s="195"/>
      <c r="KN3" s="195"/>
      <c r="KO3" s="195"/>
      <c r="KP3" s="195"/>
      <c r="KQ3" s="195"/>
      <c r="KR3" s="195"/>
      <c r="KS3" s="195"/>
      <c r="KT3" s="195"/>
      <c r="KU3" s="195"/>
      <c r="KV3" s="195"/>
      <c r="KW3" s="195"/>
      <c r="KX3" s="195"/>
      <c r="KY3" s="195"/>
      <c r="KZ3" s="195"/>
      <c r="LA3" s="195"/>
      <c r="LB3" s="195"/>
      <c r="LC3" s="195"/>
      <c r="LD3" s="195"/>
      <c r="LE3" s="195"/>
      <c r="LF3" s="195"/>
      <c r="LG3" s="195"/>
      <c r="LH3" s="195"/>
      <c r="LI3" s="195"/>
      <c r="LJ3" s="195"/>
      <c r="LL3" s="195">
        <v>2026</v>
      </c>
      <c r="LM3" s="195"/>
      <c r="LN3" s="195"/>
      <c r="LO3" s="195"/>
      <c r="LP3" s="195"/>
      <c r="LQ3" s="195"/>
      <c r="LR3" s="195"/>
      <c r="LS3" s="195"/>
      <c r="LT3" s="195"/>
      <c r="LU3" s="195"/>
      <c r="LV3" s="195"/>
      <c r="LW3" s="195"/>
      <c r="LX3" s="195"/>
      <c r="LY3" s="195"/>
      <c r="LZ3" s="195"/>
      <c r="MA3" s="195"/>
      <c r="MB3" s="195"/>
      <c r="MC3" s="195"/>
      <c r="MD3" s="195"/>
      <c r="ME3" s="195"/>
      <c r="MF3" s="195"/>
      <c r="MG3" s="195"/>
      <c r="MH3" s="195"/>
      <c r="MI3" s="195"/>
      <c r="MJ3" s="195"/>
      <c r="MK3" s="195"/>
      <c r="ML3" s="195"/>
      <c r="MM3" s="195"/>
      <c r="MN3" s="195"/>
      <c r="MO3" s="195"/>
      <c r="MQ3" s="195">
        <v>2026</v>
      </c>
      <c r="MR3" s="195"/>
      <c r="MS3" s="195"/>
      <c r="MT3" s="195"/>
      <c r="MU3" s="195"/>
      <c r="MV3" s="195"/>
      <c r="MW3" s="195"/>
      <c r="MX3" s="195"/>
      <c r="MY3" s="195"/>
      <c r="MZ3" s="195"/>
      <c r="NA3" s="195"/>
      <c r="NB3" s="195"/>
      <c r="NC3" s="195"/>
      <c r="ND3" s="195"/>
      <c r="NE3" s="195"/>
      <c r="NF3" s="195"/>
      <c r="NG3" s="195"/>
      <c r="NH3" s="195"/>
      <c r="NI3" s="195"/>
      <c r="NJ3" s="195"/>
      <c r="NK3" s="195"/>
      <c r="NL3" s="195"/>
      <c r="NM3" s="195"/>
      <c r="NN3" s="195"/>
      <c r="NO3" s="195"/>
      <c r="NP3" s="195"/>
      <c r="NQ3" s="195"/>
      <c r="NR3" s="195"/>
      <c r="NS3" s="195"/>
      <c r="NT3" s="195"/>
      <c r="NU3" s="195"/>
    </row>
    <row r="4" spans="1:386" ht="30" customHeight="1" x14ac:dyDescent="0.2">
      <c r="B4" s="2"/>
      <c r="C4" s="2"/>
      <c r="D4" s="2"/>
      <c r="E4" s="2"/>
      <c r="F4" s="2"/>
      <c r="G4" s="35"/>
      <c r="H4" s="36" t="str">
        <f ca="1">IFERROR(HYPERLINK("#"&amp;ADDRESS(4,_xlfn.XMATCH(TODAY(), I4:NV4,-1)+COLUMN(I4)-1),"Aller à aujourd'hui"),"Date introuvable")</f>
        <v>Aller à aujourd'hui</v>
      </c>
      <c r="I4" s="28">
        <f>DATE(CalendarYear,1,1)</f>
        <v>46023</v>
      </c>
      <c r="J4" s="28">
        <f>IF(MONTH(DATE(YEAR(I4),MONTH(I4),DAY(I4)+1))=MONTH(I4),DATE(YEAR(I4),MONTH(I4),DAY(I4)+1),"")</f>
        <v>46024</v>
      </c>
      <c r="K4" s="28">
        <f t="shared" ref="K4:AM4" si="0">J4+1</f>
        <v>46025</v>
      </c>
      <c r="L4" s="28">
        <f t="shared" si="0"/>
        <v>46026</v>
      </c>
      <c r="M4" s="28">
        <f t="shared" si="0"/>
        <v>46027</v>
      </c>
      <c r="N4" s="28">
        <f t="shared" si="0"/>
        <v>46028</v>
      </c>
      <c r="O4" s="28">
        <f t="shared" si="0"/>
        <v>46029</v>
      </c>
      <c r="P4" s="28">
        <f t="shared" si="0"/>
        <v>46030</v>
      </c>
      <c r="Q4" s="28">
        <f t="shared" si="0"/>
        <v>46031</v>
      </c>
      <c r="R4" s="28">
        <f t="shared" si="0"/>
        <v>46032</v>
      </c>
      <c r="S4" s="28">
        <f t="shared" si="0"/>
        <v>46033</v>
      </c>
      <c r="T4" s="28">
        <f t="shared" si="0"/>
        <v>46034</v>
      </c>
      <c r="U4" s="28">
        <f t="shared" si="0"/>
        <v>46035</v>
      </c>
      <c r="V4" s="28">
        <f t="shared" si="0"/>
        <v>46036</v>
      </c>
      <c r="W4" s="28">
        <f t="shared" si="0"/>
        <v>46037</v>
      </c>
      <c r="X4" s="28">
        <f t="shared" si="0"/>
        <v>46038</v>
      </c>
      <c r="Y4" s="28">
        <f t="shared" si="0"/>
        <v>46039</v>
      </c>
      <c r="Z4" s="28">
        <f t="shared" si="0"/>
        <v>46040</v>
      </c>
      <c r="AA4" s="28">
        <f t="shared" si="0"/>
        <v>46041</v>
      </c>
      <c r="AB4" s="28">
        <f t="shared" si="0"/>
        <v>46042</v>
      </c>
      <c r="AC4" s="28">
        <f t="shared" si="0"/>
        <v>46043</v>
      </c>
      <c r="AD4" s="28">
        <f t="shared" si="0"/>
        <v>46044</v>
      </c>
      <c r="AE4" s="28">
        <f t="shared" si="0"/>
        <v>46045</v>
      </c>
      <c r="AF4" s="28">
        <f t="shared" si="0"/>
        <v>46046</v>
      </c>
      <c r="AG4" s="28">
        <f t="shared" si="0"/>
        <v>46047</v>
      </c>
      <c r="AH4" s="28">
        <f t="shared" si="0"/>
        <v>46048</v>
      </c>
      <c r="AI4" s="28">
        <f t="shared" si="0"/>
        <v>46049</v>
      </c>
      <c r="AJ4" s="28">
        <f t="shared" si="0"/>
        <v>46050</v>
      </c>
      <c r="AK4" s="28">
        <f t="shared" si="0"/>
        <v>46051</v>
      </c>
      <c r="AL4" s="28">
        <f t="shared" si="0"/>
        <v>46052</v>
      </c>
      <c r="AM4" s="28">
        <f t="shared" si="0"/>
        <v>46053</v>
      </c>
      <c r="AP4" s="28">
        <f>IF(AO4="",MAX($I$4:AN4)+1)</f>
        <v>46054</v>
      </c>
      <c r="AQ4" s="28">
        <f>IF(AP4="",MAX($I$4:AO4)+1,AP4+1)</f>
        <v>46055</v>
      </c>
      <c r="AR4" s="28">
        <f>IF(AQ4="",MAX($I$4:AP4)+1,AQ4+1)</f>
        <v>46056</v>
      </c>
      <c r="AS4" s="28">
        <f>IF(AR4="",MAX($I$4:AQ4)+1,AR4+1)</f>
        <v>46057</v>
      </c>
      <c r="AT4" s="28">
        <f>IF(AS4="",MAX($I$4:AR4)+1,AS4+1)</f>
        <v>46058</v>
      </c>
      <c r="AU4" s="28">
        <f>IF(AT4="",MAX($I$4:AS4)+1,AT4+1)</f>
        <v>46059</v>
      </c>
      <c r="AV4" s="28">
        <f>IF(AU4="",MAX($I$4:AT4)+1,AU4+1)</f>
        <v>46060</v>
      </c>
      <c r="AW4" s="28">
        <f>IF(AV4="",MAX($I$4:AU4)+1,AV4+1)</f>
        <v>46061</v>
      </c>
      <c r="AX4" s="28">
        <f>IF(AW4="",MAX($I$4:AV4)+1,AW4+1)</f>
        <v>46062</v>
      </c>
      <c r="AY4" s="28">
        <f>IF(AX4="",MAX($I$4:AW4)+1,AX4+1)</f>
        <v>46063</v>
      </c>
      <c r="AZ4" s="28">
        <f>IF(AY4="",MAX($I$4:AX4)+1,AY4+1)</f>
        <v>46064</v>
      </c>
      <c r="BA4" s="28">
        <f>IF(AZ4="",MAX($I$4:AY4)+1,AZ4+1)</f>
        <v>46065</v>
      </c>
      <c r="BB4" s="28">
        <f>IF(BA4="",MAX($I$4:AZ4)+1,BA4+1)</f>
        <v>46066</v>
      </c>
      <c r="BC4" s="28">
        <f>IF(BB4="",MAX($I$4:BA4)+1,BB4+1)</f>
        <v>46067</v>
      </c>
      <c r="BD4" s="28">
        <f>IF(BC4="",MAX($I$4:BB4)+1,BC4+1)</f>
        <v>46068</v>
      </c>
      <c r="BE4" s="28">
        <f>IF(BD4="",MAX($I$4:BC4)+1,BD4+1)</f>
        <v>46069</v>
      </c>
      <c r="BF4" s="28">
        <f>IF(BE4="",MAX($I$4:BD4)+1,BE4+1)</f>
        <v>46070</v>
      </c>
      <c r="BG4" s="28">
        <f>IF(BF4="",MAX($I$4:BE4)+1,BF4+1)</f>
        <v>46071</v>
      </c>
      <c r="BH4" s="28">
        <f>IF(BG4="",MAX($I$4:BF4)+1,BG4+1)</f>
        <v>46072</v>
      </c>
      <c r="BI4" s="28">
        <f>IF(BH4="",MAX($I$4:BG4)+1,BH4+1)</f>
        <v>46073</v>
      </c>
      <c r="BJ4" s="28">
        <f>IF(BI4="",MAX($I$4:BH4)+1,BI4+1)</f>
        <v>46074</v>
      </c>
      <c r="BK4" s="28">
        <f>IF(BJ4="",MAX($I$4:BI4)+1,BJ4+1)</f>
        <v>46075</v>
      </c>
      <c r="BL4" s="28">
        <f>IF(BK4="",MAX($I$4:BJ4)+1,BK4+1)</f>
        <v>46076</v>
      </c>
      <c r="BM4" s="28">
        <f>IF(BL4="",MAX($I$4:BK4)+1,BL4+1)</f>
        <v>46077</v>
      </c>
      <c r="BN4" s="28">
        <f>IF(BM4="",MAX($I$4:BL4)+1,BM4+1)</f>
        <v>46078</v>
      </c>
      <c r="BO4" s="28">
        <f>IF(BN4="",MAX($I$4:BM4)+1,BN4+1)</f>
        <v>46079</v>
      </c>
      <c r="BP4" s="28">
        <f>IF(BO4="",MAX($I$4:BN4)+1,BO4+1)</f>
        <v>46080</v>
      </c>
      <c r="BQ4" s="28">
        <f>IF(BP4="",MAX($I$4:BO4)+1,BP4+1)</f>
        <v>46081</v>
      </c>
      <c r="BS4" s="28">
        <f>IF(BR4="",MAX($I$4:BQ4)+1,BR4+1)</f>
        <v>46082</v>
      </c>
      <c r="BT4" s="28">
        <f>IF(BS4="",MAX($I$4:BR4)+1,BS4+1)</f>
        <v>46083</v>
      </c>
      <c r="BU4" s="28">
        <f>IF(BT4="",MAX($I$4:BS4)+1,BT4+1)</f>
        <v>46084</v>
      </c>
      <c r="BV4" s="28">
        <f>IF(BU4="",MAX($I$4:BT4)+1,BU4+1)</f>
        <v>46085</v>
      </c>
      <c r="BW4" s="28">
        <f>IF(BV4="",MAX($I$4:BU4)+1,BV4+1)</f>
        <v>46086</v>
      </c>
      <c r="BX4" s="28">
        <f>IF(BW4="",MAX($I$4:BV4)+1,BW4+1)</f>
        <v>46087</v>
      </c>
      <c r="BY4" s="28">
        <f>IF(BX4="",MAX($I$4:BW4)+1,BX4+1)</f>
        <v>46088</v>
      </c>
      <c r="BZ4" s="28">
        <f>IF(BY4="",MAX($I$4:BX4)+1,BY4+1)</f>
        <v>46089</v>
      </c>
      <c r="CA4" s="28">
        <f>IF(BZ4="",MAX($I$4:BY4)+1,BZ4+1)</f>
        <v>46090</v>
      </c>
      <c r="CB4" s="28">
        <f>IF(CA4="",MAX($I$4:BZ4)+1,CA4+1)</f>
        <v>46091</v>
      </c>
      <c r="CC4" s="28">
        <f>IF(CB4="",MAX($I$4:CA4)+1,CB4+1)</f>
        <v>46092</v>
      </c>
      <c r="CD4" s="28">
        <f>IF(CC4="",MAX($I$4:CB4)+1,CC4+1)</f>
        <v>46093</v>
      </c>
      <c r="CE4" s="28">
        <f>IF(CD4="",MAX($I$4:CC4)+1,CD4+1)</f>
        <v>46094</v>
      </c>
      <c r="CF4" s="28">
        <f>IF(CE4="",MAX($I$4:CD4)+1,CE4+1)</f>
        <v>46095</v>
      </c>
      <c r="CG4" s="28">
        <f>IF(CF4="",MAX($I$4:CE4)+1,CF4+1)</f>
        <v>46096</v>
      </c>
      <c r="CH4" s="28">
        <f>IF(CG4="",MAX($I$4:CF4)+1,CG4+1)</f>
        <v>46097</v>
      </c>
      <c r="CI4" s="28">
        <f>IF(CH4="",MAX($I$4:CG4)+1,CH4+1)</f>
        <v>46098</v>
      </c>
      <c r="CJ4" s="28">
        <f>IF(CI4="",MAX($I$4:CH4)+1,CI4+1)</f>
        <v>46099</v>
      </c>
      <c r="CK4" s="28">
        <f>IF(CJ4="",MAX($I$4:CI4)+1,CJ4+1)</f>
        <v>46100</v>
      </c>
      <c r="CL4" s="28">
        <f>IF(CK4="",MAX($I$4:CJ4)+1,CK4+1)</f>
        <v>46101</v>
      </c>
      <c r="CM4" s="28">
        <f>IF(CL4="",MAX($I$4:CK4)+1,CL4+1)</f>
        <v>46102</v>
      </c>
      <c r="CN4" s="28">
        <f>IF(CM4="",MAX($I$4:CL4)+1,CM4+1)</f>
        <v>46103</v>
      </c>
      <c r="CO4" s="28">
        <f>IF(CN4="",MAX($I$4:CM4)+1,CN4+1)</f>
        <v>46104</v>
      </c>
      <c r="CP4" s="28">
        <f>IF(CO4="",MAX($I$4:CN4)+1,CO4+1)</f>
        <v>46105</v>
      </c>
      <c r="CQ4" s="28">
        <f>IF(CP4="",MAX($I$4:CO4)+1,CP4+1)</f>
        <v>46106</v>
      </c>
      <c r="CR4" s="28">
        <f>IF(CQ4="",MAX($I$4:CP4)+1,CQ4+1)</f>
        <v>46107</v>
      </c>
      <c r="CS4" s="28">
        <f>IF(CR4="",MAX($I$4:CQ4)+1,CR4+1)</f>
        <v>46108</v>
      </c>
      <c r="CT4" s="28">
        <f>IF(CS4="",MAX($I$4:CR4)+1,CS4+1)</f>
        <v>46109</v>
      </c>
      <c r="CU4" s="28">
        <f>IF(CT4="",MAX($I$4:CS4)+1,CT4+1)</f>
        <v>46110</v>
      </c>
      <c r="CV4" s="28">
        <f>IF(CU4="",MAX($I$4:CT4)+1,CU4+1)</f>
        <v>46111</v>
      </c>
      <c r="CW4" s="28">
        <f>IF(CV4="",MAX($I$4:CU4)+1,CV4+1)</f>
        <v>46112</v>
      </c>
      <c r="CY4" s="28">
        <f>IF(CX4="",MAX($I$4:CW4)+1,CX4+1)</f>
        <v>46113</v>
      </c>
      <c r="CZ4" s="28">
        <f>IF(CY4="",MAX($I$4:CX4)+1,CY4+1)</f>
        <v>46114</v>
      </c>
      <c r="DA4" s="28">
        <f>IF(CZ4="",MAX($I$4:CY4)+1,CZ4+1)</f>
        <v>46115</v>
      </c>
      <c r="DB4" s="28">
        <f>IF(DA4="",MAX($I$4:CZ4)+1,DA4+1)</f>
        <v>46116</v>
      </c>
      <c r="DC4" s="28">
        <f>IF(DB4="",MAX($I$4:DA4)+1,DB4+1)</f>
        <v>46117</v>
      </c>
      <c r="DD4" s="28">
        <f>IF(DC4="",MAX($I$4:DB4)+1,DC4+1)</f>
        <v>46118</v>
      </c>
      <c r="DE4" s="28">
        <f>IF(DD4="",MAX($I$4:DC4)+1,DD4+1)</f>
        <v>46119</v>
      </c>
      <c r="DF4" s="28">
        <f>IF(DE4="",MAX($I$4:DD4)+1,DE4+1)</f>
        <v>46120</v>
      </c>
      <c r="DG4" s="28">
        <f>IF(DF4="",MAX($I$4:DE4)+1,DF4+1)</f>
        <v>46121</v>
      </c>
      <c r="DH4" s="28">
        <f>IF(DG4="",MAX($I$4:DF4)+1,DG4+1)</f>
        <v>46122</v>
      </c>
      <c r="DI4" s="28">
        <f>IF(DH4="",MAX($I$4:DG4)+1,DH4+1)</f>
        <v>46123</v>
      </c>
      <c r="DJ4" s="28">
        <f>IF(DI4="",MAX($I$4:DH4)+1,DI4+1)</f>
        <v>46124</v>
      </c>
      <c r="DK4" s="28">
        <f>IF(DJ4="",MAX($I$4:DI4)+1,DJ4+1)</f>
        <v>46125</v>
      </c>
      <c r="DL4" s="28">
        <f>IF(DK4="",MAX($I$4:DJ4)+1,DK4+1)</f>
        <v>46126</v>
      </c>
      <c r="DM4" s="28">
        <f>IF(DL4="",MAX($I$4:DK4)+1,DL4+1)</f>
        <v>46127</v>
      </c>
      <c r="DN4" s="28">
        <f>IF(DM4="",MAX($I$4:DL4)+1,DM4+1)</f>
        <v>46128</v>
      </c>
      <c r="DO4" s="28">
        <f>IF(DN4="",MAX($I$4:DM4)+1,DN4+1)</f>
        <v>46129</v>
      </c>
      <c r="DP4" s="28">
        <f>IF(DO4="",MAX($I$4:DN4)+1,DO4+1)</f>
        <v>46130</v>
      </c>
      <c r="DQ4" s="28">
        <f>IF(DP4="",MAX($I$4:DO4)+1,DP4+1)</f>
        <v>46131</v>
      </c>
      <c r="DR4" s="28">
        <f>IF(DQ4="",MAX($I$4:DP4)+1,DQ4+1)</f>
        <v>46132</v>
      </c>
      <c r="DS4" s="28">
        <f>IF(DR4="",MAX($I$4:DQ4)+1,DR4+1)</f>
        <v>46133</v>
      </c>
      <c r="DT4" s="28">
        <f>IF(DS4="",MAX($I$4:DR4)+1,DS4+1)</f>
        <v>46134</v>
      </c>
      <c r="DU4" s="28">
        <f>IF(DT4="",MAX($I$4:DS4)+1,DT4+1)</f>
        <v>46135</v>
      </c>
      <c r="DV4" s="28">
        <f>IF(DU4="",MAX($I$4:DT4)+1,DU4+1)</f>
        <v>46136</v>
      </c>
      <c r="DW4" s="28">
        <f>IF(DV4="",MAX($I$4:DU4)+1,DV4+1)</f>
        <v>46137</v>
      </c>
      <c r="DX4" s="28">
        <f>IF(DW4="",MAX($I$4:DV4)+1,DW4+1)</f>
        <v>46138</v>
      </c>
      <c r="DY4" s="28">
        <f>IF(DX4="",MAX($I$4:DW4)+1,DX4+1)</f>
        <v>46139</v>
      </c>
      <c r="DZ4" s="28">
        <f>IF(DY4="",MAX($I$4:DX4)+1,DY4+1)</f>
        <v>46140</v>
      </c>
      <c r="EA4" s="28">
        <f>IF(DZ4="",MAX($I$4:DY4)+1,DZ4+1)</f>
        <v>46141</v>
      </c>
      <c r="EB4" s="28">
        <f>IF(EA4="",MAX($I$4:DZ4)+1,EA4+1)</f>
        <v>46142</v>
      </c>
      <c r="ED4" s="28">
        <f>IF(EC4="",MAX($I$4:EB4)+1,EC4+1)</f>
        <v>46143</v>
      </c>
      <c r="EE4" s="28">
        <f>IF(ED4="",MAX($I$4:EC4)+1,ED4+1)</f>
        <v>46144</v>
      </c>
      <c r="EF4" s="28">
        <f>IF(EE4="",MAX($I$4:ED4)+1,EE4+1)</f>
        <v>46145</v>
      </c>
      <c r="EG4" s="28">
        <f>IF(EF4="",MAX($I$4:EE4)+1,EF4+1)</f>
        <v>46146</v>
      </c>
      <c r="EH4" s="28">
        <f>IF(EG4="",MAX($I$4:EF4)+1,EG4+1)</f>
        <v>46147</v>
      </c>
      <c r="EI4" s="28">
        <f>IF(EH4="",MAX($I$4:EG4)+1,EH4+1)</f>
        <v>46148</v>
      </c>
      <c r="EJ4" s="28">
        <f>IF(EI4="",MAX($I$4:EH4)+1,EI4+1)</f>
        <v>46149</v>
      </c>
      <c r="EK4" s="28">
        <f>IF(EJ4="",MAX($I$4:EI4)+1,EJ4+1)</f>
        <v>46150</v>
      </c>
      <c r="EL4" s="28">
        <f>IF(EK4="",MAX($I$4:EJ4)+1,EK4+1)</f>
        <v>46151</v>
      </c>
      <c r="EM4" s="28">
        <f>IF(EL4="",MAX($I$4:EK4)+1,EL4+1)</f>
        <v>46152</v>
      </c>
      <c r="EN4" s="28">
        <f>IF(EM4="",MAX($I$4:EL4)+1,EM4+1)</f>
        <v>46153</v>
      </c>
      <c r="EO4" s="28">
        <f>IF(EN4="",MAX($I$4:EM4)+1,EN4+1)</f>
        <v>46154</v>
      </c>
      <c r="EP4" s="28">
        <f>IF(EO4="",MAX($I$4:EN4)+1,EO4+1)</f>
        <v>46155</v>
      </c>
      <c r="EQ4" s="28">
        <f>IF(EP4="",MAX($I$4:EO4)+1,EP4+1)</f>
        <v>46156</v>
      </c>
      <c r="ER4" s="28">
        <f>IF(EQ4="",MAX($I$4:EP4)+1,EQ4+1)</f>
        <v>46157</v>
      </c>
      <c r="ES4" s="28">
        <f>IF(ER4="",MAX($I$4:EQ4)+1,ER4+1)</f>
        <v>46158</v>
      </c>
      <c r="ET4" s="28">
        <f>IF(ES4="",MAX($I$4:ER4)+1,ES4+1)</f>
        <v>46159</v>
      </c>
      <c r="EU4" s="28">
        <f>IF(ET4="",MAX($I$4:ES4)+1,ET4+1)</f>
        <v>46160</v>
      </c>
      <c r="EV4" s="28">
        <f>IF(EU4="",MAX($I$4:ET4)+1,EU4+1)</f>
        <v>46161</v>
      </c>
      <c r="EW4" s="28">
        <f>IF(EV4="",MAX($I$4:EU4)+1,EV4+1)</f>
        <v>46162</v>
      </c>
      <c r="EX4" s="28">
        <f>IF(EW4="",MAX($I$4:EV4)+1,EW4+1)</f>
        <v>46163</v>
      </c>
      <c r="EY4" s="28">
        <f>IF(EX4="",MAX($I$4:EW4)+1,EX4+1)</f>
        <v>46164</v>
      </c>
      <c r="EZ4" s="28">
        <f>IF(EY4="",MAX($I$4:EX4)+1,EY4+1)</f>
        <v>46165</v>
      </c>
      <c r="FA4" s="28">
        <f>IF(EZ4="",MAX($I$4:EY4)+1,EZ4+1)</f>
        <v>46166</v>
      </c>
      <c r="FB4" s="28">
        <f>IF(FA4="",MAX($I$4:EZ4)+1,FA4+1)</f>
        <v>46167</v>
      </c>
      <c r="FC4" s="28">
        <f>IF(FB4="",MAX($I$4:FA4)+1,FB4+1)</f>
        <v>46168</v>
      </c>
      <c r="FD4" s="28">
        <f>IF(FC4="",MAX($I$4:FB4)+1,FC4+1)</f>
        <v>46169</v>
      </c>
      <c r="FE4" s="28">
        <f>IF(FD4="",MAX($I$4:FC4)+1,FD4+1)</f>
        <v>46170</v>
      </c>
      <c r="FF4" s="28">
        <f>IF(FE4="",MAX($I$4:FD4)+1,FE4+1)</f>
        <v>46171</v>
      </c>
      <c r="FG4" s="28">
        <f>IF(FF4="",MAX($I$4:FE4)+1,FF4+1)</f>
        <v>46172</v>
      </c>
      <c r="FH4" s="28">
        <f>IF(FG4="",MAX($I$4:FF4)+1,FG4+1)</f>
        <v>46173</v>
      </c>
      <c r="FJ4" s="28">
        <f>IF(FI4="",MAX($I$4:FH4)+1,FI4+1)</f>
        <v>46174</v>
      </c>
      <c r="FK4" s="28">
        <f>IF(FJ4="",MAX($I$4:FI4)+1,FJ4+1)</f>
        <v>46175</v>
      </c>
      <c r="FL4" s="28">
        <f>IF(FK4="",MAX($I$4:FJ4)+1,FK4+1)</f>
        <v>46176</v>
      </c>
      <c r="FM4" s="28">
        <f>IF(FL4="",MAX($I$4:FK4)+1,FL4+1)</f>
        <v>46177</v>
      </c>
      <c r="FN4" s="28">
        <f>IF(FM4="",MAX($I$4:FL4)+1,FM4+1)</f>
        <v>46178</v>
      </c>
      <c r="FO4" s="28">
        <f>IF(FN4="",MAX($I$4:FM4)+1,FN4+1)</f>
        <v>46179</v>
      </c>
      <c r="FP4" s="28">
        <f>IF(FO4="",MAX($I$4:FN4)+1,FO4+1)</f>
        <v>46180</v>
      </c>
      <c r="FQ4" s="28">
        <f>IF(FP4="",MAX($I$4:FO4)+1,FP4+1)</f>
        <v>46181</v>
      </c>
      <c r="FR4" s="28">
        <f>IF(FQ4="",MAX($I$4:FP4)+1,FQ4+1)</f>
        <v>46182</v>
      </c>
      <c r="FS4" s="28">
        <f>IF(FR4="",MAX($I$4:FQ4)+1,FR4+1)</f>
        <v>46183</v>
      </c>
      <c r="FT4" s="28">
        <f>IF(FS4="",MAX($I$4:FR4)+1,FS4+1)</f>
        <v>46184</v>
      </c>
      <c r="FU4" s="28">
        <f>IF(FT4="",MAX($I$4:FS4)+1,FT4+1)</f>
        <v>46185</v>
      </c>
      <c r="FV4" s="28">
        <f>IF(FU4="",MAX($I$4:FT4)+1,FU4+1)</f>
        <v>46186</v>
      </c>
      <c r="FW4" s="28">
        <f>IF(FV4="",MAX($I$4:FU4)+1,FV4+1)</f>
        <v>46187</v>
      </c>
      <c r="FX4" s="28">
        <f>IF(FW4="",MAX($I$4:FV4)+1,FW4+1)</f>
        <v>46188</v>
      </c>
      <c r="FY4" s="28">
        <f>IF(FX4="",MAX($I$4:FW4)+1,FX4+1)</f>
        <v>46189</v>
      </c>
      <c r="FZ4" s="28">
        <f>IF(FY4="",MAX($I$4:FX4)+1,FY4+1)</f>
        <v>46190</v>
      </c>
      <c r="GA4" s="28">
        <f>IF(FZ4="",MAX($I$4:FY4)+1,FZ4+1)</f>
        <v>46191</v>
      </c>
      <c r="GB4" s="28">
        <f>IF(GA4="",MAX($I$4:FZ4)+1,GA4+1)</f>
        <v>46192</v>
      </c>
      <c r="GC4" s="28">
        <f>IF(GB4="",MAX($I$4:GA4)+1,GB4+1)</f>
        <v>46193</v>
      </c>
      <c r="GD4" s="28">
        <f>IF(GC4="",MAX($I$4:GB4)+1,GC4+1)</f>
        <v>46194</v>
      </c>
      <c r="GE4" s="28">
        <f>IF(GD4="",MAX($I$4:GC4)+1,GD4+1)</f>
        <v>46195</v>
      </c>
      <c r="GF4" s="28">
        <f>IF(GE4="",MAX($I$4:GD4)+1,GE4+1)</f>
        <v>46196</v>
      </c>
      <c r="GG4" s="28">
        <f>IF(GF4="",MAX($I$4:GE4)+1,GF4+1)</f>
        <v>46197</v>
      </c>
      <c r="GH4" s="28">
        <f>IF(GG4="",MAX($I$4:GF4)+1,GG4+1)</f>
        <v>46198</v>
      </c>
      <c r="GI4" s="28">
        <f>IF(GH4="",MAX($I$4:GG4)+1,GH4+1)</f>
        <v>46199</v>
      </c>
      <c r="GJ4" s="28">
        <f>IF(GI4="",MAX($I$4:GH4)+1,GI4+1)</f>
        <v>46200</v>
      </c>
      <c r="GK4" s="28">
        <f>IF(GJ4="",MAX($I$4:GI4)+1,GJ4+1)</f>
        <v>46201</v>
      </c>
      <c r="GL4" s="28">
        <f>IF(GK4="",MAX($I$4:GJ4)+1,GK4+1)</f>
        <v>46202</v>
      </c>
      <c r="GM4" s="28">
        <f>IF(GL4="",MAX($I$4:GK4)+1,GL4+1)</f>
        <v>46203</v>
      </c>
      <c r="GN4" s="5"/>
      <c r="GO4" s="28">
        <f>IF(GN4="",MAX($I$4:GM4)+1,GN4+1)</f>
        <v>46204</v>
      </c>
      <c r="GP4" s="28">
        <f>IF(GO4="",MAX($I$4:GN4)+1,GO4+1)</f>
        <v>46205</v>
      </c>
      <c r="GQ4" s="28">
        <f>IF(GP4="",MAX($I$4:GO4)+1,GP4+1)</f>
        <v>46206</v>
      </c>
      <c r="GR4" s="28">
        <f>IF(GQ4="",MAX($I$4:GP4)+1,GQ4+1)</f>
        <v>46207</v>
      </c>
      <c r="GS4" s="28">
        <f>IF(GR4="",MAX($I$4:GQ4)+1,GR4+1)</f>
        <v>46208</v>
      </c>
      <c r="GT4" s="28">
        <f>IF(GS4="",MAX($I$4:GR4)+1,GS4+1)</f>
        <v>46209</v>
      </c>
      <c r="GU4" s="28">
        <f>IF(GT4="",MAX($I$4:GS4)+1,GT4+1)</f>
        <v>46210</v>
      </c>
      <c r="GV4" s="28">
        <f>IF(GU4="",MAX($I$4:GT4)+1,GU4+1)</f>
        <v>46211</v>
      </c>
      <c r="GW4" s="28">
        <f>IF(GV4="",MAX($I$4:GU4)+1,GV4+1)</f>
        <v>46212</v>
      </c>
      <c r="GX4" s="28">
        <f>IF(GW4="",MAX($I$4:GV4)+1,GW4+1)</f>
        <v>46213</v>
      </c>
      <c r="GY4" s="28">
        <f>IF(GX4="",MAX($I$4:GW4)+1,GX4+1)</f>
        <v>46214</v>
      </c>
      <c r="GZ4" s="28">
        <f>IF(GY4="",MAX($I$4:GX4)+1,GY4+1)</f>
        <v>46215</v>
      </c>
      <c r="HA4" s="28">
        <f>IF(GZ4="",MAX($I$4:GY4)+1,GZ4+1)</f>
        <v>46216</v>
      </c>
      <c r="HB4" s="28">
        <f>IF(HA4="",MAX($I$4:GZ4)+1,HA4+1)</f>
        <v>46217</v>
      </c>
      <c r="HC4" s="28">
        <f>IF(HB4="",MAX($I$4:HA4)+1,HB4+1)</f>
        <v>46218</v>
      </c>
      <c r="HD4" s="28">
        <f>IF(HC4="",MAX($I$4:HB4)+1,HC4+1)</f>
        <v>46219</v>
      </c>
      <c r="HE4" s="28">
        <f>IF(HD4="",MAX($I$4:HC4)+1,HD4+1)</f>
        <v>46220</v>
      </c>
      <c r="HF4" s="28">
        <f>IF(HE4="",MAX($I$4:HD4)+1,HE4+1)</f>
        <v>46221</v>
      </c>
      <c r="HG4" s="28">
        <f>IF(HF4="",MAX($I$4:HE4)+1,HF4+1)</f>
        <v>46222</v>
      </c>
      <c r="HH4" s="28">
        <f>IF(HG4="",MAX($I$4:HF4)+1,HG4+1)</f>
        <v>46223</v>
      </c>
      <c r="HI4" s="28">
        <f>IF(HH4="",MAX($I$4:HG4)+1,HH4+1)</f>
        <v>46224</v>
      </c>
      <c r="HJ4" s="28">
        <f>IF(HI4="",MAX($I$4:HH4)+1,HI4+1)</f>
        <v>46225</v>
      </c>
      <c r="HK4" s="28">
        <f>IF(HJ4="",MAX($I$4:HI4)+1,HJ4+1)</f>
        <v>46226</v>
      </c>
      <c r="HL4" s="28">
        <f>IF(HK4="",MAX($I$4:HJ4)+1,HK4+1)</f>
        <v>46227</v>
      </c>
      <c r="HM4" s="28">
        <f>IF(HL4="",MAX($I$4:HK4)+1,HL4+1)</f>
        <v>46228</v>
      </c>
      <c r="HN4" s="28">
        <f>IF(HM4="",MAX($I$4:HL4)+1,HM4+1)</f>
        <v>46229</v>
      </c>
      <c r="HO4" s="28">
        <f>IF(HN4="",MAX($I$4:HM4)+1,HN4+1)</f>
        <v>46230</v>
      </c>
      <c r="HP4" s="28">
        <f>IF(HO4="",MAX($I$4:HN4)+1,HO4+1)</f>
        <v>46231</v>
      </c>
      <c r="HQ4" s="28">
        <f>IF(HP4="",MAX($I$4:HO4)+1,HP4+1)</f>
        <v>46232</v>
      </c>
      <c r="HR4" s="28">
        <f>IF(HQ4="",MAX($I$4:HP4)+1,HQ4+1)</f>
        <v>46233</v>
      </c>
      <c r="HS4" s="28">
        <f>IF(HR4="",MAX($I$4:HQ4)+1,HR4+1)</f>
        <v>46234</v>
      </c>
      <c r="HU4" s="28">
        <f>IF(HT4="",MAX($I$4:HS4)+1,HT4+1)</f>
        <v>46235</v>
      </c>
      <c r="HV4" s="28">
        <f>IF(HU4="",MAX($I$4:HT4)+1,HU4+1)</f>
        <v>46236</v>
      </c>
      <c r="HW4" s="28">
        <f>IF(HV4="",MAX($I$4:HU4)+1,HV4+1)</f>
        <v>46237</v>
      </c>
      <c r="HX4" s="28">
        <f>IF(HW4="",MAX($I$4:HV4)+1,HW4+1)</f>
        <v>46238</v>
      </c>
      <c r="HY4" s="28">
        <f>IF(HX4="",MAX($I$4:HW4)+1,HX4+1)</f>
        <v>46239</v>
      </c>
      <c r="HZ4" s="28">
        <f>IF(HY4="",MAX($I$4:HX4)+1,HY4+1)</f>
        <v>46240</v>
      </c>
      <c r="IA4" s="28">
        <f>IF(HZ4="",MAX($I$4:HY4)+1,HZ4+1)</f>
        <v>46241</v>
      </c>
      <c r="IB4" s="28">
        <f>IF(IA4="",MAX($I$4:HZ4)+1,IA4+1)</f>
        <v>46242</v>
      </c>
      <c r="IC4" s="28">
        <f>IF(IB4="",MAX($I$4:IA4)+1,IB4+1)</f>
        <v>46243</v>
      </c>
      <c r="ID4" s="28">
        <f>IF(IC4="",MAX($I$4:IB4)+1,IC4+1)</f>
        <v>46244</v>
      </c>
      <c r="IE4" s="28">
        <f>IF(ID4="",MAX($I$4:IC4)+1,ID4+1)</f>
        <v>46245</v>
      </c>
      <c r="IF4" s="28">
        <f>IF(IE4="",MAX($I$4:ID4)+1,IE4+1)</f>
        <v>46246</v>
      </c>
      <c r="IG4" s="28">
        <f>IF(IF4="",MAX($I$4:IE4)+1,IF4+1)</f>
        <v>46247</v>
      </c>
      <c r="IH4" s="28">
        <f>IF(IG4="",MAX($I$4:IF4)+1,IG4+1)</f>
        <v>46248</v>
      </c>
      <c r="II4" s="28">
        <f>IF(IH4="",MAX($I$4:IG4)+1,IH4+1)</f>
        <v>46249</v>
      </c>
      <c r="IJ4" s="28">
        <f>IF(II4="",MAX($I$4:IH4)+1,II4+1)</f>
        <v>46250</v>
      </c>
      <c r="IK4" s="28">
        <f>IF(IJ4="",MAX($I$4:II4)+1,IJ4+1)</f>
        <v>46251</v>
      </c>
      <c r="IL4" s="28">
        <f>IF(IK4="",MAX($I$4:IJ4)+1,IK4+1)</f>
        <v>46252</v>
      </c>
      <c r="IM4" s="28">
        <f>IF(IL4="",MAX($I$4:IK4)+1,IL4+1)</f>
        <v>46253</v>
      </c>
      <c r="IN4" s="28">
        <f>IF(IM4="",MAX($I$4:IL4)+1,IM4+1)</f>
        <v>46254</v>
      </c>
      <c r="IO4" s="28">
        <f>IF(IN4="",MAX($I$4:IM4)+1,IN4+1)</f>
        <v>46255</v>
      </c>
      <c r="IP4" s="28">
        <f>IF(IO4="",MAX($I$4:IN4)+1,IO4+1)</f>
        <v>46256</v>
      </c>
      <c r="IQ4" s="28">
        <f>IF(IP4="",MAX($I$4:IO4)+1,IP4+1)</f>
        <v>46257</v>
      </c>
      <c r="IR4" s="28">
        <f>IF(IQ4="",MAX($I$4:IP4)+1,IQ4+1)</f>
        <v>46258</v>
      </c>
      <c r="IS4" s="28">
        <f>IF(IR4="",MAX($I$4:IQ4)+1,IR4+1)</f>
        <v>46259</v>
      </c>
      <c r="IT4" s="28">
        <f>IF(IS4="",MAX($I$4:IR4)+1,IS4+1)</f>
        <v>46260</v>
      </c>
      <c r="IU4" s="28">
        <f>IF(IT4="",MAX($I$4:IS4)+1,IT4+1)</f>
        <v>46261</v>
      </c>
      <c r="IV4" s="28">
        <f>IF(IU4="",MAX($I$4:IT4)+1,IU4+1)</f>
        <v>46262</v>
      </c>
      <c r="IW4" s="28">
        <f>IF(IV4="",MAX($I$4:IU4)+1,IV4+1)</f>
        <v>46263</v>
      </c>
      <c r="IX4" s="28">
        <f>IF(IW4="",MAX($I$4:IV4)+1,IW4+1)</f>
        <v>46264</v>
      </c>
      <c r="IY4" s="28">
        <f>IF(IX4="",MAX($I$4:IW4)+1,IX4+1)</f>
        <v>46265</v>
      </c>
      <c r="JA4" s="28">
        <f>IF(IZ4="",MAX($I$4:IY4)+1,IZ4+1)</f>
        <v>46266</v>
      </c>
      <c r="JB4" s="28">
        <f>IF(JA4="",MAX($I$4:IZ4)+1,JA4+1)</f>
        <v>46267</v>
      </c>
      <c r="JC4" s="28">
        <f>IF(JB4="",MAX($I$4:JA4)+1,JB4+1)</f>
        <v>46268</v>
      </c>
      <c r="JD4" s="28">
        <f>IF(JC4="",MAX($I$4:JB4)+1,JC4+1)</f>
        <v>46269</v>
      </c>
      <c r="JE4" s="28">
        <f>IF(JD4="",MAX($I$4:JC4)+1,JD4+1)</f>
        <v>46270</v>
      </c>
      <c r="JF4" s="28">
        <f>IF(JE4="",MAX($I$4:JD4)+1,JE4+1)</f>
        <v>46271</v>
      </c>
      <c r="JG4" s="28">
        <f>IF(JF4="",MAX($I$4:JE4)+1,JF4+1)</f>
        <v>46272</v>
      </c>
      <c r="JH4" s="28">
        <f>IF(JG4="",MAX($I$4:JF4)+1,JG4+1)</f>
        <v>46273</v>
      </c>
      <c r="JI4" s="28">
        <f>IF(JH4="",MAX($I$4:JG4)+1,JH4+1)</f>
        <v>46274</v>
      </c>
      <c r="JJ4" s="28">
        <f>IF(JI4="",MAX($I$4:JH4)+1,JI4+1)</f>
        <v>46275</v>
      </c>
      <c r="JK4" s="28">
        <f>IF(JJ4="",MAX($I$4:JI4)+1,JJ4+1)</f>
        <v>46276</v>
      </c>
      <c r="JL4" s="28">
        <f>IF(JK4="",MAX($I$4:JJ4)+1,JK4+1)</f>
        <v>46277</v>
      </c>
      <c r="JM4" s="28">
        <f>IF(JL4="",MAX($I$4:JK4)+1,JL4+1)</f>
        <v>46278</v>
      </c>
      <c r="JN4" s="28">
        <f>IF(JM4="",MAX($I$4:JL4)+1,JM4+1)</f>
        <v>46279</v>
      </c>
      <c r="JO4" s="28">
        <f>IF(JN4="",MAX($I$4:JM4)+1,JN4+1)</f>
        <v>46280</v>
      </c>
      <c r="JP4" s="28">
        <f>IF(JO4="",MAX($I$4:JN4)+1,JO4+1)</f>
        <v>46281</v>
      </c>
      <c r="JQ4" s="28">
        <f>IF(JP4="",MAX($I$4:JO4)+1,JP4+1)</f>
        <v>46282</v>
      </c>
      <c r="JR4" s="28">
        <f>IF(JQ4="",MAX($I$4:JP4)+1,JQ4+1)</f>
        <v>46283</v>
      </c>
      <c r="JS4" s="28">
        <f>IF(JR4="",MAX($I$4:JQ4)+1,JR4+1)</f>
        <v>46284</v>
      </c>
      <c r="JT4" s="28">
        <f>IF(JS4="",MAX($I$4:JR4)+1,JS4+1)</f>
        <v>46285</v>
      </c>
      <c r="JU4" s="28">
        <f>IF(JT4="",MAX($I$4:JS4)+1,JT4+1)</f>
        <v>46286</v>
      </c>
      <c r="JV4" s="28">
        <f>IF(JU4="",MAX($I$4:JT4)+1,JU4+1)</f>
        <v>46287</v>
      </c>
      <c r="JW4" s="28">
        <f>IF(JV4="",MAX($I$4:JU4)+1,JV4+1)</f>
        <v>46288</v>
      </c>
      <c r="JX4" s="28">
        <f>IF(JW4="",MAX($I$4:JV4)+1,JW4+1)</f>
        <v>46289</v>
      </c>
      <c r="JY4" s="28">
        <f>IF(JX4="",MAX($I$4:JW4)+1,JX4+1)</f>
        <v>46290</v>
      </c>
      <c r="JZ4" s="28">
        <f>IF(JY4="",MAX($I$4:JX4)+1,JY4+1)</f>
        <v>46291</v>
      </c>
      <c r="KA4" s="28">
        <f>IF(JZ4="",MAX($I$4:JY4)+1,JZ4+1)</f>
        <v>46292</v>
      </c>
      <c r="KB4" s="28">
        <f>IF(KA4="",MAX($I$4:JZ4)+1,KA4+1)</f>
        <v>46293</v>
      </c>
      <c r="KC4" s="28">
        <f>IF(KB4="",MAX($I$4:KA4)+1,KB4+1)</f>
        <v>46294</v>
      </c>
      <c r="KD4" s="28">
        <f>IF(KC4="",MAX($I$4:KB4)+1,KC4+1)</f>
        <v>46295</v>
      </c>
      <c r="KF4" s="28">
        <f>IF(KE4="",MAX($I$4:KD4)+1,KE4+1)</f>
        <v>46296</v>
      </c>
      <c r="KG4" s="28">
        <f>IF(KF4="",MAX($I$4:KE4)+1,KF4+1)</f>
        <v>46297</v>
      </c>
      <c r="KH4" s="28">
        <f>IF(KG4="",MAX($I$4:KF4)+1,KG4+1)</f>
        <v>46298</v>
      </c>
      <c r="KI4" s="28">
        <f>IF(KH4="",MAX($I$4:KG4)+1,KH4+1)</f>
        <v>46299</v>
      </c>
      <c r="KJ4" s="28">
        <f>IF(KI4="",MAX($I$4:KH4)+1,KI4+1)</f>
        <v>46300</v>
      </c>
      <c r="KK4" s="28">
        <f>IF(KJ4="",MAX($I$4:KI4)+1,KJ4+1)</f>
        <v>46301</v>
      </c>
      <c r="KL4" s="28">
        <f>IF(KK4="",MAX($I$4:KJ4)+1,KK4+1)</f>
        <v>46302</v>
      </c>
      <c r="KM4" s="28">
        <f>IF(KL4="",MAX($I$4:KK4)+1,KL4+1)</f>
        <v>46303</v>
      </c>
      <c r="KN4" s="28">
        <f>IF(KM4="",MAX($I$4:KL4)+1,KM4+1)</f>
        <v>46304</v>
      </c>
      <c r="KO4" s="28">
        <f>IF(KN4="",MAX($I$4:KM4)+1,KN4+1)</f>
        <v>46305</v>
      </c>
      <c r="KP4" s="28">
        <f>IF(KO4="",MAX($I$4:KN4)+1,KO4+1)</f>
        <v>46306</v>
      </c>
      <c r="KQ4" s="28">
        <f>IF(KP4="",MAX($I$4:KO4)+1,KP4+1)</f>
        <v>46307</v>
      </c>
      <c r="KR4" s="28">
        <f>IF(KQ4="",MAX($I$4:KP4)+1,KQ4+1)</f>
        <v>46308</v>
      </c>
      <c r="KS4" s="28">
        <f>IF(KR4="",MAX($I$4:KQ4)+1,KR4+1)</f>
        <v>46309</v>
      </c>
      <c r="KT4" s="28">
        <f>IF(KS4="",MAX($I$4:KR4)+1,KS4+1)</f>
        <v>46310</v>
      </c>
      <c r="KU4" s="28">
        <f>IF(KT4="",MAX($I$4:KS4)+1,KT4+1)</f>
        <v>46311</v>
      </c>
      <c r="KV4" s="28">
        <f>IF(KU4="",MAX($I$4:KT4)+1,KU4+1)</f>
        <v>46312</v>
      </c>
      <c r="KW4" s="28">
        <f>IF(KV4="",MAX($I$4:KU4)+1,KV4+1)</f>
        <v>46313</v>
      </c>
      <c r="KX4" s="28">
        <f>IF(KW4="",MAX($I$4:KV4)+1,KW4+1)</f>
        <v>46314</v>
      </c>
      <c r="KY4" s="28">
        <f>IF(KX4="",MAX($I$4:KW4)+1,KX4+1)</f>
        <v>46315</v>
      </c>
      <c r="KZ4" s="28">
        <f>IF(KY4="",MAX($I$4:KX4)+1,KY4+1)</f>
        <v>46316</v>
      </c>
      <c r="LA4" s="28">
        <f>IF(KZ4="",MAX($I$4:KY4)+1,KZ4+1)</f>
        <v>46317</v>
      </c>
      <c r="LB4" s="28">
        <f>IF(LA4="",MAX($I$4:KZ4)+1,LA4+1)</f>
        <v>46318</v>
      </c>
      <c r="LC4" s="28">
        <f>IF(LB4="",MAX($I$4:LA4)+1,LB4+1)</f>
        <v>46319</v>
      </c>
      <c r="LD4" s="28">
        <f>IF(LC4="",MAX($I$4:LB4)+1,LC4+1)</f>
        <v>46320</v>
      </c>
      <c r="LE4" s="28">
        <f>IF(LD4="",MAX($I$4:LC4)+1,LD4+1)</f>
        <v>46321</v>
      </c>
      <c r="LF4" s="28">
        <f>IF(LE4="",MAX($I$4:LD4)+1,LE4+1)</f>
        <v>46322</v>
      </c>
      <c r="LG4" s="28">
        <f>IF(LF4="",MAX($I$4:LE4)+1,LF4+1)</f>
        <v>46323</v>
      </c>
      <c r="LH4" s="28">
        <f>IF(LG4="",MAX($I$4:LF4)+1,LG4+1)</f>
        <v>46324</v>
      </c>
      <c r="LI4" s="28">
        <f>IF(LH4="",MAX($I$4:LG4)+1,LH4+1)</f>
        <v>46325</v>
      </c>
      <c r="LJ4" s="28">
        <f>IF(LI4="",MAX($I$4:LH4)+1,LI4+1)</f>
        <v>46326</v>
      </c>
      <c r="LL4" s="28">
        <f>IF(LK4="",MAX($I$4:LJ4)+1,LK4+1)</f>
        <v>46327</v>
      </c>
      <c r="LM4" s="28">
        <f>IF(LL4="",MAX($I$4:LK4)+1,LL4+1)</f>
        <v>46328</v>
      </c>
      <c r="LN4" s="28">
        <f>IF(LM4="",MAX($I$4:LL4)+1,LM4+1)</f>
        <v>46329</v>
      </c>
      <c r="LO4" s="28">
        <f>IF(LN4="",MAX($I$4:LM4)+1,LN4+1)</f>
        <v>46330</v>
      </c>
      <c r="LP4" s="28">
        <f>IF(LO4="",MAX($I$4:LN4)+1,LO4+1)</f>
        <v>46331</v>
      </c>
      <c r="LQ4" s="28">
        <f>IF(LP4="",MAX($I$4:LO4)+1,LP4+1)</f>
        <v>46332</v>
      </c>
      <c r="LR4" s="28">
        <f>IF(LQ4="",MAX($I$4:LP4)+1,LQ4+1)</f>
        <v>46333</v>
      </c>
      <c r="LS4" s="28">
        <f>IF(LR4="",MAX($I$4:LQ4)+1,LR4+1)</f>
        <v>46334</v>
      </c>
      <c r="LT4" s="28">
        <f>IF(LS4="",MAX($I$4:LR4)+1,LS4+1)</f>
        <v>46335</v>
      </c>
      <c r="LU4" s="28">
        <f>IF(LT4="",MAX($I$4:LS4)+1,LT4+1)</f>
        <v>46336</v>
      </c>
      <c r="LV4" s="28">
        <f>IF(LU4="",MAX($I$4:LT4)+1,LU4+1)</f>
        <v>46337</v>
      </c>
      <c r="LW4" s="28">
        <f>IF(LV4="",MAX($I$4:LU4)+1,LV4+1)</f>
        <v>46338</v>
      </c>
      <c r="LX4" s="28">
        <f>IF(LW4="",MAX($I$4:LV4)+1,LW4+1)</f>
        <v>46339</v>
      </c>
      <c r="LY4" s="28">
        <f>IF(LX4="",MAX($I$4:LW4)+1,LX4+1)</f>
        <v>46340</v>
      </c>
      <c r="LZ4" s="28">
        <f>IF(LY4="",MAX($I$4:LX4)+1,LY4+1)</f>
        <v>46341</v>
      </c>
      <c r="MA4" s="28">
        <f>IF(LZ4="",MAX($I$4:LY4)+1,LZ4+1)</f>
        <v>46342</v>
      </c>
      <c r="MB4" s="28">
        <f>IF(MA4="",MAX($I$4:LZ4)+1,MA4+1)</f>
        <v>46343</v>
      </c>
      <c r="MC4" s="28">
        <f>IF(MB4="",MAX($I$4:MA4)+1,MB4+1)</f>
        <v>46344</v>
      </c>
      <c r="MD4" s="28">
        <f>IF(MC4="",MAX($I$4:MB4)+1,MC4+1)</f>
        <v>46345</v>
      </c>
      <c r="ME4" s="28">
        <f>IF(MD4="",MAX($I$4:MC4)+1,MD4+1)</f>
        <v>46346</v>
      </c>
      <c r="MF4" s="28">
        <f>IF(ME4="",MAX($I$4:MD4)+1,ME4+1)</f>
        <v>46347</v>
      </c>
      <c r="MG4" s="28">
        <f>IF(MF4="",MAX($I$4:ME4)+1,MF4+1)</f>
        <v>46348</v>
      </c>
      <c r="MH4" s="28">
        <f>IF(MG4="",MAX($I$4:MF4)+1,MG4+1)</f>
        <v>46349</v>
      </c>
      <c r="MI4" s="28">
        <f>IF(MH4="",MAX($I$4:MG4)+1,MH4+1)</f>
        <v>46350</v>
      </c>
      <c r="MJ4" s="28">
        <f>IF(MI4="",MAX($I$4:MH4)+1,MI4+1)</f>
        <v>46351</v>
      </c>
      <c r="MK4" s="28">
        <f>IF(MJ4="",MAX($I$4:MI4)+1,MJ4+1)</f>
        <v>46352</v>
      </c>
      <c r="ML4" s="28">
        <f>IF(MK4="",MAX($I$4:MJ4)+1,MK4+1)</f>
        <v>46353</v>
      </c>
      <c r="MM4" s="28">
        <f>IF(ML4="",MAX($I$4:MK4)+1,ML4+1)</f>
        <v>46354</v>
      </c>
      <c r="MN4" s="28">
        <f>IF(MM4="",MAX($I$4:ML4)+1,MM4+1)</f>
        <v>46355</v>
      </c>
      <c r="MO4" s="28">
        <f>IF(MN4="",MAX($I$4:MM4)+1,MN4+1)</f>
        <v>46356</v>
      </c>
      <c r="MP4" s="28"/>
      <c r="MQ4" s="28">
        <f>IF(MP4="",MAX($I$4:MO4)+1,MP4+1)</f>
        <v>46357</v>
      </c>
      <c r="MR4" s="28">
        <f>IF(MQ4="",MAX($I$4:MP4)+1,MQ4+1)</f>
        <v>46358</v>
      </c>
      <c r="MS4" s="28">
        <f>IF(MR4="",MAX($I$4:MQ4)+1,MR4+1)</f>
        <v>46359</v>
      </c>
      <c r="MT4" s="28">
        <f>IF(MS4="",MAX($I$4:MR4)+1,MS4+1)</f>
        <v>46360</v>
      </c>
      <c r="MU4" s="28">
        <f>IF(MT4="",MAX($I$4:MS4)+1,MT4+1)</f>
        <v>46361</v>
      </c>
      <c r="MV4" s="28">
        <f>IF(MU4="",MAX($I$4:MT4)+1,MU4+1)</f>
        <v>46362</v>
      </c>
      <c r="MW4" s="28">
        <f>IF(MV4="",MAX($I$4:MU4)+1,MV4+1)</f>
        <v>46363</v>
      </c>
      <c r="MX4" s="28">
        <f>IF(MW4="",MAX($I$4:MV4)+1,MW4+1)</f>
        <v>46364</v>
      </c>
      <c r="MY4" s="28">
        <f>IF(MX4="",MAX($I$4:MW4)+1,MX4+1)</f>
        <v>46365</v>
      </c>
      <c r="MZ4" s="28">
        <f>IF(MY4="",MAX($I$4:MX4)+1,MY4+1)</f>
        <v>46366</v>
      </c>
      <c r="NA4" s="28">
        <f>IF(MZ4="",MAX($I$4:MY4)+1,MZ4+1)</f>
        <v>46367</v>
      </c>
      <c r="NB4" s="28">
        <f>IF(NA4="",MAX($I$4:MZ4)+1,NA4+1)</f>
        <v>46368</v>
      </c>
      <c r="NC4" s="28">
        <f>IF(NB4="",MAX($I$4:NA4)+1,NB4+1)</f>
        <v>46369</v>
      </c>
      <c r="ND4" s="28">
        <f>IF(NC4="",MAX($I$4:NB4)+1,NC4+1)</f>
        <v>46370</v>
      </c>
      <c r="NE4" s="28">
        <f>IF(ND4="",MAX($I$4:NC4)+1,ND4+1)</f>
        <v>46371</v>
      </c>
      <c r="NF4" s="28">
        <f>IF(NE4="",MAX($I$4:ND4)+1,NE4+1)</f>
        <v>46372</v>
      </c>
      <c r="NG4" s="28">
        <f>IF(NF4="",MAX($I$4:NE4)+1,NF4+1)</f>
        <v>46373</v>
      </c>
      <c r="NH4" s="28">
        <f>IF(NG4="",MAX($I$4:NF4)+1,NG4+1)</f>
        <v>46374</v>
      </c>
      <c r="NI4" s="28">
        <f>IF(NH4="",MAX($I$4:NG4)+1,NH4+1)</f>
        <v>46375</v>
      </c>
      <c r="NJ4" s="28">
        <f>IF(NI4="",MAX($I$4:NH4)+1,NI4+1)</f>
        <v>46376</v>
      </c>
      <c r="NK4" s="28">
        <f>IF(NJ4="",MAX($I$4:NI4)+1,NJ4+1)</f>
        <v>46377</v>
      </c>
      <c r="NL4" s="28">
        <f>IF(NK4="",MAX($I$4:NJ4)+1,NK4+1)</f>
        <v>46378</v>
      </c>
      <c r="NM4" s="28">
        <f>IF(NL4="",MAX($I$4:NK4)+1,NL4+1)</f>
        <v>46379</v>
      </c>
      <c r="NN4" s="28">
        <f>IF(NM4="",MAX($I$4:NL4)+1,NM4+1)</f>
        <v>46380</v>
      </c>
      <c r="NO4" s="28">
        <f>IF(NN4="",MAX($I$4:NM4)+1,NN4+1)</f>
        <v>46381</v>
      </c>
      <c r="NP4" s="28">
        <f>IF(NO4="",MAX($I$4:NN4)+1,NO4+1)</f>
        <v>46382</v>
      </c>
      <c r="NQ4" s="28">
        <f>IF(NP4="",MAX($I$4:NO4)+1,NP4+1)</f>
        <v>46383</v>
      </c>
      <c r="NR4" s="28">
        <f>IF(NQ4="",MAX($I$4:NP4)+1,NQ4+1)</f>
        <v>46384</v>
      </c>
      <c r="NS4" s="28">
        <f>IF(NR4="",MAX($I$4:NQ4)+1,NR4+1)</f>
        <v>46385</v>
      </c>
      <c r="NT4" s="28">
        <f>IF(NS4="",MAX($I$4:NR4)+1,NS4+1)</f>
        <v>46386</v>
      </c>
      <c r="NU4" s="28">
        <f>IF(NT4="",MAX($I$4:NS4)+1,NT4+1)</f>
        <v>46387</v>
      </c>
    </row>
    <row r="5" spans="1:386" ht="30" customHeight="1" thickBot="1" x14ac:dyDescent="0.25">
      <c r="A5" s="1" t="s">
        <v>19</v>
      </c>
      <c r="B5" s="1" t="s">
        <v>1</v>
      </c>
      <c r="C5" s="1" t="s">
        <v>20</v>
      </c>
      <c r="D5" s="1" t="s">
        <v>2</v>
      </c>
      <c r="E5" s="1" t="s">
        <v>21</v>
      </c>
      <c r="F5" s="1" t="s">
        <v>22</v>
      </c>
      <c r="G5" s="1" t="s">
        <v>3</v>
      </c>
      <c r="H5" s="1" t="s">
        <v>4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P5" s="16" t="s">
        <v>23</v>
      </c>
      <c r="AQ5" s="16" t="s">
        <v>24</v>
      </c>
      <c r="AR5" s="16" t="s">
        <v>25</v>
      </c>
      <c r="AS5" s="16" t="s">
        <v>26</v>
      </c>
      <c r="AT5" s="16" t="s">
        <v>27</v>
      </c>
      <c r="AU5" s="16" t="s">
        <v>28</v>
      </c>
      <c r="AV5" s="16" t="s">
        <v>29</v>
      </c>
      <c r="AW5" s="16" t="s">
        <v>30</v>
      </c>
      <c r="AX5" s="16" t="s">
        <v>31</v>
      </c>
      <c r="AY5" s="16" t="s">
        <v>32</v>
      </c>
      <c r="AZ5" s="16" t="s">
        <v>33</v>
      </c>
      <c r="BA5" s="16" t="s">
        <v>34</v>
      </c>
      <c r="BB5" s="16" t="s">
        <v>35</v>
      </c>
      <c r="BC5" s="16" t="s">
        <v>36</v>
      </c>
      <c r="BD5" s="16" t="s">
        <v>37</v>
      </c>
      <c r="BE5" s="16" t="s">
        <v>38</v>
      </c>
      <c r="BF5" s="16" t="s">
        <v>39</v>
      </c>
      <c r="BG5" s="16" t="s">
        <v>40</v>
      </c>
      <c r="BH5" s="16" t="s">
        <v>41</v>
      </c>
      <c r="BI5" s="16" t="s">
        <v>42</v>
      </c>
      <c r="BJ5" s="16" t="s">
        <v>43</v>
      </c>
      <c r="BK5" s="16" t="s">
        <v>44</v>
      </c>
      <c r="BL5" s="16" t="s">
        <v>45</v>
      </c>
      <c r="BM5" s="16" t="s">
        <v>46</v>
      </c>
      <c r="BN5" s="16" t="s">
        <v>47</v>
      </c>
      <c r="BO5" s="16" t="s">
        <v>48</v>
      </c>
      <c r="BP5" s="16" t="s">
        <v>49</v>
      </c>
      <c r="BQ5" s="16" t="s">
        <v>50</v>
      </c>
      <c r="BR5" s="1" t="s">
        <v>54</v>
      </c>
      <c r="BS5" s="16" t="s">
        <v>23</v>
      </c>
      <c r="BT5" s="16" t="s">
        <v>24</v>
      </c>
      <c r="BU5" s="16" t="s">
        <v>25</v>
      </c>
      <c r="BV5" s="16" t="s">
        <v>26</v>
      </c>
      <c r="BW5" s="16" t="s">
        <v>27</v>
      </c>
      <c r="BX5" s="16" t="s">
        <v>28</v>
      </c>
      <c r="BY5" s="16" t="s">
        <v>29</v>
      </c>
      <c r="BZ5" s="16" t="s">
        <v>30</v>
      </c>
      <c r="CA5" s="16" t="s">
        <v>31</v>
      </c>
      <c r="CB5" s="16" t="s">
        <v>32</v>
      </c>
      <c r="CC5" s="16" t="s">
        <v>33</v>
      </c>
      <c r="CD5" s="16" t="s">
        <v>34</v>
      </c>
      <c r="CE5" s="16" t="s">
        <v>35</v>
      </c>
      <c r="CF5" s="16" t="s">
        <v>36</v>
      </c>
      <c r="CG5" s="16" t="s">
        <v>37</v>
      </c>
      <c r="CH5" s="16" t="s">
        <v>38</v>
      </c>
      <c r="CI5" s="16" t="s">
        <v>39</v>
      </c>
      <c r="CJ5" s="16" t="s">
        <v>40</v>
      </c>
      <c r="CK5" s="16" t="s">
        <v>41</v>
      </c>
      <c r="CL5" s="16" t="s">
        <v>42</v>
      </c>
      <c r="CM5" s="16" t="s">
        <v>43</v>
      </c>
      <c r="CN5" s="16" t="s">
        <v>44</v>
      </c>
      <c r="CO5" s="16" t="s">
        <v>45</v>
      </c>
      <c r="CP5" s="16" t="s">
        <v>46</v>
      </c>
      <c r="CQ5" s="16" t="s">
        <v>47</v>
      </c>
      <c r="CR5" s="16" t="s">
        <v>48</v>
      </c>
      <c r="CS5" s="16" t="s">
        <v>49</v>
      </c>
      <c r="CT5" s="16" t="s">
        <v>50</v>
      </c>
      <c r="CU5" s="16" t="s">
        <v>51</v>
      </c>
      <c r="CV5" s="16" t="s">
        <v>52</v>
      </c>
      <c r="CW5" s="16" t="s">
        <v>53</v>
      </c>
      <c r="CX5" s="1" t="s">
        <v>54</v>
      </c>
      <c r="CY5" s="16" t="s">
        <v>23</v>
      </c>
      <c r="CZ5" s="16" t="s">
        <v>24</v>
      </c>
      <c r="DA5" s="16" t="s">
        <v>25</v>
      </c>
      <c r="DB5" s="16" t="s">
        <v>26</v>
      </c>
      <c r="DC5" s="16" t="s">
        <v>27</v>
      </c>
      <c r="DD5" s="16" t="s">
        <v>28</v>
      </c>
      <c r="DE5" s="16" t="s">
        <v>29</v>
      </c>
      <c r="DF5" s="16" t="s">
        <v>30</v>
      </c>
      <c r="DG5" s="16" t="s">
        <v>31</v>
      </c>
      <c r="DH5" s="16" t="s">
        <v>32</v>
      </c>
      <c r="DI5" s="16" t="s">
        <v>33</v>
      </c>
      <c r="DJ5" s="16" t="s">
        <v>34</v>
      </c>
      <c r="DK5" s="16" t="s">
        <v>35</v>
      </c>
      <c r="DL5" s="16" t="s">
        <v>36</v>
      </c>
      <c r="DM5" s="16" t="s">
        <v>37</v>
      </c>
      <c r="DN5" s="16" t="s">
        <v>38</v>
      </c>
      <c r="DO5" s="16" t="s">
        <v>39</v>
      </c>
      <c r="DP5" s="16" t="s">
        <v>40</v>
      </c>
      <c r="DQ5" s="16" t="s">
        <v>41</v>
      </c>
      <c r="DR5" s="16" t="s">
        <v>42</v>
      </c>
      <c r="DS5" s="16" t="s">
        <v>43</v>
      </c>
      <c r="DT5" s="16" t="s">
        <v>44</v>
      </c>
      <c r="DU5" s="16" t="s">
        <v>45</v>
      </c>
      <c r="DV5" s="16" t="s">
        <v>46</v>
      </c>
      <c r="DW5" s="16" t="s">
        <v>47</v>
      </c>
      <c r="DX5" s="16" t="s">
        <v>48</v>
      </c>
      <c r="DY5" s="16" t="s">
        <v>49</v>
      </c>
      <c r="DZ5" s="16" t="s">
        <v>50</v>
      </c>
      <c r="EA5" s="16" t="s">
        <v>51</v>
      </c>
      <c r="EB5" s="16" t="s">
        <v>52</v>
      </c>
      <c r="EC5" s="1" t="s">
        <v>54</v>
      </c>
      <c r="ED5" s="16" t="s">
        <v>23</v>
      </c>
      <c r="EE5" s="16" t="s">
        <v>24</v>
      </c>
      <c r="EF5" s="16" t="s">
        <v>25</v>
      </c>
      <c r="EG5" s="16" t="s">
        <v>26</v>
      </c>
      <c r="EH5" s="16" t="s">
        <v>27</v>
      </c>
      <c r="EI5" s="16" t="s">
        <v>28</v>
      </c>
      <c r="EJ5" s="16" t="s">
        <v>29</v>
      </c>
      <c r="EK5" s="16" t="s">
        <v>30</v>
      </c>
      <c r="EL5" s="16" t="s">
        <v>31</v>
      </c>
      <c r="EM5" s="16" t="s">
        <v>32</v>
      </c>
      <c r="EN5" s="16" t="s">
        <v>33</v>
      </c>
      <c r="EO5" s="16" t="s">
        <v>34</v>
      </c>
      <c r="EP5" s="16" t="s">
        <v>35</v>
      </c>
      <c r="EQ5" s="16" t="s">
        <v>36</v>
      </c>
      <c r="ER5" s="16" t="s">
        <v>37</v>
      </c>
      <c r="ES5" s="16" t="s">
        <v>38</v>
      </c>
      <c r="ET5" s="16" t="s">
        <v>39</v>
      </c>
      <c r="EU5" s="16" t="s">
        <v>40</v>
      </c>
      <c r="EV5" s="16" t="s">
        <v>41</v>
      </c>
      <c r="EW5" s="16" t="s">
        <v>42</v>
      </c>
      <c r="EX5" s="16" t="s">
        <v>43</v>
      </c>
      <c r="EY5" s="16" t="s">
        <v>44</v>
      </c>
      <c r="EZ5" s="16" t="s">
        <v>45</v>
      </c>
      <c r="FA5" s="16" t="s">
        <v>46</v>
      </c>
      <c r="FB5" s="16" t="s">
        <v>47</v>
      </c>
      <c r="FC5" s="16" t="s">
        <v>48</v>
      </c>
      <c r="FD5" s="16" t="s">
        <v>49</v>
      </c>
      <c r="FE5" s="16" t="s">
        <v>50</v>
      </c>
      <c r="FF5" s="16" t="s">
        <v>51</v>
      </c>
      <c r="FG5" s="16" t="s">
        <v>52</v>
      </c>
      <c r="FH5" s="16" t="s">
        <v>53</v>
      </c>
      <c r="FI5" s="1" t="s">
        <v>54</v>
      </c>
      <c r="FJ5" s="16" t="s">
        <v>23</v>
      </c>
      <c r="FK5" s="16" t="s">
        <v>24</v>
      </c>
      <c r="FL5" s="16" t="s">
        <v>25</v>
      </c>
      <c r="FM5" s="16" t="s">
        <v>26</v>
      </c>
      <c r="FN5" s="16" t="s">
        <v>27</v>
      </c>
      <c r="FO5" s="16" t="s">
        <v>28</v>
      </c>
      <c r="FP5" s="16" t="s">
        <v>29</v>
      </c>
      <c r="FQ5" s="16" t="s">
        <v>30</v>
      </c>
      <c r="FR5" s="16" t="s">
        <v>31</v>
      </c>
      <c r="FS5" s="16" t="s">
        <v>32</v>
      </c>
      <c r="FT5" s="16" t="s">
        <v>33</v>
      </c>
      <c r="FU5" s="16" t="s">
        <v>34</v>
      </c>
      <c r="FV5" s="16" t="s">
        <v>35</v>
      </c>
      <c r="FW5" s="16" t="s">
        <v>36</v>
      </c>
      <c r="FX5" s="16" t="s">
        <v>37</v>
      </c>
      <c r="FY5" s="16" t="s">
        <v>38</v>
      </c>
      <c r="FZ5" s="16" t="s">
        <v>39</v>
      </c>
      <c r="GA5" s="16" t="s">
        <v>40</v>
      </c>
      <c r="GB5" s="16" t="s">
        <v>41</v>
      </c>
      <c r="GC5" s="16" t="s">
        <v>42</v>
      </c>
      <c r="GD5" s="16" t="s">
        <v>43</v>
      </c>
      <c r="GE5" s="16" t="s">
        <v>44</v>
      </c>
      <c r="GF5" s="16" t="s">
        <v>45</v>
      </c>
      <c r="GG5" s="16" t="s">
        <v>46</v>
      </c>
      <c r="GH5" s="16" t="s">
        <v>47</v>
      </c>
      <c r="GI5" s="16" t="s">
        <v>48</v>
      </c>
      <c r="GJ5" s="16" t="s">
        <v>49</v>
      </c>
      <c r="GK5" s="16" t="s">
        <v>50</v>
      </c>
      <c r="GL5" s="16" t="s">
        <v>51</v>
      </c>
      <c r="GM5" s="16" t="s">
        <v>52</v>
      </c>
      <c r="GN5" s="1" t="s">
        <v>54</v>
      </c>
      <c r="GO5" s="16" t="s">
        <v>23</v>
      </c>
      <c r="GP5" s="16" t="s">
        <v>24</v>
      </c>
      <c r="GQ5" s="16" t="s">
        <v>25</v>
      </c>
      <c r="GR5" s="16" t="s">
        <v>26</v>
      </c>
      <c r="GS5" s="16" t="s">
        <v>27</v>
      </c>
      <c r="GT5" s="16" t="s">
        <v>28</v>
      </c>
      <c r="GU5" s="16" t="s">
        <v>29</v>
      </c>
      <c r="GV5" s="16" t="s">
        <v>30</v>
      </c>
      <c r="GW5" s="16" t="s">
        <v>31</v>
      </c>
      <c r="GX5" s="16" t="s">
        <v>32</v>
      </c>
      <c r="GY5" s="16" t="s">
        <v>33</v>
      </c>
      <c r="GZ5" s="16" t="s">
        <v>34</v>
      </c>
      <c r="HA5" s="16" t="s">
        <v>35</v>
      </c>
      <c r="HB5" s="16" t="s">
        <v>36</v>
      </c>
      <c r="HC5" s="16" t="s">
        <v>37</v>
      </c>
      <c r="HD5" s="16" t="s">
        <v>38</v>
      </c>
      <c r="HE5" s="16" t="s">
        <v>39</v>
      </c>
      <c r="HF5" s="16" t="s">
        <v>40</v>
      </c>
      <c r="HG5" s="16" t="s">
        <v>41</v>
      </c>
      <c r="HH5" s="16" t="s">
        <v>42</v>
      </c>
      <c r="HI5" s="16" t="s">
        <v>43</v>
      </c>
      <c r="HJ5" s="16" t="s">
        <v>44</v>
      </c>
      <c r="HK5" s="16" t="s">
        <v>45</v>
      </c>
      <c r="HL5" s="16" t="s">
        <v>46</v>
      </c>
      <c r="HM5" s="16" t="s">
        <v>47</v>
      </c>
      <c r="HN5" s="16" t="s">
        <v>48</v>
      </c>
      <c r="HO5" s="16" t="s">
        <v>49</v>
      </c>
      <c r="HP5" s="16" t="s">
        <v>50</v>
      </c>
      <c r="HQ5" s="16" t="s">
        <v>51</v>
      </c>
      <c r="HR5" s="16" t="s">
        <v>52</v>
      </c>
      <c r="HS5" s="16" t="s">
        <v>53</v>
      </c>
      <c r="HT5" s="1" t="s">
        <v>54</v>
      </c>
      <c r="HU5" s="16" t="s">
        <v>23</v>
      </c>
      <c r="HV5" s="16" t="s">
        <v>24</v>
      </c>
      <c r="HW5" s="16" t="s">
        <v>25</v>
      </c>
      <c r="HX5" s="16" t="s">
        <v>26</v>
      </c>
      <c r="HY5" s="16" t="s">
        <v>27</v>
      </c>
      <c r="HZ5" s="16" t="s">
        <v>28</v>
      </c>
      <c r="IA5" s="16" t="s">
        <v>29</v>
      </c>
      <c r="IB5" s="16" t="s">
        <v>30</v>
      </c>
      <c r="IC5" s="16" t="s">
        <v>31</v>
      </c>
      <c r="ID5" s="16" t="s">
        <v>32</v>
      </c>
      <c r="IE5" s="16" t="s">
        <v>33</v>
      </c>
      <c r="IF5" s="16" t="s">
        <v>34</v>
      </c>
      <c r="IG5" s="16" t="s">
        <v>35</v>
      </c>
      <c r="IH5" s="16" t="s">
        <v>36</v>
      </c>
      <c r="II5" s="16" t="s">
        <v>37</v>
      </c>
      <c r="IJ5" s="16" t="s">
        <v>38</v>
      </c>
      <c r="IK5" s="16" t="s">
        <v>39</v>
      </c>
      <c r="IL5" s="16" t="s">
        <v>40</v>
      </c>
      <c r="IM5" s="16" t="s">
        <v>41</v>
      </c>
      <c r="IN5" s="16" t="s">
        <v>42</v>
      </c>
      <c r="IO5" s="16" t="s">
        <v>43</v>
      </c>
      <c r="IP5" s="16" t="s">
        <v>44</v>
      </c>
      <c r="IQ5" s="16" t="s">
        <v>45</v>
      </c>
      <c r="IR5" s="16" t="s">
        <v>46</v>
      </c>
      <c r="IS5" s="16" t="s">
        <v>47</v>
      </c>
      <c r="IT5" s="16" t="s">
        <v>48</v>
      </c>
      <c r="IU5" s="16" t="s">
        <v>49</v>
      </c>
      <c r="IV5" s="16" t="s">
        <v>50</v>
      </c>
      <c r="IW5" s="16" t="s">
        <v>51</v>
      </c>
      <c r="IX5" s="16" t="s">
        <v>52</v>
      </c>
      <c r="IY5" s="16" t="s">
        <v>53</v>
      </c>
      <c r="IZ5" s="1" t="s">
        <v>54</v>
      </c>
      <c r="JA5" s="16" t="s">
        <v>23</v>
      </c>
      <c r="JB5" s="16" t="s">
        <v>24</v>
      </c>
      <c r="JC5" s="16" t="s">
        <v>25</v>
      </c>
      <c r="JD5" s="16" t="s">
        <v>26</v>
      </c>
      <c r="JE5" s="16" t="s">
        <v>27</v>
      </c>
      <c r="JF5" s="16" t="s">
        <v>28</v>
      </c>
      <c r="JG5" s="16" t="s">
        <v>29</v>
      </c>
      <c r="JH5" s="16" t="s">
        <v>30</v>
      </c>
      <c r="JI5" s="16" t="s">
        <v>31</v>
      </c>
      <c r="JJ5" s="16" t="s">
        <v>32</v>
      </c>
      <c r="JK5" s="16" t="s">
        <v>33</v>
      </c>
      <c r="JL5" s="16" t="s">
        <v>34</v>
      </c>
      <c r="JM5" s="16" t="s">
        <v>35</v>
      </c>
      <c r="JN5" s="16" t="s">
        <v>36</v>
      </c>
      <c r="JO5" s="16" t="s">
        <v>37</v>
      </c>
      <c r="JP5" s="16" t="s">
        <v>38</v>
      </c>
      <c r="JQ5" s="16" t="s">
        <v>39</v>
      </c>
      <c r="JR5" s="16" t="s">
        <v>40</v>
      </c>
      <c r="JS5" s="16" t="s">
        <v>41</v>
      </c>
      <c r="JT5" s="16" t="s">
        <v>42</v>
      </c>
      <c r="JU5" s="16" t="s">
        <v>43</v>
      </c>
      <c r="JV5" s="16" t="s">
        <v>44</v>
      </c>
      <c r="JW5" s="16" t="s">
        <v>45</v>
      </c>
      <c r="JX5" s="16" t="s">
        <v>46</v>
      </c>
      <c r="JY5" s="16" t="s">
        <v>47</v>
      </c>
      <c r="JZ5" s="16" t="s">
        <v>48</v>
      </c>
      <c r="KA5" s="16" t="s">
        <v>49</v>
      </c>
      <c r="KB5" s="16" t="s">
        <v>50</v>
      </c>
      <c r="KC5" s="16" t="s">
        <v>51</v>
      </c>
      <c r="KD5" s="16" t="s">
        <v>52</v>
      </c>
      <c r="KE5" s="1" t="s">
        <v>54</v>
      </c>
      <c r="KF5" s="16" t="s">
        <v>23</v>
      </c>
      <c r="KG5" s="16" t="s">
        <v>24</v>
      </c>
      <c r="KH5" s="16" t="s">
        <v>25</v>
      </c>
      <c r="KI5" s="16" t="s">
        <v>26</v>
      </c>
      <c r="KJ5" s="16" t="s">
        <v>27</v>
      </c>
      <c r="KK5" s="16" t="s">
        <v>28</v>
      </c>
      <c r="KL5" s="16" t="s">
        <v>29</v>
      </c>
      <c r="KM5" s="16" t="s">
        <v>30</v>
      </c>
      <c r="KN5" s="16" t="s">
        <v>31</v>
      </c>
      <c r="KO5" s="16" t="s">
        <v>32</v>
      </c>
      <c r="KP5" s="16" t="s">
        <v>33</v>
      </c>
      <c r="KQ5" s="16" t="s">
        <v>34</v>
      </c>
      <c r="KR5" s="16" t="s">
        <v>35</v>
      </c>
      <c r="KS5" s="16" t="s">
        <v>36</v>
      </c>
      <c r="KT5" s="16" t="s">
        <v>37</v>
      </c>
      <c r="KU5" s="16" t="s">
        <v>38</v>
      </c>
      <c r="KV5" s="16" t="s">
        <v>39</v>
      </c>
      <c r="KW5" s="16" t="s">
        <v>40</v>
      </c>
      <c r="KX5" s="16" t="s">
        <v>41</v>
      </c>
      <c r="KY5" s="16" t="s">
        <v>42</v>
      </c>
      <c r="KZ5" s="16" t="s">
        <v>43</v>
      </c>
      <c r="LA5" s="16" t="s">
        <v>44</v>
      </c>
      <c r="LB5" s="16" t="s">
        <v>45</v>
      </c>
      <c r="LC5" s="16" t="s">
        <v>46</v>
      </c>
      <c r="LD5" s="16" t="s">
        <v>47</v>
      </c>
      <c r="LE5" s="16" t="s">
        <v>48</v>
      </c>
      <c r="LF5" s="16" t="s">
        <v>49</v>
      </c>
      <c r="LG5" s="16" t="s">
        <v>50</v>
      </c>
      <c r="LH5" s="16" t="s">
        <v>51</v>
      </c>
      <c r="LI5" s="16" t="s">
        <v>52</v>
      </c>
      <c r="LJ5" s="16" t="s">
        <v>53</v>
      </c>
      <c r="LL5" s="16" t="s">
        <v>23</v>
      </c>
      <c r="LM5" s="16" t="s">
        <v>24</v>
      </c>
      <c r="LN5" s="16" t="s">
        <v>25</v>
      </c>
      <c r="LO5" s="16" t="s">
        <v>26</v>
      </c>
      <c r="LP5" s="16" t="s">
        <v>27</v>
      </c>
      <c r="LQ5" s="16" t="s">
        <v>28</v>
      </c>
      <c r="LR5" s="16" t="s">
        <v>29</v>
      </c>
      <c r="LS5" s="16" t="s">
        <v>30</v>
      </c>
      <c r="LT5" s="16" t="s">
        <v>31</v>
      </c>
      <c r="LU5" s="16" t="s">
        <v>32</v>
      </c>
      <c r="LV5" s="16" t="s">
        <v>33</v>
      </c>
      <c r="LW5" s="16" t="s">
        <v>34</v>
      </c>
      <c r="LX5" s="16" t="s">
        <v>35</v>
      </c>
      <c r="LY5" s="16" t="s">
        <v>36</v>
      </c>
      <c r="LZ5" s="16" t="s">
        <v>37</v>
      </c>
      <c r="MA5" s="16" t="s">
        <v>38</v>
      </c>
      <c r="MB5" s="16" t="s">
        <v>39</v>
      </c>
      <c r="MC5" s="16" t="s">
        <v>40</v>
      </c>
      <c r="MD5" s="16" t="s">
        <v>41</v>
      </c>
      <c r="ME5" s="16" t="s">
        <v>42</v>
      </c>
      <c r="MF5" s="16" t="s">
        <v>43</v>
      </c>
      <c r="MG5" s="16" t="s">
        <v>44</v>
      </c>
      <c r="MH5" s="16" t="s">
        <v>45</v>
      </c>
      <c r="MI5" s="16" t="s">
        <v>46</v>
      </c>
      <c r="MJ5" s="16" t="s">
        <v>47</v>
      </c>
      <c r="MK5" s="16" t="s">
        <v>48</v>
      </c>
      <c r="ML5" s="16" t="s">
        <v>49</v>
      </c>
      <c r="MM5" s="16" t="s">
        <v>50</v>
      </c>
      <c r="MN5" s="16" t="s">
        <v>51</v>
      </c>
      <c r="MO5" s="16" t="s">
        <v>52</v>
      </c>
      <c r="MP5" t="s">
        <v>55</v>
      </c>
      <c r="MQ5" s="16" t="s">
        <v>23</v>
      </c>
      <c r="MR5" s="16" t="s">
        <v>24</v>
      </c>
      <c r="MS5" s="16" t="s">
        <v>25</v>
      </c>
      <c r="MT5" s="16" t="s">
        <v>26</v>
      </c>
      <c r="MU5" s="16" t="s">
        <v>27</v>
      </c>
      <c r="MV5" s="16" t="s">
        <v>28</v>
      </c>
      <c r="MW5" s="16" t="s">
        <v>29</v>
      </c>
      <c r="MX5" s="16" t="s">
        <v>30</v>
      </c>
      <c r="MY5" s="16" t="s">
        <v>31</v>
      </c>
      <c r="MZ5" s="16" t="s">
        <v>32</v>
      </c>
      <c r="NA5" s="16" t="s">
        <v>33</v>
      </c>
      <c r="NB5" s="16" t="s">
        <v>34</v>
      </c>
      <c r="NC5" s="16" t="s">
        <v>35</v>
      </c>
      <c r="ND5" s="16" t="s">
        <v>36</v>
      </c>
      <c r="NE5" s="16" t="s">
        <v>37</v>
      </c>
      <c r="NF5" s="16" t="s">
        <v>38</v>
      </c>
      <c r="NG5" s="16" t="s">
        <v>39</v>
      </c>
      <c r="NH5" s="16" t="s">
        <v>40</v>
      </c>
      <c r="NI5" s="16" t="s">
        <v>41</v>
      </c>
      <c r="NJ5" s="16" t="s">
        <v>42</v>
      </c>
      <c r="NK5" s="16" t="s">
        <v>43</v>
      </c>
      <c r="NL5" s="16" t="s">
        <v>44</v>
      </c>
      <c r="NM5" s="16" t="s">
        <v>45</v>
      </c>
      <c r="NN5" s="16" t="s">
        <v>46</v>
      </c>
      <c r="NO5" s="16" t="s">
        <v>47</v>
      </c>
      <c r="NP5" s="16" t="s">
        <v>48</v>
      </c>
      <c r="NQ5" s="16" t="s">
        <v>49</v>
      </c>
      <c r="NR5" s="16" t="s">
        <v>50</v>
      </c>
      <c r="NS5" s="16" t="s">
        <v>51</v>
      </c>
      <c r="NT5" s="16" t="s">
        <v>52</v>
      </c>
      <c r="NU5" s="16" t="s">
        <v>53</v>
      </c>
      <c r="NV5" t="s">
        <v>55</v>
      </c>
    </row>
    <row r="6" spans="1:386" ht="30" customHeight="1" thickTop="1" thickBot="1" x14ac:dyDescent="0.25">
      <c r="A6" s="8"/>
      <c r="B6" s="11">
        <v>1</v>
      </c>
      <c r="C6" s="12" t="s">
        <v>56</v>
      </c>
      <c r="D6" s="12" t="s">
        <v>57</v>
      </c>
      <c r="E6" s="12">
        <v>900</v>
      </c>
      <c r="F6" s="12" t="s">
        <v>58</v>
      </c>
      <c r="G6" s="12"/>
      <c r="H6" s="13"/>
      <c r="J6" s="1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7"/>
      <c r="AQ6" s="17"/>
      <c r="AR6" s="18"/>
      <c r="AS6" s="18"/>
      <c r="AT6" s="18"/>
      <c r="AU6" s="18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8"/>
      <c r="BV6" s="18"/>
      <c r="BW6" s="18"/>
      <c r="BX6" s="18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</row>
    <row r="7" spans="1:386" ht="30" customHeight="1" thickTop="1" thickBot="1" x14ac:dyDescent="0.25">
      <c r="A7" s="8"/>
      <c r="B7" s="11">
        <v>1</v>
      </c>
      <c r="C7" s="12" t="s">
        <v>56</v>
      </c>
      <c r="D7" s="12" t="s">
        <v>59</v>
      </c>
      <c r="E7" s="12">
        <v>1</v>
      </c>
      <c r="F7" s="12" t="s">
        <v>58</v>
      </c>
      <c r="G7" s="12"/>
      <c r="H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 t="s">
        <v>96</v>
      </c>
      <c r="BO7" s="19" t="s">
        <v>98</v>
      </c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</row>
    <row r="8" spans="1:386" ht="30" customHeight="1" thickTop="1" thickBot="1" x14ac:dyDescent="0.25">
      <c r="A8" s="8"/>
      <c r="B8" s="11">
        <v>1</v>
      </c>
      <c r="C8" s="12" t="s">
        <v>60</v>
      </c>
      <c r="D8" s="12" t="s">
        <v>85</v>
      </c>
      <c r="E8" s="12">
        <v>1</v>
      </c>
      <c r="F8" s="12" t="s">
        <v>61</v>
      </c>
      <c r="G8" s="12"/>
      <c r="H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7"/>
      <c r="AQ8" s="17"/>
      <c r="AR8" s="18"/>
      <c r="AS8" s="18"/>
      <c r="AT8" s="18"/>
      <c r="AU8" s="18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 t="s">
        <v>98</v>
      </c>
      <c r="BP8" s="17"/>
      <c r="BQ8" s="17"/>
      <c r="BR8" s="17"/>
      <c r="BS8" s="17"/>
      <c r="BT8" s="17"/>
      <c r="BU8" s="18"/>
      <c r="BV8" s="18"/>
      <c r="BW8" s="18"/>
      <c r="BX8" s="18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</row>
    <row r="9" spans="1:386" ht="30" customHeight="1" thickTop="1" thickBot="1" x14ac:dyDescent="0.25">
      <c r="A9" s="8"/>
      <c r="B9" s="11">
        <v>1</v>
      </c>
      <c r="C9" s="12" t="s">
        <v>62</v>
      </c>
      <c r="D9" s="12" t="s">
        <v>86</v>
      </c>
      <c r="E9" s="12">
        <v>2</v>
      </c>
      <c r="F9" s="12" t="s">
        <v>63</v>
      </c>
      <c r="G9" s="12"/>
      <c r="H9" s="14"/>
      <c r="I9" s="9"/>
      <c r="J9" s="8"/>
      <c r="K9" s="8"/>
      <c r="L9" s="8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 t="s">
        <v>96</v>
      </c>
      <c r="BO9" s="19" t="s">
        <v>98</v>
      </c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8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</row>
    <row r="10" spans="1:386" ht="30" customHeight="1" thickTop="1" thickBot="1" x14ac:dyDescent="0.25">
      <c r="A10" s="8"/>
      <c r="B10" s="11">
        <v>1</v>
      </c>
      <c r="C10" s="12" t="s">
        <v>62</v>
      </c>
      <c r="D10" s="12" t="s">
        <v>64</v>
      </c>
      <c r="E10" s="12">
        <v>1</v>
      </c>
      <c r="F10" s="12" t="s">
        <v>65</v>
      </c>
      <c r="G10" s="12"/>
      <c r="H10" s="15"/>
      <c r="I10" s="9"/>
      <c r="J10" s="8"/>
      <c r="K10" s="8"/>
      <c r="L10" s="8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9"/>
      <c r="AP10" s="17"/>
      <c r="AQ10" s="17"/>
      <c r="AR10" s="18"/>
      <c r="AS10" s="18"/>
      <c r="AT10" s="18"/>
      <c r="AU10" s="18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 t="s">
        <v>96</v>
      </c>
      <c r="BO10" s="17" t="s">
        <v>98</v>
      </c>
      <c r="BP10" s="17"/>
      <c r="BQ10" s="17"/>
      <c r="BR10" s="17"/>
      <c r="BS10" s="17"/>
      <c r="BT10" s="17"/>
      <c r="BU10" s="18"/>
      <c r="BV10" s="18"/>
      <c r="BW10" s="18"/>
      <c r="BX10" s="18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8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</row>
    <row r="11" spans="1:386" ht="30" customHeight="1" thickTop="1" thickBot="1" x14ac:dyDescent="0.25">
      <c r="A11" s="8"/>
      <c r="B11" s="11">
        <v>1</v>
      </c>
      <c r="C11" s="12" t="s">
        <v>56</v>
      </c>
      <c r="D11" s="12" t="s">
        <v>66</v>
      </c>
      <c r="E11" s="12">
        <v>900</v>
      </c>
      <c r="F11" s="12" t="s">
        <v>58</v>
      </c>
      <c r="G11" s="12"/>
      <c r="H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 t="s">
        <v>96</v>
      </c>
      <c r="BO11" s="19" t="s">
        <v>98</v>
      </c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</row>
    <row r="12" spans="1:386" ht="30" customHeight="1" thickTop="1" thickBot="1" x14ac:dyDescent="0.25">
      <c r="A12" s="8"/>
      <c r="B12" s="11">
        <v>1</v>
      </c>
      <c r="C12" s="12" t="s">
        <v>67</v>
      </c>
      <c r="D12" s="12" t="s">
        <v>87</v>
      </c>
      <c r="E12" s="12">
        <v>1</v>
      </c>
      <c r="F12" s="12" t="s">
        <v>65</v>
      </c>
      <c r="G12" s="12"/>
      <c r="H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7"/>
      <c r="AQ12" s="17"/>
      <c r="AR12" s="18"/>
      <c r="AS12" s="18"/>
      <c r="AT12" s="18"/>
      <c r="AU12" s="18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 t="s">
        <v>96</v>
      </c>
      <c r="BO12" s="17" t="s">
        <v>98</v>
      </c>
      <c r="BP12" s="17"/>
      <c r="BQ12" s="17"/>
      <c r="BR12" s="17"/>
      <c r="BS12" s="17"/>
      <c r="BT12" s="17"/>
      <c r="BU12" s="18"/>
      <c r="BV12" s="18"/>
      <c r="BW12" s="18"/>
      <c r="BX12" s="18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</row>
    <row r="13" spans="1:386" ht="30" customHeight="1" thickTop="1" thickBot="1" x14ac:dyDescent="0.25">
      <c r="A13" s="8"/>
      <c r="B13" s="11">
        <v>1</v>
      </c>
      <c r="C13" s="12" t="s">
        <v>56</v>
      </c>
      <c r="D13" s="12" t="s">
        <v>68</v>
      </c>
      <c r="E13" s="12">
        <v>3</v>
      </c>
      <c r="F13" s="12" t="s">
        <v>69</v>
      </c>
      <c r="G13" s="12"/>
      <c r="H13" s="15"/>
      <c r="J13" s="8"/>
      <c r="K13" s="8"/>
      <c r="L13" s="8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 t="s">
        <v>96</v>
      </c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8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</row>
    <row r="14" spans="1:386" ht="30" customHeight="1" thickTop="1" thickBot="1" x14ac:dyDescent="0.25">
      <c r="A14" s="8"/>
      <c r="B14" s="11">
        <v>1</v>
      </c>
      <c r="C14" s="12" t="s">
        <v>60</v>
      </c>
      <c r="D14" s="12" t="s">
        <v>70</v>
      </c>
      <c r="E14" s="12">
        <v>1</v>
      </c>
      <c r="F14" s="12" t="s">
        <v>61</v>
      </c>
      <c r="G14" s="12"/>
      <c r="H14" s="13"/>
      <c r="J14" s="8"/>
      <c r="K14" s="8"/>
      <c r="L14" s="8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/>
      <c r="AP14" s="17"/>
      <c r="AQ14" s="17"/>
      <c r="AR14" s="18"/>
      <c r="AS14" s="18"/>
      <c r="AT14" s="18"/>
      <c r="AU14" s="18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 t="s">
        <v>98</v>
      </c>
      <c r="BP14" s="17"/>
      <c r="BQ14" s="17"/>
      <c r="BR14" s="17"/>
      <c r="BS14" s="17"/>
      <c r="BT14" s="17"/>
      <c r="BU14" s="18"/>
      <c r="BV14" s="18"/>
      <c r="BW14" s="18"/>
      <c r="BX14" s="18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8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</row>
    <row r="15" spans="1:386" ht="30" customHeight="1" thickTop="1" thickBot="1" x14ac:dyDescent="0.25">
      <c r="A15" s="8"/>
      <c r="B15" s="11">
        <v>1</v>
      </c>
      <c r="C15" s="12" t="s">
        <v>67</v>
      </c>
      <c r="D15" s="12" t="s">
        <v>88</v>
      </c>
      <c r="E15" s="12">
        <v>1</v>
      </c>
      <c r="F15" s="12" t="s">
        <v>61</v>
      </c>
      <c r="G15" s="12"/>
      <c r="H15" s="13"/>
      <c r="J15" s="8"/>
      <c r="K15" s="8"/>
      <c r="L15" s="8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1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 t="s">
        <v>98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8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</row>
    <row r="16" spans="1:386" ht="30" customHeight="1" thickTop="1" thickBot="1" x14ac:dyDescent="0.25">
      <c r="A16" s="8"/>
      <c r="B16" s="11">
        <v>1</v>
      </c>
      <c r="C16" s="12" t="s">
        <v>60</v>
      </c>
      <c r="D16" s="12" t="s">
        <v>71</v>
      </c>
      <c r="E16" s="12">
        <v>1</v>
      </c>
      <c r="F16" s="12" t="s">
        <v>61</v>
      </c>
      <c r="G16" s="12"/>
      <c r="H16" s="13"/>
      <c r="J16" s="8"/>
      <c r="K16" s="8"/>
      <c r="L16" s="8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1"/>
      <c r="AP16" s="17"/>
      <c r="AQ16" s="17"/>
      <c r="AR16" s="18"/>
      <c r="AS16" s="18"/>
      <c r="AT16" s="18"/>
      <c r="AU16" s="18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 t="s">
        <v>98</v>
      </c>
      <c r="BP16" s="17"/>
      <c r="BQ16" s="17"/>
      <c r="BR16" s="17"/>
      <c r="BS16" s="17"/>
      <c r="BT16" s="17"/>
      <c r="BU16" s="18"/>
      <c r="BV16" s="18"/>
      <c r="BW16" s="18"/>
      <c r="BX16" s="18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8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</row>
    <row r="17" spans="1:385" ht="30" customHeight="1" thickTop="1" thickBot="1" x14ac:dyDescent="0.25">
      <c r="A17" s="8"/>
      <c r="B17" s="11">
        <v>1</v>
      </c>
      <c r="C17" s="12" t="s">
        <v>60</v>
      </c>
      <c r="D17" s="12" t="s">
        <v>72</v>
      </c>
      <c r="E17" s="12">
        <v>1</v>
      </c>
      <c r="F17" s="12" t="s">
        <v>61</v>
      </c>
      <c r="G17" s="12"/>
      <c r="H17" s="13"/>
      <c r="J17" s="8"/>
      <c r="K17" s="8"/>
      <c r="L17" s="8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1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8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</row>
    <row r="18" spans="1:385" ht="30" customHeight="1" thickTop="1" thickBot="1" x14ac:dyDescent="0.25">
      <c r="A18" s="8"/>
      <c r="B18" s="11">
        <v>1</v>
      </c>
      <c r="C18" s="12" t="s">
        <v>60</v>
      </c>
      <c r="D18" s="12" t="s">
        <v>89</v>
      </c>
      <c r="E18" s="12">
        <v>1</v>
      </c>
      <c r="F18" s="12" t="s">
        <v>61</v>
      </c>
      <c r="G18" s="12"/>
      <c r="H18" s="13"/>
      <c r="J18" s="8"/>
      <c r="K18" s="8"/>
      <c r="L18" s="8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1"/>
      <c r="AP18" s="17"/>
      <c r="AQ18" s="17"/>
      <c r="AR18" s="18"/>
      <c r="AS18" s="18"/>
      <c r="AT18" s="18"/>
      <c r="AU18" s="18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 t="s">
        <v>98</v>
      </c>
      <c r="BP18" s="17"/>
      <c r="BQ18" s="17"/>
      <c r="BR18" s="17"/>
      <c r="BS18" s="17"/>
      <c r="BT18" s="17"/>
      <c r="BU18" s="18"/>
      <c r="BV18" s="18"/>
      <c r="BW18" s="18"/>
      <c r="BX18" s="18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8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</row>
    <row r="19" spans="1:385" ht="30" customHeight="1" thickTop="1" thickBot="1" x14ac:dyDescent="0.25">
      <c r="A19" s="8"/>
      <c r="B19" s="11">
        <v>1</v>
      </c>
      <c r="C19" s="12" t="s">
        <v>67</v>
      </c>
      <c r="D19" s="12" t="s">
        <v>90</v>
      </c>
      <c r="E19" s="12">
        <v>1</v>
      </c>
      <c r="F19" s="12" t="s">
        <v>65</v>
      </c>
      <c r="G19" s="12"/>
      <c r="H19" s="15"/>
      <c r="I19" s="9"/>
      <c r="J19" s="8"/>
      <c r="K19" s="8"/>
      <c r="L19" s="8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8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</row>
    <row r="20" spans="1:385" ht="30" customHeight="1" thickTop="1" thickBot="1" x14ac:dyDescent="0.25">
      <c r="A20" s="8"/>
      <c r="B20" s="11">
        <v>1</v>
      </c>
      <c r="C20" s="12" t="s">
        <v>67</v>
      </c>
      <c r="D20" s="12" t="s">
        <v>73</v>
      </c>
      <c r="E20" s="12">
        <v>1</v>
      </c>
      <c r="F20" s="12" t="s">
        <v>61</v>
      </c>
      <c r="G20" s="12"/>
      <c r="H20" s="13"/>
      <c r="I20" s="9"/>
      <c r="J20" s="8"/>
      <c r="K20" s="8"/>
      <c r="L20" s="8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9"/>
      <c r="AP20" s="17"/>
      <c r="AQ20" s="17"/>
      <c r="AR20" s="18"/>
      <c r="AS20" s="18"/>
      <c r="AT20" s="18"/>
      <c r="AU20" s="18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8"/>
      <c r="BV20" s="18"/>
      <c r="BW20" s="18"/>
      <c r="BX20" s="18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8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</row>
    <row r="21" spans="1:385" ht="30" customHeight="1" thickTop="1" thickBot="1" x14ac:dyDescent="0.25">
      <c r="A21" s="8"/>
      <c r="B21" s="11">
        <v>1</v>
      </c>
      <c r="C21" s="12" t="s">
        <v>74</v>
      </c>
      <c r="D21" s="12" t="s">
        <v>75</v>
      </c>
      <c r="E21" s="12">
        <v>2</v>
      </c>
      <c r="F21" s="12" t="s">
        <v>63</v>
      </c>
      <c r="G21" s="12"/>
      <c r="H21" s="15"/>
      <c r="I21" s="9"/>
      <c r="J21" s="8"/>
      <c r="K21" s="8"/>
      <c r="L21" s="8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8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</row>
    <row r="22" spans="1:385" ht="30" customHeight="1" thickTop="1" thickBot="1" x14ac:dyDescent="0.25">
      <c r="A22" s="8"/>
      <c r="B22" s="11">
        <v>1</v>
      </c>
      <c r="C22" s="12" t="s">
        <v>67</v>
      </c>
      <c r="D22" s="12" t="s">
        <v>76</v>
      </c>
      <c r="E22" s="12">
        <v>1</v>
      </c>
      <c r="F22" s="12" t="s">
        <v>77</v>
      </c>
      <c r="G22" s="12"/>
      <c r="H22" s="12"/>
      <c r="J22" s="8"/>
      <c r="K22" s="8"/>
      <c r="L22" s="8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1"/>
      <c r="AP22" s="17"/>
      <c r="AQ22" s="17"/>
      <c r="AR22" s="18"/>
      <c r="AS22" s="18"/>
      <c r="AT22" s="18"/>
      <c r="AU22" s="18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8"/>
      <c r="BV22" s="18"/>
      <c r="BW22" s="18"/>
      <c r="BX22" s="18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8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</row>
    <row r="23" spans="1:385" ht="30" customHeight="1" thickTop="1" thickBot="1" x14ac:dyDescent="0.25">
      <c r="A23" s="8"/>
      <c r="B23" s="11">
        <v>1</v>
      </c>
      <c r="C23" s="12" t="s">
        <v>67</v>
      </c>
      <c r="D23" s="12" t="s">
        <v>76</v>
      </c>
      <c r="E23" s="12">
        <v>1</v>
      </c>
      <c r="F23" s="12" t="s">
        <v>65</v>
      </c>
      <c r="G23" s="12"/>
      <c r="H23" s="15"/>
      <c r="J23" s="8"/>
      <c r="K23" s="8"/>
      <c r="L23" s="8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1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8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</row>
    <row r="24" spans="1:385" ht="30" customHeight="1" thickTop="1" thickBot="1" x14ac:dyDescent="0.25">
      <c r="A24" s="8"/>
      <c r="B24" s="11">
        <v>1</v>
      </c>
      <c r="C24" s="12" t="s">
        <v>2</v>
      </c>
      <c r="D24" s="12" t="s">
        <v>78</v>
      </c>
      <c r="E24" s="12">
        <v>1</v>
      </c>
      <c r="F24" s="12" t="s">
        <v>65</v>
      </c>
      <c r="G24" s="12"/>
      <c r="H24" s="15"/>
      <c r="J24" s="8"/>
      <c r="K24" s="8"/>
      <c r="L24" s="8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  <c r="AP24" s="17"/>
      <c r="AQ24" s="17"/>
      <c r="AR24" s="18"/>
      <c r="AS24" s="18"/>
      <c r="AT24" s="18"/>
      <c r="AU24" s="18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8"/>
      <c r="BV24" s="18"/>
      <c r="BW24" s="18"/>
      <c r="BX24" s="18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8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</row>
    <row r="25" spans="1:385" ht="30" customHeight="1" thickTop="1" thickBot="1" x14ac:dyDescent="0.25">
      <c r="A25" s="8"/>
      <c r="B25" s="12">
        <v>2</v>
      </c>
      <c r="C25" s="12" t="s">
        <v>67</v>
      </c>
      <c r="D25" s="12" t="s">
        <v>80</v>
      </c>
      <c r="E25" s="12">
        <v>1</v>
      </c>
      <c r="F25" s="12" t="s">
        <v>58</v>
      </c>
      <c r="G25" s="12"/>
      <c r="H25" s="14"/>
      <c r="J25" s="8"/>
      <c r="K25" s="8"/>
      <c r="L25" s="8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1"/>
      <c r="AP25" s="17"/>
      <c r="AQ25" s="17"/>
      <c r="AR25" s="18"/>
      <c r="AS25" s="18"/>
      <c r="AT25" s="18"/>
      <c r="AU25" s="18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8"/>
      <c r="BV25" s="18"/>
      <c r="BW25" s="18"/>
      <c r="BX25" s="18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8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</row>
    <row r="26" spans="1:385" ht="30" customHeight="1" thickTop="1" thickBot="1" x14ac:dyDescent="0.25">
      <c r="A26" s="8"/>
      <c r="B26" s="12">
        <v>2</v>
      </c>
      <c r="C26" s="12" t="s">
        <v>67</v>
      </c>
      <c r="D26" s="12" t="s">
        <v>80</v>
      </c>
      <c r="E26" s="12">
        <v>1</v>
      </c>
      <c r="F26" s="12" t="s">
        <v>65</v>
      </c>
      <c r="G26" s="12"/>
      <c r="H26" s="15"/>
      <c r="I26" s="9"/>
      <c r="J26" s="8"/>
      <c r="K26" s="8"/>
      <c r="L26" s="8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8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</row>
    <row r="27" spans="1:385" ht="30" customHeight="1" thickTop="1" thickBot="1" x14ac:dyDescent="0.25">
      <c r="A27" s="8"/>
      <c r="B27" s="12">
        <v>2</v>
      </c>
      <c r="C27" s="12" t="s">
        <v>67</v>
      </c>
      <c r="D27" s="12" t="s">
        <v>80</v>
      </c>
      <c r="E27" s="12">
        <v>1</v>
      </c>
      <c r="F27" s="12" t="s">
        <v>61</v>
      </c>
      <c r="G27" s="12"/>
      <c r="H27" s="14"/>
      <c r="I27" s="9"/>
      <c r="J27" s="8"/>
      <c r="K27" s="8"/>
      <c r="L27" s="8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9"/>
      <c r="AP27" s="17"/>
      <c r="AQ27" s="17"/>
      <c r="AR27" s="18"/>
      <c r="AS27" s="18"/>
      <c r="AT27" s="18"/>
      <c r="AU27" s="18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8"/>
      <c r="BV27" s="18"/>
      <c r="BW27" s="18"/>
      <c r="BX27" s="18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8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7"/>
      <c r="LJ27" s="17"/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7"/>
      <c r="LW27" s="17"/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7"/>
      <c r="MJ27" s="17"/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17"/>
      <c r="MW27" s="17"/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17"/>
      <c r="NJ27" s="17"/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</row>
    <row r="28" spans="1:385" ht="30" customHeight="1" thickTop="1" thickBot="1" x14ac:dyDescent="0.25">
      <c r="A28" s="8"/>
      <c r="B28" s="12">
        <v>2</v>
      </c>
      <c r="C28" s="12" t="s">
        <v>60</v>
      </c>
      <c r="D28" s="12" t="s">
        <v>71</v>
      </c>
      <c r="E28" s="12">
        <v>1</v>
      </c>
      <c r="F28" s="12" t="s">
        <v>61</v>
      </c>
      <c r="G28" s="12"/>
      <c r="H28" s="13"/>
      <c r="I28" s="9"/>
      <c r="J28" s="8"/>
      <c r="K28" s="8"/>
      <c r="L28" s="8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8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</row>
    <row r="29" spans="1:385" ht="30" customHeight="1" thickTop="1" thickBot="1" x14ac:dyDescent="0.25">
      <c r="A29" s="8"/>
      <c r="B29" s="12">
        <v>2</v>
      </c>
      <c r="C29" s="12" t="s">
        <v>67</v>
      </c>
      <c r="D29" s="12" t="s">
        <v>91</v>
      </c>
      <c r="E29" s="12">
        <v>1</v>
      </c>
      <c r="F29" s="12" t="s">
        <v>58</v>
      </c>
      <c r="G29" s="12"/>
      <c r="H29" s="14"/>
      <c r="I29" s="9"/>
      <c r="J29" s="8"/>
      <c r="K29" s="8"/>
      <c r="L29" s="8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9"/>
      <c r="AP29" s="17"/>
      <c r="AQ29" s="17"/>
      <c r="AR29" s="18"/>
      <c r="AS29" s="18"/>
      <c r="AT29" s="18"/>
      <c r="AU29" s="1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8"/>
      <c r="BV29" s="18"/>
      <c r="BW29" s="18"/>
      <c r="BX29" s="18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8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</row>
    <row r="30" spans="1:385" ht="30" customHeight="1" thickTop="1" thickBot="1" x14ac:dyDescent="0.25">
      <c r="A30" s="8"/>
      <c r="B30" s="12">
        <v>2</v>
      </c>
      <c r="C30" s="12" t="s">
        <v>67</v>
      </c>
      <c r="D30" s="12" t="s">
        <v>92</v>
      </c>
      <c r="E30" s="12">
        <v>1</v>
      </c>
      <c r="F30" s="12" t="s">
        <v>65</v>
      </c>
      <c r="G30" s="12"/>
      <c r="H30" s="14"/>
      <c r="I30" s="9"/>
      <c r="J30" s="8"/>
      <c r="K30" s="8"/>
      <c r="L30" s="8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8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</row>
    <row r="31" spans="1:385" ht="30" customHeight="1" thickTop="1" thickBot="1" x14ac:dyDescent="0.25">
      <c r="A31" s="8"/>
      <c r="B31" s="12">
        <v>2</v>
      </c>
      <c r="C31" s="12" t="s">
        <v>67</v>
      </c>
      <c r="D31" s="12" t="s">
        <v>91</v>
      </c>
      <c r="E31" s="12">
        <v>1</v>
      </c>
      <c r="F31" s="12" t="s">
        <v>61</v>
      </c>
      <c r="G31" s="12"/>
      <c r="H31" s="14"/>
      <c r="I31" s="9"/>
      <c r="J31" s="8"/>
      <c r="K31" s="8"/>
      <c r="L31" s="8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9"/>
      <c r="AP31" s="17"/>
      <c r="AQ31" s="17"/>
      <c r="AR31" s="18"/>
      <c r="AS31" s="18"/>
      <c r="AT31" s="18"/>
      <c r="AU31" s="18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8"/>
      <c r="BV31" s="18"/>
      <c r="BW31" s="18"/>
      <c r="BX31" s="18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8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</row>
    <row r="32" spans="1:385" ht="30" customHeight="1" thickTop="1" thickBot="1" x14ac:dyDescent="0.25">
      <c r="A32" s="8"/>
      <c r="B32" s="12">
        <v>2</v>
      </c>
      <c r="C32" s="12" t="s">
        <v>67</v>
      </c>
      <c r="D32" s="12" t="s">
        <v>93</v>
      </c>
      <c r="E32" s="12">
        <v>1</v>
      </c>
      <c r="F32" s="12" t="s">
        <v>58</v>
      </c>
      <c r="G32" s="12"/>
      <c r="H32" s="14"/>
      <c r="I32" s="9"/>
      <c r="J32" s="8"/>
      <c r="K32" s="8"/>
      <c r="L32" s="8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8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</row>
    <row r="33" spans="1:385" ht="30" customHeight="1" thickTop="1" thickBot="1" x14ac:dyDescent="0.25">
      <c r="A33" s="8"/>
      <c r="B33" s="12">
        <v>2</v>
      </c>
      <c r="C33" s="12" t="s">
        <v>67</v>
      </c>
      <c r="D33" s="12" t="s">
        <v>93</v>
      </c>
      <c r="E33" s="12">
        <v>1</v>
      </c>
      <c r="F33" s="12" t="s">
        <v>65</v>
      </c>
      <c r="G33" s="12"/>
      <c r="H33" s="14"/>
      <c r="I33" s="9"/>
      <c r="J33" s="8"/>
      <c r="K33" s="8"/>
      <c r="L33" s="8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9"/>
      <c r="AP33" s="17"/>
      <c r="AQ33" s="17"/>
      <c r="AR33" s="18"/>
      <c r="AS33" s="18"/>
      <c r="AT33" s="18"/>
      <c r="AU33" s="18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8"/>
      <c r="BV33" s="18"/>
      <c r="BW33" s="18"/>
      <c r="BX33" s="18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8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7"/>
      <c r="LJ33" s="17"/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7"/>
      <c r="MJ33" s="17"/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17"/>
      <c r="MW33" s="17"/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17"/>
      <c r="NJ33" s="17"/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</row>
    <row r="34" spans="1:385" ht="30" customHeight="1" thickTop="1" thickBot="1" x14ac:dyDescent="0.25">
      <c r="A34" s="8"/>
      <c r="B34" s="12">
        <v>2</v>
      </c>
      <c r="C34" s="12" t="s">
        <v>67</v>
      </c>
      <c r="D34" s="12" t="s">
        <v>93</v>
      </c>
      <c r="E34" s="12">
        <v>1</v>
      </c>
      <c r="F34" s="12" t="s">
        <v>61</v>
      </c>
      <c r="G34" s="12"/>
      <c r="H34" s="14"/>
      <c r="I34" s="9"/>
      <c r="J34" s="8"/>
      <c r="K34" s="8"/>
      <c r="L34" s="8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8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</row>
    <row r="35" spans="1:385" ht="30" customHeight="1" thickTop="1" thickBot="1" x14ac:dyDescent="0.25">
      <c r="A35" s="8"/>
      <c r="B35" s="12">
        <v>2</v>
      </c>
      <c r="C35" s="12" t="s">
        <v>67</v>
      </c>
      <c r="D35" s="12" t="s">
        <v>94</v>
      </c>
      <c r="E35" s="12">
        <v>1</v>
      </c>
      <c r="F35" s="12" t="s">
        <v>65</v>
      </c>
      <c r="G35" s="12"/>
      <c r="H35" s="14"/>
      <c r="I35" s="9"/>
      <c r="J35" s="8"/>
      <c r="K35" s="8"/>
      <c r="L35" s="8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9"/>
      <c r="AP35" s="17"/>
      <c r="AQ35" s="17"/>
      <c r="AR35" s="18"/>
      <c r="AS35" s="18"/>
      <c r="AT35" s="18"/>
      <c r="AU35" s="18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8"/>
      <c r="BV35" s="18"/>
      <c r="BW35" s="18"/>
      <c r="BX35" s="18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8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</row>
    <row r="36" spans="1:385" ht="30" customHeight="1" thickTop="1" thickBot="1" x14ac:dyDescent="0.25">
      <c r="A36" s="8"/>
      <c r="B36" s="12">
        <v>2</v>
      </c>
      <c r="C36" s="12" t="s">
        <v>67</v>
      </c>
      <c r="D36" s="12" t="s">
        <v>73</v>
      </c>
      <c r="E36" s="12">
        <v>1</v>
      </c>
      <c r="F36" s="12" t="s">
        <v>61</v>
      </c>
      <c r="G36" s="12"/>
      <c r="H36" s="13"/>
      <c r="I36" s="9"/>
      <c r="J36" s="8"/>
      <c r="K36" s="8"/>
      <c r="L36" s="8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8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</row>
    <row r="37" spans="1:385" ht="30" customHeight="1" thickTop="1" thickBot="1" x14ac:dyDescent="0.25">
      <c r="A37" s="8"/>
      <c r="B37" s="12">
        <v>3</v>
      </c>
      <c r="C37" s="12" t="s">
        <v>56</v>
      </c>
      <c r="D37" s="12" t="s">
        <v>59</v>
      </c>
      <c r="E37" s="12">
        <v>1</v>
      </c>
      <c r="F37" s="12" t="s">
        <v>58</v>
      </c>
      <c r="G37" s="12"/>
      <c r="H37" s="13"/>
      <c r="I37" s="9"/>
      <c r="J37" s="8"/>
      <c r="K37" s="8"/>
      <c r="L37" s="8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9"/>
      <c r="AP37" s="17"/>
      <c r="AQ37" s="17"/>
      <c r="AR37" s="18"/>
      <c r="AS37" s="18"/>
      <c r="AT37" s="18"/>
      <c r="AU37" s="18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8"/>
      <c r="BV37" s="18"/>
      <c r="BW37" s="18"/>
      <c r="BX37" s="18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8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</row>
    <row r="38" spans="1:385" ht="30" customHeight="1" thickTop="1" thickBot="1" x14ac:dyDescent="0.25">
      <c r="A38" s="8"/>
      <c r="B38" s="12">
        <v>3</v>
      </c>
      <c r="C38" s="12" t="s">
        <v>60</v>
      </c>
      <c r="D38" s="12" t="s">
        <v>72</v>
      </c>
      <c r="E38" s="12">
        <v>1</v>
      </c>
      <c r="F38" s="12" t="s">
        <v>61</v>
      </c>
      <c r="G38" s="12"/>
      <c r="H38" s="13"/>
      <c r="I38" s="9"/>
      <c r="J38" s="8"/>
      <c r="K38" s="8"/>
      <c r="L38" s="8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8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</row>
    <row r="39" spans="1:385" ht="30" customHeight="1" thickTop="1" thickBot="1" x14ac:dyDescent="0.25">
      <c r="A39" s="8"/>
      <c r="B39" s="12">
        <v>3</v>
      </c>
      <c r="C39" s="12" t="s">
        <v>60</v>
      </c>
      <c r="D39" s="12" t="s">
        <v>81</v>
      </c>
      <c r="E39" s="12">
        <v>1</v>
      </c>
      <c r="F39" s="12" t="s">
        <v>61</v>
      </c>
      <c r="G39" s="12"/>
      <c r="H39" s="13"/>
      <c r="I39" s="9"/>
      <c r="J39" s="8"/>
      <c r="K39" s="8"/>
      <c r="L39" s="8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9"/>
      <c r="AP39" s="17"/>
      <c r="AQ39" s="17"/>
      <c r="AR39" s="18"/>
      <c r="AS39" s="18"/>
      <c r="AT39" s="18"/>
      <c r="AU39" s="18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  <c r="BV39" s="18"/>
      <c r="BW39" s="18"/>
      <c r="BX39" s="18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8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</row>
    <row r="40" spans="1:385" ht="30" customHeight="1" thickTop="1" thickBot="1" x14ac:dyDescent="0.25">
      <c r="A40" s="8"/>
      <c r="B40" s="12">
        <v>4</v>
      </c>
      <c r="C40" s="12" t="s">
        <v>82</v>
      </c>
      <c r="D40" s="12" t="s">
        <v>83</v>
      </c>
      <c r="E40" s="12">
        <v>1</v>
      </c>
      <c r="F40" s="12" t="s">
        <v>61</v>
      </c>
      <c r="G40" s="12"/>
      <c r="H40" s="13"/>
      <c r="I40" s="9"/>
      <c r="J40" s="8"/>
      <c r="K40" s="8"/>
      <c r="L40" s="8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8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</row>
    <row r="41" spans="1:385" ht="30" customHeight="1" thickTop="1" thickBot="1" x14ac:dyDescent="0.25">
      <c r="A41" s="8"/>
      <c r="B41" s="12">
        <v>4</v>
      </c>
      <c r="C41" s="12" t="s">
        <v>56</v>
      </c>
      <c r="D41" s="12" t="s">
        <v>68</v>
      </c>
      <c r="E41" s="12">
        <v>1</v>
      </c>
      <c r="F41" s="12" t="s">
        <v>69</v>
      </c>
      <c r="G41" s="12"/>
      <c r="H41" s="15"/>
      <c r="I41" s="9"/>
      <c r="J41" s="8"/>
      <c r="K41" s="8"/>
      <c r="L41" s="8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  <c r="AP41" s="17"/>
      <c r="AQ41" s="17"/>
      <c r="AR41" s="18"/>
      <c r="AS41" s="18"/>
      <c r="AT41" s="18"/>
      <c r="AU41" s="18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  <c r="BV41" s="18"/>
      <c r="BW41" s="18"/>
      <c r="BX41" s="18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8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</row>
    <row r="42" spans="1:385" ht="30" customHeight="1" thickTop="1" thickBot="1" x14ac:dyDescent="0.25">
      <c r="A42" s="8"/>
      <c r="B42" s="12">
        <v>5</v>
      </c>
      <c r="C42" s="12" t="s">
        <v>79</v>
      </c>
      <c r="D42" s="12" t="s">
        <v>95</v>
      </c>
      <c r="E42" s="12">
        <v>1</v>
      </c>
      <c r="F42" s="12" t="s">
        <v>65</v>
      </c>
      <c r="G42" s="12"/>
      <c r="H42" s="14"/>
      <c r="I42" s="9"/>
      <c r="J42" s="8"/>
      <c r="K42" s="8"/>
      <c r="L42" s="8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9"/>
      <c r="AP42" s="17"/>
      <c r="AQ42" s="17"/>
      <c r="AR42" s="18"/>
      <c r="AS42" s="18"/>
      <c r="AT42" s="18"/>
      <c r="AU42" s="18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  <c r="BV42" s="18"/>
      <c r="BW42" s="18"/>
      <c r="BX42" s="18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8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7"/>
      <c r="KW42" s="17"/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7"/>
      <c r="LJ42" s="17"/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7"/>
      <c r="MJ42" s="17"/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17"/>
      <c r="MW42" s="17"/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17"/>
      <c r="NJ42" s="17"/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</row>
    <row r="43" spans="1:385" ht="30" customHeight="1" thickTop="1" thickBot="1" x14ac:dyDescent="0.25">
      <c r="A43" s="8"/>
      <c r="B43" s="12">
        <v>5</v>
      </c>
      <c r="C43" s="12" t="s">
        <v>79</v>
      </c>
      <c r="D43" s="12" t="s">
        <v>95</v>
      </c>
      <c r="E43" s="12">
        <v>1</v>
      </c>
      <c r="F43" s="12" t="s">
        <v>58</v>
      </c>
      <c r="G43" s="12"/>
      <c r="H43" s="14"/>
      <c r="I43" s="9"/>
      <c r="J43" s="8"/>
      <c r="K43" s="8"/>
      <c r="L43" s="8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8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</row>
    <row r="44" spans="1:385" ht="30" customHeight="1" thickTop="1" thickBot="1" x14ac:dyDescent="0.25">
      <c r="A44" s="8"/>
      <c r="B44" s="12">
        <v>5</v>
      </c>
      <c r="C44" s="12" t="s">
        <v>62</v>
      </c>
      <c r="D44" s="12" t="s">
        <v>86</v>
      </c>
      <c r="E44" s="12">
        <v>2</v>
      </c>
      <c r="F44" s="12" t="s">
        <v>63</v>
      </c>
      <c r="G44" s="12"/>
      <c r="H44" s="14"/>
      <c r="I44" s="9"/>
      <c r="J44" s="8"/>
      <c r="K44" s="8"/>
      <c r="L44" s="8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9"/>
      <c r="AP44" s="17"/>
      <c r="AQ44" s="17"/>
      <c r="AR44" s="18"/>
      <c r="AS44" s="18"/>
      <c r="AT44" s="18"/>
      <c r="AU44" s="18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  <c r="BV44" s="18"/>
      <c r="BW44" s="18"/>
      <c r="BX44" s="18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8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7"/>
      <c r="LJ44" s="17"/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7"/>
      <c r="MJ44" s="17"/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17"/>
      <c r="MW44" s="17"/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17"/>
      <c r="NJ44" s="17"/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</row>
    <row r="45" spans="1:385" ht="30" customHeight="1" thickTop="1" thickBot="1" x14ac:dyDescent="0.25">
      <c r="A45" s="8"/>
      <c r="B45" s="12">
        <v>5</v>
      </c>
      <c r="C45" s="12" t="s">
        <v>67</v>
      </c>
      <c r="D45" s="12" t="s">
        <v>84</v>
      </c>
      <c r="E45" s="12">
        <v>1</v>
      </c>
      <c r="F45" s="12"/>
      <c r="G45" s="12"/>
      <c r="H45" s="15"/>
      <c r="I45" s="9"/>
      <c r="J45" s="8"/>
      <c r="K45" s="8"/>
      <c r="L45" s="8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8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</row>
    <row r="46" spans="1:385" ht="30" customHeight="1" thickTop="1" x14ac:dyDescent="0.2"/>
  </sheetData>
  <mergeCells count="27">
    <mergeCell ref="D2:G2"/>
    <mergeCell ref="CY2:EC2"/>
    <mergeCell ref="CY3:EB3"/>
    <mergeCell ref="ED3:FH3"/>
    <mergeCell ref="ED2:FH2"/>
    <mergeCell ref="FJ3:GM3"/>
    <mergeCell ref="FJ2:GM2"/>
    <mergeCell ref="AP2:BR2"/>
    <mergeCell ref="BS2:CX2"/>
    <mergeCell ref="I2:AN2"/>
    <mergeCell ref="I3:AN3"/>
    <mergeCell ref="BS3:CW3"/>
    <mergeCell ref="AP3:BQ3"/>
    <mergeCell ref="JA3:KD3"/>
    <mergeCell ref="JA2:KD2"/>
    <mergeCell ref="KF3:LJ3"/>
    <mergeCell ref="KF2:LJ2"/>
    <mergeCell ref="GO3:HS3"/>
    <mergeCell ref="GO2:HS2"/>
    <mergeCell ref="HU3:IY3"/>
    <mergeCell ref="HU2:IY2"/>
    <mergeCell ref="LL3:MO3"/>
    <mergeCell ref="LL1:MO1"/>
    <mergeCell ref="LL2:MO2"/>
    <mergeCell ref="MQ3:NU3"/>
    <mergeCell ref="MQ1:NT1"/>
    <mergeCell ref="MQ2:NU2"/>
  </mergeCells>
  <phoneticPr fontId="23" type="noConversion"/>
  <conditionalFormatting sqref="D6:H45 J6:AN45 AQ6:BR45 BT6:NU45">
    <cfRule type="expression" priority="38" stopIfTrue="1">
      <formula>D6=""</formula>
    </cfRule>
    <cfRule type="expression" dxfId="10" priority="39" stopIfTrue="1">
      <formula>D6=CléPersonnalisée2</formula>
    </cfRule>
    <cfRule type="expression" dxfId="9" priority="40" stopIfTrue="1">
      <formula>D6=CléPersonnalisée1</formula>
    </cfRule>
    <cfRule type="expression" dxfId="8" priority="41" stopIfTrue="1">
      <formula>D6=CléMaladie</formula>
    </cfRule>
    <cfRule type="expression" dxfId="7" priority="42" stopIfTrue="1">
      <formula>D6=CléPersonnel</formula>
    </cfRule>
    <cfRule type="expression" dxfId="6" priority="43" stopIfTrue="1">
      <formula>D6=CléCongé</formula>
    </cfRule>
  </conditionalFormatting>
  <conditionalFormatting sqref="I4:NU4">
    <cfRule type="expression" dxfId="5" priority="1" stopIfTrue="1">
      <formula>I$4=TODAY()</formula>
    </cfRule>
  </conditionalFormatting>
  <conditionalFormatting sqref="AO7">
    <cfRule type="expression" priority="58" stopIfTrue="1">
      <formula>AO7=""</formula>
    </cfRule>
    <cfRule type="expression" dxfId="4" priority="63" stopIfTrue="1">
      <formula>AO7=CléPersonnalisée2</formula>
    </cfRule>
    <cfRule type="expression" dxfId="3" priority="64" stopIfTrue="1">
      <formula>AO7=CléPersonnalisée1</formula>
    </cfRule>
    <cfRule type="expression" dxfId="2" priority="65" stopIfTrue="1">
      <formula>AO7=CléMaladie</formula>
    </cfRule>
    <cfRule type="expression" dxfId="1" priority="66" stopIfTrue="1">
      <formula>AO7=CléPersonnel</formula>
    </cfRule>
    <cfRule type="expression" dxfId="0" priority="67" stopIfTrue="1">
      <formula>AO7=CléCongé</formula>
    </cfRule>
  </conditionalFormatting>
  <dataValidations xWindow="1478" yWindow="371" count="2">
    <dataValidation allowBlank="1" showInputMessage="1" showErrorMessage="1" prompt="Le titre de la feuille de calcul figure dans cette cellule. " sqref="I1 BS1 AP1 D2" xr:uid="{F61E6882-FE5C-43CD-B756-4B881652736D}"/>
    <dataValidation allowBlank="1" showInputMessage="1" showErrorMessage="1" sqref="C5:E45 G5:H45 F5" xr:uid="{3AAECE9C-B11C-48AB-B92F-E295987F977A}"/>
  </dataValidations>
  <pageMargins left="0.7" right="0.7" top="0.75" bottom="0.75" header="0.3" footer="0.3"/>
  <pageSetup paperSize="9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478" yWindow="371" count="1">
        <x14:dataValidation type="list" allowBlank="1" showInputMessage="1" showErrorMessage="1" xr:uid="{C5906A73-9A8F-E744-9206-1E9A49A0990B}">
          <x14:formula1>
            <xm:f>Param!$A$3:$A$9</xm:f>
          </x14:formula1>
          <xm:sqref>F6:F45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2E9-A1CD-C14C-96AB-62C235E41459}">
  <dimension ref="A1:AX139"/>
  <sheetViews>
    <sheetView topLeftCell="J1" zoomScale="120" zoomScaleNormal="120" workbookViewId="0">
      <pane ySplit="2" topLeftCell="A3" activePane="bottomLeft" state="frozen"/>
      <selection pane="bottomLeft" activeCell="R12" sqref="R12"/>
    </sheetView>
  </sheetViews>
  <sheetFormatPr baseColWidth="10" defaultRowHeight="15" x14ac:dyDescent="0.2"/>
  <cols>
    <col min="1" max="1" width="19" style="97" customWidth="1"/>
    <col min="2" max="2" width="4.1640625" style="97" customWidth="1"/>
    <col min="3" max="3" width="14.33203125" style="97" customWidth="1"/>
    <col min="4" max="4" width="11" style="97" customWidth="1"/>
    <col min="5" max="5" width="3.1640625" style="97" customWidth="1"/>
    <col min="6" max="6" width="21.1640625" style="97" bestFit="1" customWidth="1"/>
    <col min="7" max="7" width="3.1640625" style="97" customWidth="1"/>
    <col min="8" max="8" width="24.33203125" style="97" bestFit="1" customWidth="1"/>
    <col min="9" max="9" width="10" style="97" customWidth="1"/>
    <col min="10" max="12" width="19.33203125" style="97" bestFit="1" customWidth="1"/>
    <col min="13" max="13" width="6.1640625" style="97" customWidth="1"/>
    <col min="14" max="14" width="16.1640625" style="97" customWidth="1"/>
    <col min="15" max="15" width="33.83203125" style="97" customWidth="1"/>
    <col min="16" max="16" width="4.6640625" style="97" customWidth="1"/>
    <col min="17" max="17" width="18.5" style="97" customWidth="1"/>
    <col min="18" max="18" width="9.83203125" style="107" bestFit="1" customWidth="1"/>
    <col min="19" max="19" width="3" style="97" customWidth="1"/>
    <col min="20" max="21" width="10.83203125" style="97"/>
    <col min="22" max="22" width="3" style="97" customWidth="1"/>
    <col min="23" max="23" width="12.33203125" style="97" customWidth="1"/>
    <col min="24" max="16384" width="10.83203125" style="97"/>
  </cols>
  <sheetData>
    <row r="1" spans="1:50" x14ac:dyDescent="0.2">
      <c r="C1" s="108" t="s">
        <v>496</v>
      </c>
      <c r="D1" s="104" t="s">
        <v>481</v>
      </c>
      <c r="E1" s="104">
        <f>IF(D1="Dimanche",1,2)</f>
        <v>1</v>
      </c>
      <c r="J1" s="96" t="s">
        <v>488</v>
      </c>
      <c r="N1" s="96" t="s">
        <v>527</v>
      </c>
      <c r="Q1" s="96" t="s">
        <v>536</v>
      </c>
      <c r="T1" s="96" t="s">
        <v>535</v>
      </c>
      <c r="W1" s="96" t="s">
        <v>539</v>
      </c>
    </row>
    <row r="2" spans="1:50" x14ac:dyDescent="0.2">
      <c r="A2" s="105" t="s">
        <v>22</v>
      </c>
      <c r="B2" s="106"/>
      <c r="C2" s="105" t="s">
        <v>480</v>
      </c>
      <c r="D2" s="129" t="s">
        <v>497</v>
      </c>
      <c r="E2" s="107"/>
      <c r="F2" s="130" t="s">
        <v>102</v>
      </c>
      <c r="H2" s="98" t="s">
        <v>491</v>
      </c>
      <c r="I2" s="99" t="str">
        <f ca="1">INFO("SYSTEM")</f>
        <v>mac</v>
      </c>
      <c r="J2" s="130" t="s">
        <v>494</v>
      </c>
      <c r="K2" s="130" t="s">
        <v>495</v>
      </c>
      <c r="L2" s="130" t="s">
        <v>493</v>
      </c>
      <c r="N2" s="126" t="s">
        <v>502</v>
      </c>
      <c r="O2" s="127" t="s">
        <v>503</v>
      </c>
      <c r="Q2" s="126" t="s">
        <v>526</v>
      </c>
      <c r="R2" s="127" t="s">
        <v>534</v>
      </c>
      <c r="T2" s="131" t="s">
        <v>528</v>
      </c>
      <c r="U2" s="131" t="s">
        <v>529</v>
      </c>
      <c r="W2" s="149" t="s">
        <v>22</v>
      </c>
      <c r="X2" s="150">
        <f>DATE(Année,1,1)</f>
        <v>46023</v>
      </c>
      <c r="Y2" s="150">
        <f>DATE(YEAR(X2),MONTH(X2)+1,1)</f>
        <v>46054</v>
      </c>
      <c r="Z2" s="150">
        <f t="shared" ref="Z2:AI2" si="0">DATE(YEAR(Y2),MONTH(Y2)+1,1)</f>
        <v>46082</v>
      </c>
      <c r="AA2" s="150">
        <f t="shared" si="0"/>
        <v>46113</v>
      </c>
      <c r="AB2" s="150">
        <f t="shared" si="0"/>
        <v>46143</v>
      </c>
      <c r="AC2" s="150">
        <f t="shared" si="0"/>
        <v>46174</v>
      </c>
      <c r="AD2" s="150">
        <f t="shared" si="0"/>
        <v>46204</v>
      </c>
      <c r="AE2" s="150">
        <f t="shared" si="0"/>
        <v>46235</v>
      </c>
      <c r="AF2" s="150">
        <f t="shared" si="0"/>
        <v>46266</v>
      </c>
      <c r="AG2" s="150">
        <f t="shared" si="0"/>
        <v>46296</v>
      </c>
      <c r="AH2" s="150">
        <f t="shared" si="0"/>
        <v>46327</v>
      </c>
      <c r="AI2" s="150">
        <f t="shared" si="0"/>
        <v>46357</v>
      </c>
      <c r="AJ2" s="156" t="s">
        <v>540</v>
      </c>
    </row>
    <row r="3" spans="1:50" x14ac:dyDescent="0.2">
      <c r="A3" s="97" t="s">
        <v>61</v>
      </c>
      <c r="C3" s="124" t="s">
        <v>481</v>
      </c>
      <c r="D3" s="107" cm="1">
        <f t="array" ref="D3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1</v>
      </c>
      <c r="E3" s="107"/>
      <c r="F3" s="104">
        <v>2026</v>
      </c>
      <c r="H3" s="98" t="s">
        <v>492</v>
      </c>
      <c r="I3" s="99" t="str">
        <f ca="1">IF(INFO("RECALC")="Automatic","en","fr")</f>
        <v>en</v>
      </c>
      <c r="J3" s="97" t="s">
        <v>489</v>
      </c>
      <c r="K3" s="97" t="s">
        <v>490</v>
      </c>
      <c r="L3" s="97" t="str">
        <f ca="1">IF($I$3="en",J3,K3)</f>
        <v>[$-fr-FR]mmmm-yyyy;@</v>
      </c>
      <c r="N3" s="128">
        <v>46023</v>
      </c>
      <c r="O3" s="127" t="s">
        <v>504</v>
      </c>
      <c r="Q3" s="128">
        <v>46039</v>
      </c>
      <c r="R3" s="107">
        <v>5</v>
      </c>
      <c r="T3" s="107">
        <f>Année</f>
        <v>2026</v>
      </c>
      <c r="U3" s="132" cm="1">
        <f t="array" ref="U3">_xlfn.LET(_xlpm.jr,_xlfn._xlws.FILTER(Calendrier_2!$N$4:$IH$4,(ISNUMBER(Calendrier_2!$N$4:$IH$4))),
_xlpm.Jr_an,_xlfn._xlws.FILTER(_xlpm.jr,YEAR(_xlpm.jr)=T3),
_xlpm.Tot,COUNT(_xlpm.Jr_an),_xlpm.Tot)</f>
        <v>229</v>
      </c>
      <c r="W3" s="97" t="str" cm="1">
        <f t="array" ref="W3:W8">_xlfn._xlws.FILTER(Fréquence[Fréquence],Fréquence[Fréquence]&lt;&gt;"")</f>
        <v>Annuel</v>
      </c>
      <c r="X3" s="154" cm="1">
        <f t="array" aca="1" ref="X3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Y3" s="154" cm="1">
        <f t="array" aca="1" ref="Y3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Z3" s="154" cm="1">
        <f t="array" aca="1" ref="Z3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A3" s="154" cm="1">
        <f t="array" aca="1" ref="AA3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B3" s="154" cm="1">
        <f t="array" aca="1" ref="AB3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C3" s="154" cm="1">
        <f t="array" aca="1" ref="AC3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D3" s="154" cm="1">
        <f t="array" aca="1" ref="AD3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0</v>
      </c>
      <c r="AE3" s="154" cm="1">
        <f t="array" aca="1" ref="AE3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F3" s="154" cm="1">
        <f t="array" aca="1" ref="AF3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G3" s="154" cm="1">
        <f t="array" aca="1" ref="AG3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1</v>
      </c>
      <c r="AH3" s="154" cm="1">
        <f t="array" aca="1" ref="AH3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I3" s="154" cm="1">
        <f t="array" aca="1" ref="AI3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_xlpm.Sel,_xlfn._xlws.FILTER(_xlpm.Comb,_xlfn.CHOOSECOLS(_xlpm.Comb,1)=$W3,""),
_xlpm.Nb,_xlfn.BYROW(_xlfn.TAKE(_xlpm.Sel,,-(_xlpm.F-_xlpm.D+1)),_xlfn.LAMBDA(_xlpm.r, SUM(--EXACT(_xlpm.r,"ü")))),
_xlpm.Tot,SUM(_xlpm.Nb),
_xlpm.Tot)</f>
        <v>2</v>
      </c>
      <c r="AJ3" s="157" cm="1">
        <f t="array" aca="1" ref="AJ3:AJ10" ca="1">_xlfn.BYROW(X3:AI10,_xleta.SUM)</f>
        <v>12</v>
      </c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</row>
    <row r="4" spans="1:50" x14ac:dyDescent="0.2">
      <c r="A4" s="97" t="s">
        <v>77</v>
      </c>
      <c r="C4" s="124" t="s">
        <v>482</v>
      </c>
      <c r="D4" s="107" cm="1">
        <f t="array" ref="D4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2</v>
      </c>
      <c r="E4" s="107"/>
      <c r="H4" s="108" t="s">
        <v>543</v>
      </c>
      <c r="I4" s="97" t="str">
        <f ca="1">INFO("RECALC")</f>
        <v>Automatic</v>
      </c>
      <c r="J4" s="97" t="s">
        <v>498</v>
      </c>
      <c r="K4" s="97" t="s">
        <v>499</v>
      </c>
      <c r="L4" s="97" t="str">
        <f ca="1">IF($I$3="en",J4,K4)</f>
        <v>[$-fr-FR]ddd;@</v>
      </c>
      <c r="N4" s="128">
        <v>46024</v>
      </c>
      <c r="O4" s="127" t="s">
        <v>505</v>
      </c>
      <c r="Q4" s="128">
        <v>46095</v>
      </c>
      <c r="R4" s="107">
        <v>5</v>
      </c>
      <c r="T4" s="107"/>
      <c r="U4" s="107"/>
      <c r="W4" s="97" t="str">
        <v>Bisannuel</v>
      </c>
      <c r="X4" s="154" cm="1">
        <f t="array" aca="1" ref="X4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Y4" s="154" cm="1">
        <f t="array" aca="1" ref="Y4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Z4" s="154" cm="1">
        <f t="array" aca="1" ref="Z4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A4" s="154" cm="1">
        <f t="array" aca="1" ref="AA4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B4" s="154" cm="1">
        <f t="array" aca="1" ref="AB4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C4" s="154" cm="1">
        <f t="array" aca="1" ref="AC4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D4" s="154" cm="1">
        <f t="array" aca="1" ref="AD4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E4" s="154" cm="1">
        <f t="array" aca="1" ref="AE4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F4" s="154" cm="1">
        <f t="array" aca="1" ref="AF4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G4" s="154" cm="1">
        <f t="array" aca="1" ref="AG4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H4" s="154" cm="1">
        <f t="array" aca="1" ref="AH4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I4" s="154" cm="1">
        <f t="array" aca="1" ref="AI4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_xlpm.Sel,_xlfn._xlws.FILTER(_xlpm.Comb,_xlfn.CHOOSECOLS(_xlpm.Comb,1)=$W4,""),
_xlpm.Nb,_xlfn.BYROW(_xlfn.TAKE(_xlpm.Sel,,-(_xlpm.F-_xlpm.D+1)),_xlfn.LAMBDA(_xlpm.r, SUM(--EXACT(_xlpm.r,"ü")))),
_xlpm.Tot,SUM(_xlpm.Nb),
_xlpm.Tot)</f>
        <v>0</v>
      </c>
      <c r="AJ4" s="158">
        <f ca="1"/>
        <v>0</v>
      </c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3"/>
      <c r="AV4" s="153"/>
      <c r="AW4" s="153"/>
      <c r="AX4" s="153"/>
    </row>
    <row r="5" spans="1:50" x14ac:dyDescent="0.2">
      <c r="A5" s="97" t="s">
        <v>63</v>
      </c>
      <c r="C5" s="124" t="s">
        <v>483</v>
      </c>
      <c r="D5" s="107" cm="1">
        <f t="array" ref="D5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3</v>
      </c>
      <c r="E5" s="107"/>
      <c r="F5" s="130" t="s">
        <v>541</v>
      </c>
      <c r="J5" s="97" t="s">
        <v>532</v>
      </c>
      <c r="K5" s="97" t="s">
        <v>533</v>
      </c>
      <c r="L5" s="97" t="str">
        <f ca="1">IF($I$3="en",J5,K5)</f>
        <v>[$-fr-FR]dddd;@</v>
      </c>
      <c r="N5" s="128">
        <v>46115</v>
      </c>
      <c r="O5" s="127" t="s">
        <v>506</v>
      </c>
      <c r="Q5" s="128">
        <v>46096</v>
      </c>
      <c r="R5" s="107">
        <v>5</v>
      </c>
      <c r="T5" s="107"/>
      <c r="U5" s="107"/>
      <c r="W5" s="97" t="str">
        <v>Hebdomadaire</v>
      </c>
      <c r="X5" s="154" cm="1">
        <f t="array" aca="1" ref="X5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Y5" s="154" cm="1">
        <f t="array" aca="1" ref="Y5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Z5" s="154" cm="1">
        <f t="array" aca="1" ref="Z5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A5" s="154" cm="1">
        <f t="array" aca="1" ref="AA5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9</v>
      </c>
      <c r="AB5" s="154" cm="1">
        <f t="array" aca="1" ref="AB5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C5" s="154" cm="1">
        <f t="array" aca="1" ref="AC5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D5" s="154" cm="1">
        <f t="array" aca="1" ref="AD5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5</v>
      </c>
      <c r="AE5" s="154" cm="1">
        <f t="array" aca="1" ref="AE5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4</v>
      </c>
      <c r="AF5" s="154" cm="1">
        <f t="array" aca="1" ref="AF5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10</v>
      </c>
      <c r="AG5" s="154" cm="1">
        <f t="array" aca="1" ref="AG5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H5" s="154" cm="1">
        <f t="array" aca="1" ref="AH5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7</v>
      </c>
      <c r="AI5" s="154" cm="1">
        <f t="array" aca="1" ref="AI5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_xlpm.Sel,_xlfn._xlws.FILTER(_xlpm.Comb,_xlfn.CHOOSECOLS(_xlpm.Comb,1)=$W5,""),
_xlpm.Nb,_xlfn.BYROW(_xlfn.TAKE(_xlpm.Sel,,-(_xlpm.F-_xlpm.D+1)),_xlfn.LAMBDA(_xlpm.r, SUM(--EXACT(_xlpm.r,"ü")))),
_xlpm.Tot,SUM(_xlpm.Nb),
_xlpm.Tot)</f>
        <v>8</v>
      </c>
      <c r="AJ5" s="158">
        <f ca="1"/>
        <v>87</v>
      </c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3"/>
      <c r="AV5" s="153"/>
      <c r="AW5" s="153"/>
      <c r="AX5" s="153"/>
    </row>
    <row r="6" spans="1:50" x14ac:dyDescent="0.2">
      <c r="A6" s="97" t="s">
        <v>65</v>
      </c>
      <c r="C6" s="124" t="s">
        <v>484</v>
      </c>
      <c r="D6" s="107" cm="1">
        <f t="array" ref="D6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4</v>
      </c>
      <c r="E6" s="107"/>
      <c r="F6" s="104" t="s">
        <v>542</v>
      </c>
      <c r="N6" s="128">
        <v>46118</v>
      </c>
      <c r="O6" s="127" t="s">
        <v>507</v>
      </c>
      <c r="Q6" s="128">
        <v>46060</v>
      </c>
      <c r="R6" s="107">
        <v>30</v>
      </c>
      <c r="T6" s="107"/>
      <c r="U6" s="107"/>
      <c r="W6" s="97" t="str">
        <v>Mensuel</v>
      </c>
      <c r="X6" s="154" cm="1">
        <f t="array" aca="1" ref="X6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4</v>
      </c>
      <c r="Y6" s="154" cm="1">
        <f t="array" aca="1" ref="Y6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Z6" s="154" cm="1">
        <f t="array" aca="1" ref="Z6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A6" s="154" cm="1">
        <f t="array" aca="1" ref="AA6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B6" s="154" cm="1">
        <f t="array" aca="1" ref="AB6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5</v>
      </c>
      <c r="AC6" s="154" cm="1">
        <f t="array" aca="1" ref="AC6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D6" s="154" cm="1">
        <f t="array" aca="1" ref="AD6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E6" s="154" cm="1">
        <f t="array" aca="1" ref="AE6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2</v>
      </c>
      <c r="AF6" s="154" cm="1">
        <f t="array" aca="1" ref="AF6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G6" s="154" cm="1">
        <f t="array" aca="1" ref="AG6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7</v>
      </c>
      <c r="AH6" s="154" cm="1">
        <f t="array" aca="1" ref="AH6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I6" s="154" cm="1">
        <f t="array" aca="1" ref="AI6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_xlpm.Sel,_xlfn._xlws.FILTER(_xlpm.Comb,_xlfn.CHOOSECOLS(_xlpm.Comb,1)=$W6,""),
_xlpm.Nb,_xlfn.BYROW(_xlfn.TAKE(_xlpm.Sel,,-(_xlpm.F-_xlpm.D+1)),_xlfn.LAMBDA(_xlpm.r, SUM(--EXACT(_xlpm.r,"ü")))),
_xlpm.Tot,SUM(_xlpm.Nb),
_xlpm.Tot)</f>
        <v>6</v>
      </c>
      <c r="AJ6" s="158">
        <f ca="1"/>
        <v>68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3"/>
      <c r="AV6" s="153"/>
      <c r="AW6" s="153"/>
      <c r="AX6" s="153"/>
    </row>
    <row r="7" spans="1:50" x14ac:dyDescent="0.2">
      <c r="A7" s="97" t="s">
        <v>58</v>
      </c>
      <c r="C7" s="124" t="s">
        <v>485</v>
      </c>
      <c r="D7" s="107" cm="1">
        <f t="array" ref="D7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5</v>
      </c>
      <c r="E7" s="107"/>
      <c r="N7" s="128">
        <v>46143</v>
      </c>
      <c r="O7" s="127" t="s">
        <v>508</v>
      </c>
      <c r="Q7" s="128">
        <v>46095</v>
      </c>
      <c r="R7" s="107">
        <v>100</v>
      </c>
      <c r="T7" s="107"/>
      <c r="U7" s="107"/>
      <c r="W7" s="97" t="str">
        <v>Quotidien</v>
      </c>
      <c r="X7" s="154" cm="1">
        <f t="array" aca="1" ref="X7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116</v>
      </c>
      <c r="Y7" s="154" cm="1">
        <f t="array" aca="1" ref="Y7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152</v>
      </c>
      <c r="Z7" s="154" cm="1">
        <f t="array" aca="1" ref="Z7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180</v>
      </c>
      <c r="AA7" s="154" cm="1">
        <f t="array" aca="1" ref="AA7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B7" s="154" cm="1">
        <f t="array" aca="1" ref="AB7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C7" s="154" cm="1">
        <f t="array" aca="1" ref="AC7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D7" s="154" cm="1">
        <f t="array" aca="1" ref="AD7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128</v>
      </c>
      <c r="AE7" s="154" cm="1">
        <f t="array" aca="1" ref="AE7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90</v>
      </c>
      <c r="AF7" s="154" cm="1">
        <f t="array" aca="1" ref="AF7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G7" s="154" cm="1">
        <f t="array" aca="1" ref="AG7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168</v>
      </c>
      <c r="AH7" s="154" cm="1">
        <f t="array" aca="1" ref="AH7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160</v>
      </c>
      <c r="AI7" s="154" cm="1">
        <f t="array" aca="1" ref="AI7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_xlpm.Sel,_xlfn._xlws.FILTER(_xlpm.Comb,_xlfn.CHOOSECOLS(_xlpm.Comb,1)=$W7,""),
_xlpm.Nb,_xlfn.BYROW(_xlfn.TAKE(_xlpm.Sel,,-(_xlpm.F-_xlpm.D+1)),_xlfn.LAMBDA(_xlpm.r, SUM(--EXACT(_xlpm.r,"ü")))),
_xlpm.Tot,SUM(_xlpm.Nb),
_xlpm.Tot)</f>
        <v>136</v>
      </c>
      <c r="AJ7" s="158">
        <f ca="1"/>
        <v>1754</v>
      </c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3"/>
      <c r="AV7" s="153"/>
      <c r="AW7" s="153"/>
      <c r="AX7" s="153"/>
    </row>
    <row r="8" spans="1:50" x14ac:dyDescent="0.2">
      <c r="A8" s="97" t="s">
        <v>99</v>
      </c>
      <c r="C8" s="124" t="s">
        <v>486</v>
      </c>
      <c r="D8" s="107" cm="1">
        <f t="array" ref="D8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6</v>
      </c>
      <c r="E8" s="107"/>
      <c r="N8" s="128">
        <v>46150</v>
      </c>
      <c r="O8" s="127" t="s">
        <v>509</v>
      </c>
      <c r="Q8" s="128">
        <v>46103</v>
      </c>
      <c r="R8" s="107">
        <v>135</v>
      </c>
      <c r="T8" s="107"/>
      <c r="U8" s="107"/>
      <c r="W8" s="97" t="str">
        <v>Trimestre</v>
      </c>
      <c r="X8" s="154" cm="1">
        <f t="array" aca="1" ref="X8" ca="1">_xlfn.LET(_xlpm.D,_xlfn.XMATCH(X$2,Calendrier_2!$N$4:$NO$4,1,1),
_xlpm.F,_xlfn.XMATCH(EOMONTH(X$2,0),Calendrier_2!$N$4:$NO$4,-1,1),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Y8" s="154" cm="1">
        <f t="array" aca="1" ref="Y8" ca="1">_xlfn.LET(_xlpm.D,_xlfn.XMATCH(Y$2,Calendrier_2!$N$4:$NO$4,1,1),
_xlpm.F,_xlfn.XMATCH(EOMONTH(Y$2,0),Calendrier_2!$N$4:$NO$4,-1,1),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Z8" s="154" cm="1">
        <f t="array" aca="1" ref="Z8" ca="1">_xlfn.LET(_xlpm.D,_xlfn.XMATCH(Z$2,Calendrier_2!$N$4:$NO$4,1,1),
_xlpm.F,_xlfn.XMATCH(EOMONTH(Z$2,0),Calendrier_2!$N$4:$NO$4,-1,1),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A8" s="154" cm="1">
        <f t="array" aca="1" ref="AA8" ca="1">_xlfn.LET(_xlpm.D,_xlfn.XMATCH(AA$2,Calendrier_2!$N$4:$NO$4,1,1),
_xlpm.F,_xlfn.XMATCH(EOMONTH(AA$2,0),Calendrier_2!$N$4:$NO$4,-1,1),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B8" s="154" cm="1">
        <f t="array" aca="1" ref="AB8" ca="1">_xlfn.LET(_xlpm.D,_xlfn.XMATCH(AB$2,Calendrier_2!$N$4:$NO$4,1,1),
_xlpm.F,_xlfn.XMATCH(EOMONTH(AB$2,0),Calendrier_2!$N$4:$NO$4,-1,1),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C8" s="154" cm="1">
        <f t="array" aca="1" ref="AC8" ca="1">_xlfn.LET(_xlpm.D,_xlfn.XMATCH(AC$2,Calendrier_2!$N$4:$NO$4,1,1),
_xlpm.F,_xlfn.XMATCH(EOMONTH(AC$2,0),Calendrier_2!$N$4:$NO$4,-1,1),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D8" s="154" cm="1">
        <f t="array" aca="1" ref="AD8" ca="1">_xlfn.LET(_xlpm.D,_xlfn.XMATCH(AD$2,Calendrier_2!$N$4:$NO$4,1,1),
_xlpm.F,_xlfn.XMATCH(EOMONTH(AD$2,0),Calendrier_2!$N$4:$NO$4,-1,1),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E8" s="154" cm="1">
        <f t="array" aca="1" ref="AE8" ca="1">_xlfn.LET(_xlpm.D,_xlfn.XMATCH(AE$2,Calendrier_2!$N$4:$NO$4,1,1),
_xlpm.F,_xlfn.XMATCH(EOMONTH(AE$2,0),Calendrier_2!$N$4:$NO$4,-1,1),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F8" s="154" cm="1">
        <f t="array" aca="1" ref="AF8" ca="1">_xlfn.LET(_xlpm.D,_xlfn.XMATCH(AF$2,Calendrier_2!$N$4:$NO$4,1,1),
_xlpm.F,_xlfn.XMATCH(EOMONTH(AF$2,0),Calendrier_2!$N$4:$NO$4,-1,1),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G8" s="154" cm="1">
        <f t="array" aca="1" ref="AG8" ca="1">_xlfn.LET(_xlpm.D,_xlfn.XMATCH(AG$2,Calendrier_2!$N$4:$NO$4,1,1),
_xlpm.F,_xlfn.XMATCH(EOMONTH(AG$2,0),Calendrier_2!$N$4:$NO$4,-1,1),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0</v>
      </c>
      <c r="AH8" s="154" cm="1">
        <f t="array" aca="1" ref="AH8" ca="1">_xlfn.LET(_xlpm.D,_xlfn.XMATCH(AH$2,Calendrier_2!$N$4:$NO$4,1,1),
_xlpm.F,_xlfn.XMATCH(EOMONTH(AH$2,0),Calendrier_2!$N$4:$NO$4,-1,1),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I8" s="154" cm="1">
        <f t="array" aca="1" ref="AI8" ca="1">_xlfn.LET(_xlpm.D,_xlfn.XMATCH(AI$2,Calendrier_2!$N$4:$NO$4,1,1),
_xlpm.F,_xlfn.XMATCH(EOMONTH(AI$2,0),Calendrier_2!$N$4:$NO$4,-1,1),
_xlpm.MJ,OFFSET(Calendrier_2!$M$4,2,_xlpm.D,COUNT(Calendrier_2!$A$6:$A$120),_xlpm.F-_xlpm.D+1),
_xlpm.Data,_xlfn._xlws.FILTER(Calendrier_2!$F$6:$F$120,ISNUMBER(Calendrier_2!$A$6:$A$120)),
_xlpm.Comb,_xlfn.HSTACK(_xlpm.Data,_xlpm.MJ),
_xlpm.Sel,_xlfn._xlws.FILTER(_xlpm.Comb,_xlfn.CHOOSECOLS(_xlpm.Comb,1)=$W8,""),
_xlpm.Nb,_xlfn.BYROW(_xlfn.TAKE(_xlpm.Sel,,-(_xlpm.F-_xlpm.D+1)),_xlfn.LAMBDA(_xlpm.r, SUM(--EXACT(_xlpm.r,"ü")))),
_xlpm.Tot,SUM(_xlpm.Nb),
_xlpm.Tot)</f>
        <v>1</v>
      </c>
      <c r="AJ8" s="158">
        <f ca="1"/>
        <v>6</v>
      </c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3"/>
      <c r="AV8" s="153"/>
      <c r="AW8" s="153"/>
      <c r="AX8" s="153"/>
    </row>
    <row r="9" spans="1:50" x14ac:dyDescent="0.2">
      <c r="C9" s="124" t="s">
        <v>487</v>
      </c>
      <c r="D9" s="107" cm="1">
        <f t="array" ref="D9">IF($D$1="Dimanche",_xlfn.SWITCH(No_Jour[[#This Row],[Jour_Semaine]],"Dimanche",1,"Lundi",2,"Mardi",3,"Mercredi",4,"Jeudi",5,"Vendredi",6,"Samedi",7),_xlfn.SWITCH(No_Jour[[#This Row],[Jour_Semaine]],"Dimanche",7,"Lundi",1,"Mardi",2,"Mercredi",3,"Jeudi",4,"Vendredi",5,"Samedi",6))</f>
        <v>7</v>
      </c>
      <c r="E9" s="107"/>
      <c r="N9" s="128">
        <v>46156</v>
      </c>
      <c r="O9" s="127" t="s">
        <v>510</v>
      </c>
      <c r="Q9" s="128">
        <v>46240</v>
      </c>
      <c r="R9" s="107">
        <v>135</v>
      </c>
      <c r="X9" s="154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8">
        <f ca="1"/>
        <v>0</v>
      </c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3"/>
      <c r="AV9" s="153"/>
      <c r="AW9" s="153"/>
      <c r="AX9" s="153"/>
    </row>
    <row r="10" spans="1:50" x14ac:dyDescent="0.2">
      <c r="N10" s="128">
        <v>46160</v>
      </c>
      <c r="O10" s="127" t="s">
        <v>511</v>
      </c>
      <c r="Q10" s="128">
        <v>46241</v>
      </c>
      <c r="R10" s="107">
        <v>135</v>
      </c>
      <c r="X10" s="154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8">
        <f ca="1"/>
        <v>0</v>
      </c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3"/>
      <c r="AV10" s="153"/>
      <c r="AW10" s="153"/>
      <c r="AX10" s="153"/>
    </row>
    <row r="11" spans="1:50" ht="16" thickBot="1" x14ac:dyDescent="0.25">
      <c r="N11" s="128">
        <v>46167</v>
      </c>
      <c r="O11" s="127" t="s">
        <v>512</v>
      </c>
      <c r="Q11" s="128"/>
      <c r="W11" s="160" t="s">
        <v>540</v>
      </c>
      <c r="X11" s="161" cm="1">
        <f t="array" aca="1" ref="X11:AJ11" ca="1">_xlfn.BYCOL(X3:AJ10,_xleta.SUM)</f>
        <v>124</v>
      </c>
      <c r="Y11" s="159">
        <f ca="1"/>
        <v>167</v>
      </c>
      <c r="Z11" s="159">
        <f ca="1"/>
        <v>196</v>
      </c>
      <c r="AA11" s="159">
        <f ca="1"/>
        <v>177</v>
      </c>
      <c r="AB11" s="159">
        <f ca="1"/>
        <v>141</v>
      </c>
      <c r="AC11" s="159">
        <f ca="1"/>
        <v>185</v>
      </c>
      <c r="AD11" s="159">
        <f ca="1"/>
        <v>140</v>
      </c>
      <c r="AE11" s="159">
        <f ca="1"/>
        <v>97</v>
      </c>
      <c r="AF11" s="159">
        <f ca="1"/>
        <v>187</v>
      </c>
      <c r="AG11" s="159">
        <f ca="1"/>
        <v>184</v>
      </c>
      <c r="AH11" s="159">
        <f ca="1"/>
        <v>176</v>
      </c>
      <c r="AI11" s="159">
        <f ca="1"/>
        <v>153</v>
      </c>
      <c r="AJ11" s="159">
        <f ca="1"/>
        <v>1927</v>
      </c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3"/>
      <c r="AV11" s="153"/>
      <c r="AW11" s="153"/>
      <c r="AX11" s="153"/>
    </row>
    <row r="12" spans="1:50" x14ac:dyDescent="0.2">
      <c r="N12" s="128">
        <v>46197</v>
      </c>
      <c r="O12" s="127" t="s">
        <v>513</v>
      </c>
      <c r="Q12" s="128"/>
      <c r="X12" s="151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3"/>
      <c r="AV12" s="153"/>
      <c r="AW12" s="153"/>
      <c r="AX12" s="153"/>
    </row>
    <row r="13" spans="1:50" x14ac:dyDescent="0.2">
      <c r="N13" s="128">
        <v>46204</v>
      </c>
      <c r="O13" s="127" t="s">
        <v>514</v>
      </c>
      <c r="Q13" s="128"/>
      <c r="X13" s="151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3"/>
      <c r="AV13" s="153"/>
      <c r="AW13" s="153"/>
      <c r="AX13" s="153"/>
    </row>
    <row r="14" spans="1:50" x14ac:dyDescent="0.2">
      <c r="N14" s="128">
        <v>46217</v>
      </c>
      <c r="O14" s="127" t="s">
        <v>515</v>
      </c>
      <c r="Q14" s="128"/>
      <c r="X14" s="151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3"/>
      <c r="AV14" s="153"/>
      <c r="AW14" s="153"/>
      <c r="AX14" s="153"/>
    </row>
    <row r="15" spans="1:50" x14ac:dyDescent="0.2">
      <c r="N15" s="128">
        <v>46230</v>
      </c>
      <c r="O15" s="127" t="s">
        <v>516</v>
      </c>
      <c r="Q15" s="128"/>
      <c r="X15" s="151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3"/>
      <c r="AV15" s="153"/>
      <c r="AW15" s="153"/>
      <c r="AX15" s="153"/>
    </row>
    <row r="16" spans="1:50" x14ac:dyDescent="0.2">
      <c r="N16" s="128">
        <v>46231</v>
      </c>
      <c r="O16" s="127" t="s">
        <v>516</v>
      </c>
      <c r="Q16" s="128"/>
      <c r="X16" s="151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3"/>
      <c r="AV16" s="153"/>
      <c r="AW16" s="153"/>
      <c r="AX16" s="153"/>
    </row>
    <row r="17" spans="14:50" x14ac:dyDescent="0.2">
      <c r="N17" s="128">
        <v>46232</v>
      </c>
      <c r="O17" s="127" t="s">
        <v>516</v>
      </c>
      <c r="Q17" s="128"/>
      <c r="X17" s="151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3"/>
      <c r="AV17" s="153"/>
      <c r="AW17" s="153"/>
      <c r="AX17" s="153"/>
    </row>
    <row r="18" spans="14:50" x14ac:dyDescent="0.2">
      <c r="N18" s="128">
        <v>46233</v>
      </c>
      <c r="O18" s="127" t="s">
        <v>516</v>
      </c>
      <c r="Q18" s="128"/>
      <c r="X18" s="151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3"/>
      <c r="AV18" s="153"/>
      <c r="AW18" s="153"/>
      <c r="AX18" s="153"/>
    </row>
    <row r="19" spans="14:50" x14ac:dyDescent="0.2">
      <c r="N19" s="128">
        <v>46234</v>
      </c>
      <c r="O19" s="127" t="s">
        <v>516</v>
      </c>
      <c r="Q19" s="128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3"/>
      <c r="AV19" s="153"/>
      <c r="AW19" s="153"/>
      <c r="AX19" s="153"/>
    </row>
    <row r="20" spans="14:50" x14ac:dyDescent="0.2">
      <c r="N20" s="128">
        <v>46237</v>
      </c>
      <c r="O20" s="127" t="s">
        <v>516</v>
      </c>
      <c r="Q20" s="128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</row>
    <row r="21" spans="14:50" x14ac:dyDescent="0.2">
      <c r="N21" s="128">
        <v>46238</v>
      </c>
      <c r="O21" s="127" t="s">
        <v>516</v>
      </c>
      <c r="Q21" s="128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</row>
    <row r="22" spans="14:50" x14ac:dyDescent="0.2">
      <c r="N22" s="128">
        <v>46239</v>
      </c>
      <c r="O22" s="127" t="s">
        <v>516</v>
      </c>
      <c r="Q22" s="128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</row>
    <row r="23" spans="14:50" x14ac:dyDescent="0.2">
      <c r="N23" s="128">
        <v>46240</v>
      </c>
      <c r="O23" s="127" t="s">
        <v>516</v>
      </c>
      <c r="Q23" s="128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</row>
    <row r="24" spans="14:50" x14ac:dyDescent="0.2">
      <c r="N24" s="128">
        <v>46241</v>
      </c>
      <c r="O24" s="127" t="s">
        <v>516</v>
      </c>
      <c r="Q24" s="128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</row>
    <row r="25" spans="14:50" x14ac:dyDescent="0.2">
      <c r="N25" s="128">
        <v>46244</v>
      </c>
      <c r="O25" s="127" t="s">
        <v>516</v>
      </c>
      <c r="Q25" s="128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</row>
    <row r="26" spans="14:50" x14ac:dyDescent="0.2">
      <c r="N26" s="128">
        <v>46245</v>
      </c>
      <c r="O26" s="127" t="s">
        <v>516</v>
      </c>
      <c r="Q26" s="128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</row>
    <row r="27" spans="14:50" x14ac:dyDescent="0.2">
      <c r="N27" s="128">
        <v>46246</v>
      </c>
      <c r="O27" s="127" t="s">
        <v>516</v>
      </c>
      <c r="Q27" s="128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</row>
    <row r="28" spans="14:50" x14ac:dyDescent="0.2">
      <c r="N28" s="128">
        <v>46247</v>
      </c>
      <c r="O28" s="127" t="s">
        <v>516</v>
      </c>
      <c r="Q28" s="128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</row>
    <row r="29" spans="14:50" x14ac:dyDescent="0.2">
      <c r="N29" s="128">
        <v>46248</v>
      </c>
      <c r="O29" s="127" t="s">
        <v>516</v>
      </c>
      <c r="Q29" s="128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</row>
    <row r="30" spans="14:50" x14ac:dyDescent="0.2">
      <c r="N30" s="128">
        <v>46249</v>
      </c>
      <c r="O30" s="127" t="s">
        <v>517</v>
      </c>
      <c r="Q30" s="128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</row>
    <row r="31" spans="14:50" x14ac:dyDescent="0.2">
      <c r="N31" s="128">
        <v>46272</v>
      </c>
      <c r="O31" s="127" t="s">
        <v>518</v>
      </c>
      <c r="Q31" s="128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</row>
    <row r="32" spans="14:50" x14ac:dyDescent="0.2">
      <c r="N32" s="128">
        <v>46307</v>
      </c>
      <c r="O32" s="127" t="s">
        <v>519</v>
      </c>
      <c r="Q32" s="128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</row>
    <row r="33" spans="14:50" x14ac:dyDescent="0.2">
      <c r="N33" s="128">
        <v>46327</v>
      </c>
      <c r="O33" s="127" t="s">
        <v>520</v>
      </c>
      <c r="Q33" s="128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</row>
    <row r="34" spans="14:50" x14ac:dyDescent="0.2">
      <c r="N34" s="128">
        <v>46337</v>
      </c>
      <c r="O34" s="127" t="s">
        <v>521</v>
      </c>
      <c r="Q34" s="128"/>
    </row>
    <row r="35" spans="14:50" x14ac:dyDescent="0.2">
      <c r="N35" s="128">
        <v>46380</v>
      </c>
      <c r="O35" s="127" t="s">
        <v>522</v>
      </c>
      <c r="Q35" s="128"/>
    </row>
    <row r="36" spans="14:50" x14ac:dyDescent="0.2">
      <c r="N36" s="128">
        <v>46381</v>
      </c>
      <c r="O36" s="127" t="s">
        <v>523</v>
      </c>
      <c r="Q36" s="128"/>
    </row>
    <row r="37" spans="14:50" x14ac:dyDescent="0.2">
      <c r="N37" s="128">
        <v>46384</v>
      </c>
      <c r="O37" s="127" t="s">
        <v>524</v>
      </c>
      <c r="Q37" s="128"/>
    </row>
    <row r="38" spans="14:50" x14ac:dyDescent="0.2">
      <c r="N38" s="128">
        <v>46385</v>
      </c>
      <c r="O38" s="127" t="s">
        <v>524</v>
      </c>
      <c r="Q38" s="128"/>
    </row>
    <row r="39" spans="14:50" x14ac:dyDescent="0.2">
      <c r="N39" s="128">
        <v>46386</v>
      </c>
      <c r="O39" s="127" t="s">
        <v>524</v>
      </c>
      <c r="Q39" s="128"/>
    </row>
    <row r="40" spans="14:50" x14ac:dyDescent="0.2">
      <c r="N40" s="128">
        <v>46387</v>
      </c>
      <c r="O40" s="127" t="s">
        <v>525</v>
      </c>
      <c r="Q40" s="128"/>
    </row>
    <row r="41" spans="14:50" x14ac:dyDescent="0.2">
      <c r="N41" s="128">
        <v>46388</v>
      </c>
      <c r="O41" s="127" t="s">
        <v>504</v>
      </c>
      <c r="Q41" s="128"/>
    </row>
    <row r="42" spans="14:50" x14ac:dyDescent="0.2">
      <c r="N42" s="128">
        <v>46472</v>
      </c>
      <c r="O42" s="127" t="s">
        <v>506</v>
      </c>
      <c r="Q42" s="128"/>
    </row>
    <row r="43" spans="14:50" x14ac:dyDescent="0.2">
      <c r="N43" s="128">
        <v>46475</v>
      </c>
      <c r="O43" s="127" t="s">
        <v>507</v>
      </c>
      <c r="Q43" s="128"/>
    </row>
    <row r="44" spans="14:50" x14ac:dyDescent="0.2">
      <c r="N44" s="128">
        <v>46531</v>
      </c>
      <c r="O44" s="127" t="s">
        <v>511</v>
      </c>
      <c r="Q44" s="128"/>
    </row>
    <row r="45" spans="14:50" x14ac:dyDescent="0.2">
      <c r="N45" s="128">
        <v>46562</v>
      </c>
      <c r="O45" s="127" t="s">
        <v>513</v>
      </c>
      <c r="Q45" s="128"/>
    </row>
    <row r="46" spans="14:50" x14ac:dyDescent="0.2">
      <c r="N46" s="128">
        <v>46570</v>
      </c>
      <c r="O46" s="127" t="s">
        <v>514</v>
      </c>
      <c r="Q46" s="128"/>
    </row>
    <row r="47" spans="14:50" x14ac:dyDescent="0.2">
      <c r="N47" s="128">
        <v>46587</v>
      </c>
      <c r="O47" s="127" t="s">
        <v>516</v>
      </c>
      <c r="Q47" s="128"/>
    </row>
    <row r="48" spans="14:50" x14ac:dyDescent="0.2">
      <c r="N48" s="128">
        <v>46588</v>
      </c>
      <c r="O48" s="127" t="s">
        <v>516</v>
      </c>
      <c r="Q48" s="128"/>
    </row>
    <row r="49" spans="14:17" x14ac:dyDescent="0.2">
      <c r="N49" s="128">
        <v>46589</v>
      </c>
      <c r="O49" s="127" t="s">
        <v>516</v>
      </c>
      <c r="Q49" s="128"/>
    </row>
    <row r="50" spans="14:17" x14ac:dyDescent="0.2">
      <c r="N50" s="128">
        <v>46590</v>
      </c>
      <c r="O50" s="127" t="s">
        <v>516</v>
      </c>
      <c r="Q50" s="128"/>
    </row>
    <row r="51" spans="14:17" x14ac:dyDescent="0.2">
      <c r="N51" s="128">
        <v>46591</v>
      </c>
      <c r="O51" s="127" t="s">
        <v>516</v>
      </c>
      <c r="Q51" s="128"/>
    </row>
    <row r="52" spans="14:17" x14ac:dyDescent="0.2">
      <c r="N52" s="128">
        <v>46594</v>
      </c>
      <c r="O52" s="127" t="s">
        <v>516</v>
      </c>
      <c r="Q52" s="128"/>
    </row>
    <row r="53" spans="14:17" x14ac:dyDescent="0.2">
      <c r="N53" s="128">
        <v>46595</v>
      </c>
      <c r="O53" s="127" t="s">
        <v>516</v>
      </c>
      <c r="Q53" s="128"/>
    </row>
    <row r="54" spans="14:17" x14ac:dyDescent="0.2">
      <c r="N54" s="128">
        <v>46596</v>
      </c>
      <c r="O54" s="127" t="s">
        <v>516</v>
      </c>
      <c r="Q54" s="128"/>
    </row>
    <row r="55" spans="14:17" x14ac:dyDescent="0.2">
      <c r="N55" s="128">
        <v>46597</v>
      </c>
      <c r="O55" s="127" t="s">
        <v>516</v>
      </c>
      <c r="Q55" s="128"/>
    </row>
    <row r="56" spans="14:17" x14ac:dyDescent="0.2">
      <c r="N56" s="128">
        <v>46598</v>
      </c>
      <c r="O56" s="127" t="s">
        <v>516</v>
      </c>
      <c r="Q56" s="128"/>
    </row>
    <row r="57" spans="14:17" x14ac:dyDescent="0.2">
      <c r="N57" s="128">
        <v>46601</v>
      </c>
      <c r="O57" s="127" t="s">
        <v>516</v>
      </c>
      <c r="Q57" s="128"/>
    </row>
    <row r="58" spans="14:17" x14ac:dyDescent="0.2">
      <c r="N58" s="128">
        <v>46602</v>
      </c>
      <c r="O58" s="127" t="s">
        <v>516</v>
      </c>
      <c r="Q58" s="128"/>
    </row>
    <row r="59" spans="14:17" x14ac:dyDescent="0.2">
      <c r="N59" s="128">
        <v>46603</v>
      </c>
      <c r="O59" s="127" t="s">
        <v>516</v>
      </c>
      <c r="Q59" s="128"/>
    </row>
    <row r="60" spans="14:17" x14ac:dyDescent="0.2">
      <c r="N60" s="128">
        <v>46604</v>
      </c>
      <c r="O60" s="127" t="s">
        <v>516</v>
      </c>
      <c r="Q60" s="128"/>
    </row>
    <row r="61" spans="14:17" x14ac:dyDescent="0.2">
      <c r="N61" s="128">
        <v>46605</v>
      </c>
      <c r="O61" s="127" t="s">
        <v>516</v>
      </c>
      <c r="Q61" s="128"/>
    </row>
    <row r="62" spans="14:17" x14ac:dyDescent="0.2">
      <c r="N62" s="128">
        <v>46636</v>
      </c>
      <c r="O62" s="127" t="s">
        <v>518</v>
      </c>
      <c r="Q62" s="128"/>
    </row>
    <row r="63" spans="14:17" x14ac:dyDescent="0.2">
      <c r="N63" s="128">
        <v>46671</v>
      </c>
      <c r="O63" s="127" t="s">
        <v>519</v>
      </c>
      <c r="Q63" s="128"/>
    </row>
    <row r="64" spans="14:17" x14ac:dyDescent="0.2">
      <c r="N64" s="128">
        <v>46703</v>
      </c>
      <c r="O64" s="127" t="s">
        <v>521</v>
      </c>
      <c r="Q64" s="128"/>
    </row>
    <row r="65" spans="14:17" x14ac:dyDescent="0.2">
      <c r="N65" s="128">
        <v>46745</v>
      </c>
      <c r="O65" s="127" t="s">
        <v>522</v>
      </c>
      <c r="Q65" s="128"/>
    </row>
    <row r="66" spans="14:17" x14ac:dyDescent="0.2">
      <c r="N66" s="128">
        <v>46748</v>
      </c>
      <c r="O66" s="127" t="s">
        <v>524</v>
      </c>
      <c r="Q66" s="128"/>
    </row>
    <row r="67" spans="14:17" x14ac:dyDescent="0.2">
      <c r="N67" s="128">
        <v>46749</v>
      </c>
      <c r="O67" s="127" t="s">
        <v>524</v>
      </c>
      <c r="Q67" s="128"/>
    </row>
    <row r="68" spans="14:17" x14ac:dyDescent="0.2">
      <c r="N68" s="128">
        <v>46750</v>
      </c>
      <c r="O68" s="127" t="s">
        <v>524</v>
      </c>
      <c r="Q68" s="128"/>
    </row>
    <row r="69" spans="14:17" x14ac:dyDescent="0.2">
      <c r="N69" s="128">
        <v>46751</v>
      </c>
      <c r="O69" s="127" t="s">
        <v>524</v>
      </c>
      <c r="Q69" s="128"/>
    </row>
    <row r="70" spans="14:17" x14ac:dyDescent="0.2">
      <c r="N70" s="128">
        <v>46752</v>
      </c>
      <c r="O70" s="127" t="s">
        <v>525</v>
      </c>
      <c r="Q70" s="128"/>
    </row>
    <row r="71" spans="14:17" x14ac:dyDescent="0.2">
      <c r="N71" s="128">
        <v>46753</v>
      </c>
      <c r="O71" s="127" t="s">
        <v>504</v>
      </c>
      <c r="Q71" s="128"/>
    </row>
    <row r="72" spans="14:17" x14ac:dyDescent="0.2">
      <c r="N72" s="128">
        <v>46056</v>
      </c>
      <c r="O72" s="127" t="s">
        <v>537</v>
      </c>
      <c r="Q72" s="128"/>
    </row>
    <row r="73" spans="14:17" x14ac:dyDescent="0.2">
      <c r="N73" s="128"/>
      <c r="O73" s="127"/>
      <c r="Q73" s="128"/>
    </row>
    <row r="74" spans="14:17" x14ac:dyDescent="0.2">
      <c r="N74" s="128"/>
      <c r="O74" s="127"/>
      <c r="Q74" s="128"/>
    </row>
    <row r="75" spans="14:17" x14ac:dyDescent="0.2">
      <c r="N75" s="128"/>
      <c r="O75" s="127"/>
      <c r="Q75" s="128"/>
    </row>
    <row r="76" spans="14:17" x14ac:dyDescent="0.2">
      <c r="N76" s="128"/>
      <c r="O76" s="127"/>
      <c r="Q76" s="128"/>
    </row>
    <row r="77" spans="14:17" x14ac:dyDescent="0.2">
      <c r="N77" s="128"/>
      <c r="O77" s="127"/>
      <c r="Q77" s="126"/>
    </row>
    <row r="78" spans="14:17" x14ac:dyDescent="0.2">
      <c r="N78" s="128"/>
      <c r="O78" s="127"/>
      <c r="Q78" s="126"/>
    </row>
    <row r="79" spans="14:17" x14ac:dyDescent="0.2">
      <c r="N79" s="128"/>
      <c r="O79" s="127"/>
      <c r="Q79" s="126"/>
    </row>
    <row r="80" spans="14:17" x14ac:dyDescent="0.2">
      <c r="N80" s="128"/>
      <c r="O80" s="127"/>
      <c r="Q80" s="126"/>
    </row>
    <row r="81" spans="14:17" x14ac:dyDescent="0.2">
      <c r="N81" s="128"/>
      <c r="O81" s="127"/>
      <c r="Q81" s="126"/>
    </row>
    <row r="82" spans="14:17" x14ac:dyDescent="0.2">
      <c r="N82" s="128"/>
      <c r="O82" s="127"/>
      <c r="Q82" s="126"/>
    </row>
    <row r="83" spans="14:17" x14ac:dyDescent="0.2">
      <c r="N83" s="128"/>
      <c r="O83" s="127"/>
      <c r="Q83" s="126"/>
    </row>
    <row r="84" spans="14:17" x14ac:dyDescent="0.2">
      <c r="N84" s="128"/>
      <c r="O84" s="127"/>
      <c r="Q84" s="126"/>
    </row>
    <row r="85" spans="14:17" x14ac:dyDescent="0.2">
      <c r="N85" s="128"/>
      <c r="O85" s="127"/>
      <c r="Q85" s="126"/>
    </row>
    <row r="86" spans="14:17" x14ac:dyDescent="0.2">
      <c r="N86" s="128"/>
      <c r="O86" s="127"/>
      <c r="Q86" s="126"/>
    </row>
    <row r="87" spans="14:17" x14ac:dyDescent="0.2">
      <c r="N87" s="128"/>
      <c r="O87" s="127"/>
      <c r="Q87" s="126"/>
    </row>
    <row r="88" spans="14:17" x14ac:dyDescent="0.2">
      <c r="N88" s="128"/>
      <c r="O88" s="127"/>
      <c r="Q88" s="126"/>
    </row>
    <row r="89" spans="14:17" x14ac:dyDescent="0.2">
      <c r="N89" s="128"/>
      <c r="O89" s="127"/>
      <c r="Q89" s="126"/>
    </row>
    <row r="90" spans="14:17" x14ac:dyDescent="0.2">
      <c r="N90" s="128"/>
      <c r="O90" s="127"/>
      <c r="Q90" s="126"/>
    </row>
    <row r="91" spans="14:17" x14ac:dyDescent="0.2">
      <c r="N91" s="128"/>
      <c r="O91" s="127"/>
      <c r="Q91" s="126"/>
    </row>
    <row r="92" spans="14:17" x14ac:dyDescent="0.2">
      <c r="N92" s="128"/>
      <c r="O92" s="127"/>
      <c r="Q92" s="126"/>
    </row>
    <row r="93" spans="14:17" x14ac:dyDescent="0.2">
      <c r="N93" s="128"/>
      <c r="O93" s="127"/>
      <c r="Q93" s="126"/>
    </row>
    <row r="94" spans="14:17" x14ac:dyDescent="0.2">
      <c r="N94" s="128"/>
      <c r="O94" s="127"/>
      <c r="Q94" s="126"/>
    </row>
    <row r="95" spans="14:17" x14ac:dyDescent="0.2">
      <c r="N95" s="128"/>
      <c r="O95" s="127"/>
      <c r="Q95" s="126"/>
    </row>
    <row r="96" spans="14:17" x14ac:dyDescent="0.2">
      <c r="N96" s="128"/>
      <c r="O96" s="127"/>
      <c r="Q96" s="126"/>
    </row>
    <row r="97" spans="14:17" x14ac:dyDescent="0.2">
      <c r="N97" s="128"/>
      <c r="O97" s="127"/>
      <c r="Q97" s="126"/>
    </row>
    <row r="98" spans="14:17" x14ac:dyDescent="0.2">
      <c r="N98" s="128"/>
      <c r="O98" s="127"/>
      <c r="Q98" s="126"/>
    </row>
    <row r="99" spans="14:17" x14ac:dyDescent="0.2">
      <c r="N99" s="128"/>
      <c r="O99" s="127"/>
      <c r="Q99" s="126"/>
    </row>
    <row r="100" spans="14:17" x14ac:dyDescent="0.2">
      <c r="N100" s="128"/>
      <c r="O100" s="127"/>
    </row>
    <row r="101" spans="14:17" x14ac:dyDescent="0.2">
      <c r="N101" s="128"/>
      <c r="O101" s="127"/>
    </row>
    <row r="102" spans="14:17" x14ac:dyDescent="0.2">
      <c r="N102" s="128"/>
      <c r="O102" s="127"/>
    </row>
    <row r="103" spans="14:17" x14ac:dyDescent="0.2">
      <c r="N103" s="128"/>
      <c r="O103" s="127"/>
    </row>
    <row r="104" spans="14:17" x14ac:dyDescent="0.2">
      <c r="N104" s="128"/>
      <c r="O104" s="127"/>
    </row>
    <row r="105" spans="14:17" x14ac:dyDescent="0.2">
      <c r="N105" s="128"/>
      <c r="O105" s="127"/>
    </row>
    <row r="106" spans="14:17" x14ac:dyDescent="0.2">
      <c r="N106" s="128"/>
      <c r="O106" s="127"/>
    </row>
    <row r="107" spans="14:17" x14ac:dyDescent="0.2">
      <c r="N107" s="128"/>
      <c r="O107" s="127"/>
    </row>
    <row r="108" spans="14:17" x14ac:dyDescent="0.2">
      <c r="N108" s="128"/>
      <c r="O108" s="127"/>
    </row>
    <row r="109" spans="14:17" x14ac:dyDescent="0.2">
      <c r="N109" s="128"/>
      <c r="O109" s="127"/>
    </row>
    <row r="110" spans="14:17" x14ac:dyDescent="0.2">
      <c r="N110" s="128"/>
      <c r="O110" s="127"/>
    </row>
    <row r="111" spans="14:17" x14ac:dyDescent="0.2">
      <c r="N111" s="128"/>
      <c r="O111" s="127"/>
    </row>
    <row r="112" spans="14:17" x14ac:dyDescent="0.2">
      <c r="N112" s="128"/>
      <c r="O112" s="127"/>
    </row>
    <row r="113" spans="14:15" x14ac:dyDescent="0.2">
      <c r="N113" s="128"/>
      <c r="O113" s="127"/>
    </row>
    <row r="114" spans="14:15" x14ac:dyDescent="0.2">
      <c r="N114" s="128"/>
      <c r="O114" s="127"/>
    </row>
    <row r="115" spans="14:15" x14ac:dyDescent="0.2">
      <c r="N115" s="128"/>
      <c r="O115" s="127"/>
    </row>
    <row r="116" spans="14:15" x14ac:dyDescent="0.2">
      <c r="N116" s="128"/>
      <c r="O116" s="127"/>
    </row>
    <row r="117" spans="14:15" x14ac:dyDescent="0.2">
      <c r="N117" s="128"/>
      <c r="O117" s="127"/>
    </row>
    <row r="118" spans="14:15" x14ac:dyDescent="0.2">
      <c r="N118" s="128"/>
      <c r="O118" s="127"/>
    </row>
    <row r="119" spans="14:15" x14ac:dyDescent="0.2">
      <c r="N119" s="128"/>
      <c r="O119" s="127"/>
    </row>
    <row r="120" spans="14:15" x14ac:dyDescent="0.2">
      <c r="N120" s="126"/>
      <c r="O120" s="127"/>
    </row>
    <row r="121" spans="14:15" x14ac:dyDescent="0.2">
      <c r="N121" s="126"/>
      <c r="O121" s="127"/>
    </row>
    <row r="122" spans="14:15" x14ac:dyDescent="0.2">
      <c r="N122" s="126"/>
      <c r="O122" s="127"/>
    </row>
    <row r="123" spans="14:15" x14ac:dyDescent="0.2">
      <c r="N123" s="126"/>
      <c r="O123" s="127"/>
    </row>
    <row r="124" spans="14:15" x14ac:dyDescent="0.2">
      <c r="N124" s="126"/>
      <c r="O124" s="127"/>
    </row>
    <row r="125" spans="14:15" x14ac:dyDescent="0.2">
      <c r="N125" s="126"/>
      <c r="O125" s="127"/>
    </row>
    <row r="126" spans="14:15" x14ac:dyDescent="0.2">
      <c r="N126" s="126"/>
      <c r="O126" s="127"/>
    </row>
    <row r="127" spans="14:15" x14ac:dyDescent="0.2">
      <c r="N127" s="126"/>
      <c r="O127" s="127"/>
    </row>
    <row r="128" spans="14:15" x14ac:dyDescent="0.2">
      <c r="N128" s="126"/>
      <c r="O128" s="127"/>
    </row>
    <row r="129" spans="14:15" x14ac:dyDescent="0.2">
      <c r="N129" s="126"/>
      <c r="O129" s="127"/>
    </row>
    <row r="130" spans="14:15" x14ac:dyDescent="0.2">
      <c r="N130" s="126"/>
      <c r="O130" s="127"/>
    </row>
    <row r="131" spans="14:15" x14ac:dyDescent="0.2">
      <c r="N131" s="126"/>
      <c r="O131" s="127"/>
    </row>
    <row r="132" spans="14:15" x14ac:dyDescent="0.2">
      <c r="N132" s="126"/>
      <c r="O132" s="127"/>
    </row>
    <row r="133" spans="14:15" x14ac:dyDescent="0.2">
      <c r="N133" s="126"/>
      <c r="O133" s="127"/>
    </row>
    <row r="134" spans="14:15" x14ac:dyDescent="0.2">
      <c r="N134" s="126"/>
      <c r="O134" s="127"/>
    </row>
    <row r="135" spans="14:15" x14ac:dyDescent="0.2">
      <c r="N135" s="126"/>
      <c r="O135" s="127"/>
    </row>
    <row r="136" spans="14:15" x14ac:dyDescent="0.2">
      <c r="N136" s="126"/>
      <c r="O136" s="127"/>
    </row>
    <row r="137" spans="14:15" x14ac:dyDescent="0.2">
      <c r="N137" s="126"/>
      <c r="O137" s="127"/>
    </row>
    <row r="138" spans="14:15" x14ac:dyDescent="0.2">
      <c r="N138" s="126"/>
      <c r="O138" s="127"/>
    </row>
    <row r="139" spans="14:15" x14ac:dyDescent="0.2">
      <c r="N139" s="126"/>
      <c r="O139" s="127"/>
    </row>
  </sheetData>
  <dataValidations count="1">
    <dataValidation type="list" allowBlank="1" showInputMessage="1" showErrorMessage="1" sqref="D1" xr:uid="{826C9F9C-BB30-D443-83D5-3E064C050BCB}">
      <formula1>"Dimanche,Lundi"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413D0BA88B742AB1434BF412A55BB" ma:contentTypeVersion="16" ma:contentTypeDescription="Crée un document." ma:contentTypeScope="" ma:versionID="ca363efc3cd67416b15b42c546cf0bbe">
  <xsd:schema xmlns:xsd="http://www.w3.org/2001/XMLSchema" xmlns:xs="http://www.w3.org/2001/XMLSchema" xmlns:p="http://schemas.microsoft.com/office/2006/metadata/properties" xmlns:ns2="806fee18-fa87-423e-acf3-7924b67235c5" xmlns:ns3="63ac8d33-bbca-4573-b80b-f699a78c44c7" targetNamespace="http://schemas.microsoft.com/office/2006/metadata/properties" ma:root="true" ma:fieldsID="f1768a750638d1a5631043696f4552fb" ns2:_="" ns3:_="">
    <xsd:import namespace="806fee18-fa87-423e-acf3-7924b67235c5"/>
    <xsd:import namespace="63ac8d33-bbca-4573-b80b-f699a78c44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fee18-fa87-423e-acf3-7924b67235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69ff17-b4f8-4470-86c5-070774c731c2}" ma:internalName="TaxCatchAll" ma:showField="CatchAllData" ma:web="806fee18-fa87-423e-acf3-7924b67235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c8d33-bbca-4573-b80b-f699a78c44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0bd16df8-dabc-44d0-8df7-b8700de98f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6fee18-fa87-423e-acf3-7924b67235c5" xsi:nil="true"/>
    <lcf76f155ced4ddcb4097134ff3c332f xmlns="63ac8d33-bbca-4573-b80b-f699a78c44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1DB48D-B39A-4027-AC09-EC0D149B50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3ADC57-04CE-419E-B4DB-8FCA0FC9E3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fee18-fa87-423e-acf3-7924b67235c5"/>
    <ds:schemaRef ds:uri="63ac8d33-bbca-4573-b80b-f699a78c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416EBA-1ECE-4253-8F5F-379C4C21BCA1}">
  <ds:schemaRefs>
    <ds:schemaRef ds:uri="http://schemas.microsoft.com/office/2006/metadata/properties"/>
    <ds:schemaRef ds:uri="http://schemas.microsoft.com/office/infopath/2007/PartnerControls"/>
    <ds:schemaRef ds:uri="806fee18-fa87-423e-acf3-7924b67235c5"/>
    <ds:schemaRef ds:uri="63ac8d33-bbca-4573-b80b-f699a78c44c7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Cec</vt:lpstr>
      <vt:lpstr>Sheet3</vt:lpstr>
      <vt:lpstr>Cec (2)</vt:lpstr>
      <vt:lpstr>Calendrier_2</vt:lpstr>
      <vt:lpstr>Calendrier Maintenance</vt:lpstr>
      <vt:lpstr>Param</vt:lpstr>
      <vt:lpstr>Année</vt:lpstr>
      <vt:lpstr>CalendarYear</vt:lpstr>
      <vt:lpstr>'Calendrier Maintenance'!NomMois</vt:lpstr>
      <vt:lpstr>'Calendrier Maintenance'!Print_Titles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2023-01-31T06:59:27Z</dcterms:created>
  <dcterms:modified xsi:type="dcterms:W3CDTF">2026-03-02T15:59:28Z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0x010100021413D0BA88B742AB1434BF412A55BB</vt:lpwstr>
  </property>
  <property fmtid="{D5CDD505-2E9C-101B-9397-08002B2CF9AE}" pid="3" name="MediaServiceImageTags">
    <vt:lpwstr/>
  </property>
</Properties>
</file>